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export user1\"/>
    </mc:Choice>
  </mc:AlternateContent>
  <bookViews>
    <workbookView xWindow="0" yWindow="0" windowWidth="0" windowHeight="0"/>
  </bookViews>
  <sheets>
    <sheet name="Rekapitulace stavby" sheetId="1" r:id="rId1"/>
    <sheet name="SO 01 - Diesel agregát - ..." sheetId="2" r:id="rId2"/>
    <sheet name="SO 02 - Úpravy výtahu č. ..." sheetId="3" r:id="rId3"/>
    <sheet name="SO 03 - Úpravy výtahu č. ..." sheetId="4" r:id="rId4"/>
    <sheet name="SO 04 - Nový výtah č.1 - ..." sheetId="5" r:id="rId5"/>
    <sheet name="SO 05 - Nový výtah č.6 - ..." sheetId="6" r:id="rId6"/>
    <sheet name="SO 06 - Stavební úpravy v..." sheetId="7" r:id="rId7"/>
    <sheet name="SO 07 - Nové toalety v 3N..." sheetId="8" r:id="rId8"/>
    <sheet name="SO 08 - Úpravy výtahu č.3..." sheetId="9" r:id="rId9"/>
    <sheet name="SO 09 - Nové dveřní výpln..." sheetId="10" r:id="rId10"/>
    <sheet name="SO 10 - Přístavba výtahu ..." sheetId="11" r:id="rId11"/>
    <sheet name="SO 11 - Nová střešní tera..." sheetId="12" r:id="rId12"/>
    <sheet name="D141 - Zdravotechnika" sheetId="13" r:id="rId13"/>
    <sheet name="D142 - Vzduchotechnika" sheetId="14" r:id="rId14"/>
    <sheet name="D143 - Silnoproud" sheetId="15" r:id="rId15"/>
    <sheet name="D1441 - EPS" sheetId="16" r:id="rId16"/>
    <sheet name="D1442 - Slaboproud" sheetId="17" r:id="rId17"/>
    <sheet name="D21 - Dieselagregát" sheetId="18" r:id="rId18"/>
    <sheet name="SO 02.V - Výměna technolo..." sheetId="19" r:id="rId19"/>
    <sheet name="SO 03.V - Výměna technolo..." sheetId="20" r:id="rId20"/>
    <sheet name="SO 04.V - Nový osobní výt..." sheetId="21" r:id="rId21"/>
    <sheet name="SO 05.V - Nový nákladní v..." sheetId="22" r:id="rId22"/>
    <sheet name="SO 08.V - Úpravy výtahu č.3" sheetId="23" r:id="rId23"/>
    <sheet name="SO 10.V - Nový výtah č.4 ..." sheetId="24" r:id="rId24"/>
    <sheet name="D23 - Vodovodní přípojka" sheetId="25" r:id="rId25"/>
    <sheet name="VRN - Vedlejší rozpočtové..." sheetId="26" r:id="rId26"/>
    <sheet name="Pokyny pro vyplnění" sheetId="27" r:id="rId27"/>
  </sheets>
  <definedNames>
    <definedName name="_xlnm.Print_Area" localSheetId="0">'Rekapitulace stavby'!$D$4:$AO$36,'Rekapitulace stavby'!$C$42:$AQ$82</definedName>
    <definedName name="_xlnm.Print_Titles" localSheetId="0">'Rekapitulace stavby'!$52:$52</definedName>
    <definedName name="_xlnm._FilterDatabase" localSheetId="1" hidden="1">'SO 01 - Diesel agregát - ...'!$C$107:$K$605</definedName>
    <definedName name="_xlnm.Print_Area" localSheetId="1">'SO 01 - Diesel agregát - ...'!$C$4:$J$41,'SO 01 - Diesel agregát - ...'!$C$47:$J$87,'SO 01 - Diesel agregát - ...'!$C$93:$K$605</definedName>
    <definedName name="_xlnm.Print_Titles" localSheetId="1">'SO 01 - Diesel agregát - ...'!$107:$107</definedName>
    <definedName name="_xlnm._FilterDatabase" localSheetId="2" hidden="1">'SO 02 - Úpravy výtahu č. ...'!$C$96:$K$240</definedName>
    <definedName name="_xlnm.Print_Area" localSheetId="2">'SO 02 - Úpravy výtahu č. ...'!$C$4:$J$41,'SO 02 - Úpravy výtahu č. ...'!$C$47:$J$76,'SO 02 - Úpravy výtahu č. ...'!$C$82:$K$240</definedName>
    <definedName name="_xlnm.Print_Titles" localSheetId="2">'SO 02 - Úpravy výtahu č. ...'!$96:$96</definedName>
    <definedName name="_xlnm._FilterDatabase" localSheetId="3" hidden="1">'SO 03 - Úpravy výtahu č. ...'!$C$92:$K$180</definedName>
    <definedName name="_xlnm.Print_Area" localSheetId="3">'SO 03 - Úpravy výtahu č. ...'!$C$4:$J$41,'SO 03 - Úpravy výtahu č. ...'!$C$47:$J$72,'SO 03 - Úpravy výtahu č. ...'!$C$78:$K$180</definedName>
    <definedName name="_xlnm.Print_Titles" localSheetId="3">'SO 03 - Úpravy výtahu č. ...'!$92:$92</definedName>
    <definedName name="_xlnm._FilterDatabase" localSheetId="4" hidden="1">'SO 04 - Nový výtah č.1 - ...'!$C$111:$K$1656</definedName>
    <definedName name="_xlnm.Print_Area" localSheetId="4">'SO 04 - Nový výtah č.1 - ...'!$C$4:$J$41,'SO 04 - Nový výtah č.1 - ...'!$C$47:$J$91,'SO 04 - Nový výtah č.1 - ...'!$C$97:$K$1656</definedName>
    <definedName name="_xlnm.Print_Titles" localSheetId="4">'SO 04 - Nový výtah č.1 - ...'!$111:$111</definedName>
    <definedName name="_xlnm._FilterDatabase" localSheetId="5" hidden="1">'SO 05 - Nový výtah č.6 - ...'!$C$102:$K$599</definedName>
    <definedName name="_xlnm.Print_Area" localSheetId="5">'SO 05 - Nový výtah č.6 - ...'!$C$4:$J$41,'SO 05 - Nový výtah č.6 - ...'!$C$47:$J$82,'SO 05 - Nový výtah č.6 - ...'!$C$88:$K$599</definedName>
    <definedName name="_xlnm.Print_Titles" localSheetId="5">'SO 05 - Nový výtah č.6 - ...'!$102:$102</definedName>
    <definedName name="_xlnm._FilterDatabase" localSheetId="6" hidden="1">'SO 06 - Stavební úpravy v...'!$C$101:$K$590</definedName>
    <definedName name="_xlnm.Print_Area" localSheetId="6">'SO 06 - Stavební úpravy v...'!$C$4:$J$41,'SO 06 - Stavební úpravy v...'!$C$47:$J$81,'SO 06 - Stavební úpravy v...'!$C$87:$K$590</definedName>
    <definedName name="_xlnm.Print_Titles" localSheetId="6">'SO 06 - Stavební úpravy v...'!$101:$101</definedName>
    <definedName name="_xlnm._FilterDatabase" localSheetId="7" hidden="1">'SO 07 - Nové toalety v 3N...'!$C$100:$K$610</definedName>
    <definedName name="_xlnm.Print_Area" localSheetId="7">'SO 07 - Nové toalety v 3N...'!$C$4:$J$41,'SO 07 - Nové toalety v 3N...'!$C$47:$J$80,'SO 07 - Nové toalety v 3N...'!$C$86:$K$610</definedName>
    <definedName name="_xlnm.Print_Titles" localSheetId="7">'SO 07 - Nové toalety v 3N...'!$100:$100</definedName>
    <definedName name="_xlnm._FilterDatabase" localSheetId="8" hidden="1">'SO 08 - Úpravy výtahu č.3...'!$C$106:$K$933</definedName>
    <definedName name="_xlnm.Print_Area" localSheetId="8">'SO 08 - Úpravy výtahu č.3...'!$C$4:$J$41,'SO 08 - Úpravy výtahu č.3...'!$C$47:$J$86,'SO 08 - Úpravy výtahu č.3...'!$C$92:$K$933</definedName>
    <definedName name="_xlnm.Print_Titles" localSheetId="8">'SO 08 - Úpravy výtahu č.3...'!$106:$106</definedName>
    <definedName name="_xlnm._FilterDatabase" localSheetId="9" hidden="1">'SO 09 - Nové dveřní výpln...'!$C$94:$K$345</definedName>
    <definedName name="_xlnm.Print_Area" localSheetId="9">'SO 09 - Nové dveřní výpln...'!$C$4:$J$41,'SO 09 - Nové dveřní výpln...'!$C$47:$J$74,'SO 09 - Nové dveřní výpln...'!$C$80:$K$345</definedName>
    <definedName name="_xlnm.Print_Titles" localSheetId="9">'SO 09 - Nové dveřní výpln...'!$94:$94</definedName>
    <definedName name="_xlnm._FilterDatabase" localSheetId="10" hidden="1">'SO 10 - Přístavba výtahu ...'!$C$108:$K$850</definedName>
    <definedName name="_xlnm.Print_Area" localSheetId="10">'SO 10 - Přístavba výtahu ...'!$C$4:$J$41,'SO 10 - Přístavba výtahu ...'!$C$47:$J$88,'SO 10 - Přístavba výtahu ...'!$C$94:$K$850</definedName>
    <definedName name="_xlnm.Print_Titles" localSheetId="10">'SO 10 - Přístavba výtahu ...'!$108:$108</definedName>
    <definedName name="_xlnm._FilterDatabase" localSheetId="11" hidden="1">'SO 11 - Nová střešní tera...'!$C$103:$K$860</definedName>
    <definedName name="_xlnm.Print_Area" localSheetId="11">'SO 11 - Nová střešní tera...'!$C$4:$J$41,'SO 11 - Nová střešní tera...'!$C$47:$J$83,'SO 11 - Nová střešní tera...'!$C$89:$K$860</definedName>
    <definedName name="_xlnm.Print_Titles" localSheetId="11">'SO 11 - Nová střešní tera...'!$103:$103</definedName>
    <definedName name="_xlnm._FilterDatabase" localSheetId="12" hidden="1">'D141 - Zdravotechnika'!$C$85:$K$285</definedName>
    <definedName name="_xlnm.Print_Area" localSheetId="12">'D141 - Zdravotechnika'!$C$4:$J$39,'D141 - Zdravotechnika'!$C$45:$J$67,'D141 - Zdravotechnika'!$C$73:$K$285</definedName>
    <definedName name="_xlnm.Print_Titles" localSheetId="12">'D141 - Zdravotechnika'!$85:$85</definedName>
    <definedName name="_xlnm._FilterDatabase" localSheetId="13" hidden="1">'D142 - Vzduchotechnika'!$C$83:$K$175</definedName>
    <definedName name="_xlnm.Print_Area" localSheetId="13">'D142 - Vzduchotechnika'!$C$4:$J$39,'D142 - Vzduchotechnika'!$C$45:$J$65,'D142 - Vzduchotechnika'!$C$71:$K$175</definedName>
    <definedName name="_xlnm.Print_Titles" localSheetId="13">'D142 - Vzduchotechnika'!$83:$83</definedName>
    <definedName name="_xlnm._FilterDatabase" localSheetId="14" hidden="1">'D143 - Silnoproud'!$C$89:$K$226</definedName>
    <definedName name="_xlnm.Print_Area" localSheetId="14">'D143 - Silnoproud'!$C$4:$J$39,'D143 - Silnoproud'!$C$45:$J$71,'D143 - Silnoproud'!$C$77:$K$226</definedName>
    <definedName name="_xlnm.Print_Titles" localSheetId="14">'D143 - Silnoproud'!$89:$89</definedName>
    <definedName name="_xlnm._FilterDatabase" localSheetId="15" hidden="1">'D1441 - EPS'!$C$82:$K$123</definedName>
    <definedName name="_xlnm.Print_Area" localSheetId="15">'D1441 - EPS'!$C$4:$J$39,'D1441 - EPS'!$C$45:$J$64,'D1441 - EPS'!$C$70:$K$123</definedName>
    <definedName name="_xlnm.Print_Titles" localSheetId="15">'D1441 - EPS'!$82:$82</definedName>
    <definedName name="_xlnm._FilterDatabase" localSheetId="16" hidden="1">'D1442 - Slaboproud'!$C$96:$K$183</definedName>
    <definedName name="_xlnm.Print_Area" localSheetId="16">'D1442 - Slaboproud'!$C$4:$J$39,'D1442 - Slaboproud'!$C$45:$J$78,'D1442 - Slaboproud'!$C$84:$K$183</definedName>
    <definedName name="_xlnm.Print_Titles" localSheetId="16">'D1442 - Slaboproud'!$96:$96</definedName>
    <definedName name="_xlnm._FilterDatabase" localSheetId="17" hidden="1">'D21 - Dieselagregát'!$C$82:$K$118</definedName>
    <definedName name="_xlnm.Print_Area" localSheetId="17">'D21 - Dieselagregát'!$C$4:$J$39,'D21 - Dieselagregát'!$C$45:$J$64,'D21 - Dieselagregát'!$C$70:$K$118</definedName>
    <definedName name="_xlnm.Print_Titles" localSheetId="17">'D21 - Dieselagregát'!$82:$82</definedName>
    <definedName name="_xlnm._FilterDatabase" localSheetId="18" hidden="1">'SO 02.V - Výměna technolo...'!$C$86:$K$94</definedName>
    <definedName name="_xlnm.Print_Area" localSheetId="18">'SO 02.V - Výměna technolo...'!$C$4:$J$41,'SO 02.V - Výměna technolo...'!$C$47:$J$66,'SO 02.V - Výměna technolo...'!$C$72:$K$94</definedName>
    <definedName name="_xlnm.Print_Titles" localSheetId="18">'SO 02.V - Výměna technolo...'!$86:$86</definedName>
    <definedName name="_xlnm._FilterDatabase" localSheetId="19" hidden="1">'SO 03.V - Výměna technolo...'!$C$86:$K$94</definedName>
    <definedName name="_xlnm.Print_Area" localSheetId="19">'SO 03.V - Výměna technolo...'!$C$4:$J$41,'SO 03.V - Výměna technolo...'!$C$47:$J$66,'SO 03.V - Výměna technolo...'!$C$72:$K$94</definedName>
    <definedName name="_xlnm.Print_Titles" localSheetId="19">'SO 03.V - Výměna technolo...'!$86:$86</definedName>
    <definedName name="_xlnm._FilterDatabase" localSheetId="20" hidden="1">'SO 04.V - Nový osobní výt...'!$C$86:$K$94</definedName>
    <definedName name="_xlnm.Print_Area" localSheetId="20">'SO 04.V - Nový osobní výt...'!$C$4:$J$41,'SO 04.V - Nový osobní výt...'!$C$47:$J$66,'SO 04.V - Nový osobní výt...'!$C$72:$K$94</definedName>
    <definedName name="_xlnm.Print_Titles" localSheetId="20">'SO 04.V - Nový osobní výt...'!$86:$86</definedName>
    <definedName name="_xlnm._FilterDatabase" localSheetId="21" hidden="1">'SO 05.V - Nový nákladní v...'!$C$86:$K$93</definedName>
    <definedName name="_xlnm.Print_Area" localSheetId="21">'SO 05.V - Nový nákladní v...'!$C$4:$J$41,'SO 05.V - Nový nákladní v...'!$C$47:$J$66,'SO 05.V - Nový nákladní v...'!$C$72:$K$93</definedName>
    <definedName name="_xlnm.Print_Titles" localSheetId="21">'SO 05.V - Nový nákladní v...'!$86:$86</definedName>
    <definedName name="_xlnm._FilterDatabase" localSheetId="22" hidden="1">'SO 08.V - Úpravy výtahu č.3'!$C$86:$K$94</definedName>
    <definedName name="_xlnm.Print_Area" localSheetId="22">'SO 08.V - Úpravy výtahu č.3'!$C$4:$J$41,'SO 08.V - Úpravy výtahu č.3'!$C$47:$J$66,'SO 08.V - Úpravy výtahu č.3'!$C$72:$K$94</definedName>
    <definedName name="_xlnm.Print_Titles" localSheetId="22">'SO 08.V - Úpravy výtahu č.3'!$86:$86</definedName>
    <definedName name="_xlnm._FilterDatabase" localSheetId="23" hidden="1">'SO 10.V - Nový výtah č.4 ...'!$C$86:$K$97</definedName>
    <definedName name="_xlnm.Print_Area" localSheetId="23">'SO 10.V - Nový výtah č.4 ...'!$C$4:$J$41,'SO 10.V - Nový výtah č.4 ...'!$C$47:$J$66,'SO 10.V - Nový výtah č.4 ...'!$C$72:$K$97</definedName>
    <definedName name="_xlnm.Print_Titles" localSheetId="23">'SO 10.V - Nový výtah č.4 ...'!$86:$86</definedName>
    <definedName name="_xlnm._FilterDatabase" localSheetId="24" hidden="1">'D23 - Vodovodní přípojka'!$C$92:$K$444</definedName>
    <definedName name="_xlnm.Print_Area" localSheetId="24">'D23 - Vodovodní přípojka'!$C$4:$J$39,'D23 - Vodovodní přípojka'!$C$45:$J$74,'D23 - Vodovodní přípojka'!$C$80:$K$444</definedName>
    <definedName name="_xlnm.Print_Titles" localSheetId="24">'D23 - Vodovodní přípojka'!$92:$92</definedName>
    <definedName name="_xlnm._FilterDatabase" localSheetId="25" hidden="1">'VRN - Vedlejší rozpočtové...'!$C$84:$K$118</definedName>
    <definedName name="_xlnm.Print_Area" localSheetId="25">'VRN - Vedlejší rozpočtové...'!$C$4:$J$39,'VRN - Vedlejší rozpočtové...'!$C$45:$J$66,'VRN - Vedlejší rozpočtové...'!$C$72:$K$118</definedName>
    <definedName name="_xlnm.Print_Titles" localSheetId="25">'VRN - Vedlejší rozpočtové...'!$84:$84</definedName>
    <definedName name="_xlnm.Print_Area" localSheetId="2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6" l="1" r="J37"/>
  <c r="J36"/>
  <c i="1" r="AY81"/>
  <c i="26" r="J35"/>
  <c i="1" r="AX81"/>
  <c i="26" r="BI118"/>
  <c r="BH118"/>
  <c r="BG118"/>
  <c r="BF118"/>
  <c r="T118"/>
  <c r="R118"/>
  <c r="P118"/>
  <c r="BI117"/>
  <c r="BH117"/>
  <c r="BG117"/>
  <c r="BF117"/>
  <c r="T117"/>
  <c r="R117"/>
  <c r="P117"/>
  <c r="BI113"/>
  <c r="BH113"/>
  <c r="BG113"/>
  <c r="BF113"/>
  <c r="T113"/>
  <c r="T112"/>
  <c r="R113"/>
  <c r="R112"/>
  <c r="P113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BI90"/>
  <c r="BH90"/>
  <c r="BG90"/>
  <c r="BF90"/>
  <c r="T90"/>
  <c r="R90"/>
  <c r="P90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82"/>
  <c r="J17"/>
  <c r="J12"/>
  <c r="J52"/>
  <c r="E7"/>
  <c r="E75"/>
  <c i="25" r="J37"/>
  <c r="J36"/>
  <c i="1" r="AY80"/>
  <c i="25" r="J35"/>
  <c i="1" r="AX80"/>
  <c i="25" r="BI440"/>
  <c r="BH440"/>
  <c r="BG440"/>
  <c r="BF440"/>
  <c r="T440"/>
  <c r="T439"/>
  <c r="R440"/>
  <c r="R439"/>
  <c r="P440"/>
  <c r="P439"/>
  <c r="BI437"/>
  <c r="BH437"/>
  <c r="BG437"/>
  <c r="BF437"/>
  <c r="T437"/>
  <c r="R437"/>
  <c r="P437"/>
  <c r="BI435"/>
  <c r="BH435"/>
  <c r="BG435"/>
  <c r="BF435"/>
  <c r="T435"/>
  <c r="R435"/>
  <c r="P435"/>
  <c r="BI431"/>
  <c r="BH431"/>
  <c r="BG431"/>
  <c r="BF431"/>
  <c r="T431"/>
  <c r="T430"/>
  <c r="R431"/>
  <c r="R430"/>
  <c r="P431"/>
  <c r="P430"/>
  <c r="BI427"/>
  <c r="BH427"/>
  <c r="BG427"/>
  <c r="BF427"/>
  <c r="T427"/>
  <c r="T426"/>
  <c r="R427"/>
  <c r="R426"/>
  <c r="P427"/>
  <c r="P426"/>
  <c r="BI424"/>
  <c r="BH424"/>
  <c r="BG424"/>
  <c r="BF424"/>
  <c r="T424"/>
  <c r="R424"/>
  <c r="P424"/>
  <c r="BI422"/>
  <c r="BH422"/>
  <c r="BG422"/>
  <c r="BF422"/>
  <c r="T422"/>
  <c r="R422"/>
  <c r="P422"/>
  <c r="BI418"/>
  <c r="BH418"/>
  <c r="BG418"/>
  <c r="BF418"/>
  <c r="T418"/>
  <c r="T417"/>
  <c r="R418"/>
  <c r="R417"/>
  <c r="P418"/>
  <c r="P417"/>
  <c r="BI412"/>
  <c r="BH412"/>
  <c r="BG412"/>
  <c r="BF412"/>
  <c r="T412"/>
  <c r="R412"/>
  <c r="P412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4"/>
  <c r="BH374"/>
  <c r="BG374"/>
  <c r="BF374"/>
  <c r="T374"/>
  <c r="R374"/>
  <c r="P374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37"/>
  <c r="BH337"/>
  <c r="BG337"/>
  <c r="BF337"/>
  <c r="T337"/>
  <c r="R337"/>
  <c r="P337"/>
  <c r="BI334"/>
  <c r="BH334"/>
  <c r="BG334"/>
  <c r="BF334"/>
  <c r="T334"/>
  <c r="R334"/>
  <c r="P334"/>
  <c r="BI332"/>
  <c r="BH332"/>
  <c r="BG332"/>
  <c r="BF332"/>
  <c r="T332"/>
  <c r="R332"/>
  <c r="P332"/>
  <c r="BI328"/>
  <c r="BH328"/>
  <c r="BG328"/>
  <c r="BF328"/>
  <c r="T328"/>
  <c r="R328"/>
  <c r="P328"/>
  <c r="BI326"/>
  <c r="BH326"/>
  <c r="BG326"/>
  <c r="BF326"/>
  <c r="T326"/>
  <c r="R326"/>
  <c r="P326"/>
  <c r="BI325"/>
  <c r="BH325"/>
  <c r="BG325"/>
  <c r="BF325"/>
  <c r="T325"/>
  <c r="R325"/>
  <c r="P325"/>
  <c r="BI316"/>
  <c r="BH316"/>
  <c r="BG316"/>
  <c r="BF316"/>
  <c r="T316"/>
  <c r="R316"/>
  <c r="P316"/>
  <c r="BI314"/>
  <c r="BH314"/>
  <c r="BG314"/>
  <c r="BF314"/>
  <c r="T314"/>
  <c r="R314"/>
  <c r="P314"/>
  <c r="BI303"/>
  <c r="BH303"/>
  <c r="BG303"/>
  <c r="BF303"/>
  <c r="T303"/>
  <c r="R303"/>
  <c r="P303"/>
  <c r="BI298"/>
  <c r="BH298"/>
  <c r="BG298"/>
  <c r="BF298"/>
  <c r="T298"/>
  <c r="R298"/>
  <c r="P298"/>
  <c r="BI296"/>
  <c r="BH296"/>
  <c r="BG296"/>
  <c r="BF296"/>
  <c r="T296"/>
  <c r="R296"/>
  <c r="P296"/>
  <c r="BI287"/>
  <c r="BH287"/>
  <c r="BG287"/>
  <c r="BF287"/>
  <c r="T287"/>
  <c r="R287"/>
  <c r="P287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76"/>
  <c r="BH176"/>
  <c r="BG176"/>
  <c r="BF176"/>
  <c r="T176"/>
  <c r="R176"/>
  <c r="P176"/>
  <c r="BI173"/>
  <c r="BH173"/>
  <c r="BG173"/>
  <c r="BF173"/>
  <c r="T173"/>
  <c r="R173"/>
  <c r="P173"/>
  <c r="BI162"/>
  <c r="BH162"/>
  <c r="BG162"/>
  <c r="BF162"/>
  <c r="T162"/>
  <c r="R162"/>
  <c r="P162"/>
  <c r="BI160"/>
  <c r="BH160"/>
  <c r="BG160"/>
  <c r="BF160"/>
  <c r="T160"/>
  <c r="R160"/>
  <c r="P160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29"/>
  <c r="BH129"/>
  <c r="BG129"/>
  <c r="BF129"/>
  <c r="T129"/>
  <c r="R129"/>
  <c r="P129"/>
  <c r="BI125"/>
  <c r="BH125"/>
  <c r="BG125"/>
  <c r="BF125"/>
  <c r="T125"/>
  <c r="R125"/>
  <c r="P125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6"/>
  <c r="BH96"/>
  <c r="BG96"/>
  <c r="BF96"/>
  <c r="T96"/>
  <c r="R96"/>
  <c r="P96"/>
  <c r="J90"/>
  <c r="J89"/>
  <c r="F89"/>
  <c r="F87"/>
  <c r="E85"/>
  <c r="J55"/>
  <c r="J54"/>
  <c r="F54"/>
  <c r="F52"/>
  <c r="E50"/>
  <c r="J18"/>
  <c r="E18"/>
  <c r="F90"/>
  <c r="J17"/>
  <c r="J12"/>
  <c r="J52"/>
  <c r="E7"/>
  <c r="E48"/>
  <c i="24" r="J39"/>
  <c r="J38"/>
  <c i="1" r="AY79"/>
  <c i="24" r="J37"/>
  <c i="1" r="AX79"/>
  <c i="24" r="BI94"/>
  <c r="BH94"/>
  <c r="BG94"/>
  <c r="BF94"/>
  <c r="T94"/>
  <c r="R94"/>
  <c r="P94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81"/>
  <c r="E7"/>
  <c r="E75"/>
  <c i="23" r="J39"/>
  <c r="J38"/>
  <c i="1" r="AY78"/>
  <c i="23" r="J37"/>
  <c i="1" r="AX78"/>
  <c i="23" r="BI94"/>
  <c r="BH94"/>
  <c r="BG94"/>
  <c r="BF94"/>
  <c r="T94"/>
  <c r="R94"/>
  <c r="P94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59"/>
  <c r="J19"/>
  <c r="J14"/>
  <c r="J81"/>
  <c r="E7"/>
  <c r="E75"/>
  <c i="22" r="J39"/>
  <c r="J38"/>
  <c i="1" r="AY77"/>
  <c i="22" r="J37"/>
  <c i="1" r="AX77"/>
  <c i="22" r="BI90"/>
  <c r="BH90"/>
  <c r="BG90"/>
  <c r="BF90"/>
  <c r="T90"/>
  <c r="T89"/>
  <c r="T88"/>
  <c r="T87"/>
  <c r="R90"/>
  <c r="R89"/>
  <c r="R88"/>
  <c r="R87"/>
  <c r="P90"/>
  <c r="P89"/>
  <c r="P88"/>
  <c r="P87"/>
  <c i="1" r="AU77"/>
  <c i="22" r="J84"/>
  <c r="J83"/>
  <c r="F83"/>
  <c r="F81"/>
  <c r="E79"/>
  <c r="J59"/>
  <c r="J58"/>
  <c r="F58"/>
  <c r="F56"/>
  <c r="E54"/>
  <c r="J20"/>
  <c r="E20"/>
  <c r="F84"/>
  <c r="J19"/>
  <c r="J14"/>
  <c r="J81"/>
  <c r="E7"/>
  <c r="E50"/>
  <c i="21" r="J39"/>
  <c r="J38"/>
  <c i="1" r="AY76"/>
  <c i="21" r="J37"/>
  <c i="1" r="AX76"/>
  <c i="21" r="BI91"/>
  <c r="BH91"/>
  <c r="BG91"/>
  <c r="BF91"/>
  <c r="T91"/>
  <c r="R91"/>
  <c r="P91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56"/>
  <c r="E7"/>
  <c r="E75"/>
  <c i="20" r="J39"/>
  <c r="J38"/>
  <c i="1" r="AY75"/>
  <c i="20" r="J37"/>
  <c i="1" r="AX75"/>
  <c i="20" r="BI94"/>
  <c r="BH94"/>
  <c r="BG94"/>
  <c r="BF94"/>
  <c r="T94"/>
  <c r="R94"/>
  <c r="P94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56"/>
  <c r="E7"/>
  <c r="E75"/>
  <c i="19" r="J39"/>
  <c r="J38"/>
  <c i="1" r="AY74"/>
  <c i="19" r="J37"/>
  <c i="1" r="AX74"/>
  <c i="19" r="BI94"/>
  <c r="BH94"/>
  <c r="BG94"/>
  <c r="BF94"/>
  <c r="T94"/>
  <c r="R94"/>
  <c r="P94"/>
  <c r="BI90"/>
  <c r="BH90"/>
  <c r="BG90"/>
  <c r="BF90"/>
  <c r="T90"/>
  <c r="R90"/>
  <c r="P90"/>
  <c r="J84"/>
  <c r="J83"/>
  <c r="F83"/>
  <c r="F81"/>
  <c r="E79"/>
  <c r="J59"/>
  <c r="J58"/>
  <c r="F58"/>
  <c r="F56"/>
  <c r="E54"/>
  <c r="J20"/>
  <c r="E20"/>
  <c r="F84"/>
  <c r="J19"/>
  <c r="J14"/>
  <c r="J56"/>
  <c r="E7"/>
  <c r="E75"/>
  <c i="18" r="J37"/>
  <c r="J36"/>
  <c i="1" r="AY72"/>
  <c i="18" r="J35"/>
  <c i="1" r="AX72"/>
  <c i="18"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BI86"/>
  <c r="BH86"/>
  <c r="BG86"/>
  <c r="BF86"/>
  <c r="T86"/>
  <c r="R86"/>
  <c r="P86"/>
  <c r="J80"/>
  <c r="J79"/>
  <c r="F79"/>
  <c r="F77"/>
  <c r="E75"/>
  <c r="J55"/>
  <c r="J54"/>
  <c r="F54"/>
  <c r="F52"/>
  <c r="E50"/>
  <c r="J18"/>
  <c r="E18"/>
  <c r="F55"/>
  <c r="J17"/>
  <c r="J12"/>
  <c r="J77"/>
  <c r="E7"/>
  <c r="E48"/>
  <c i="17" r="J37"/>
  <c r="J36"/>
  <c i="1" r="AY71"/>
  <c i="17" r="J35"/>
  <c i="1" r="AX71"/>
  <c i="17"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J93"/>
  <c r="F93"/>
  <c r="F91"/>
  <c r="E89"/>
  <c r="J55"/>
  <c r="J54"/>
  <c r="F54"/>
  <c r="F52"/>
  <c r="E50"/>
  <c r="J18"/>
  <c r="E18"/>
  <c r="F94"/>
  <c r="J17"/>
  <c r="J12"/>
  <c r="J91"/>
  <c r="E7"/>
  <c r="E48"/>
  <c i="16" r="J37"/>
  <c r="J36"/>
  <c i="1" r="AY70"/>
  <c i="16" r="J35"/>
  <c i="1" r="AX70"/>
  <c i="16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0"/>
  <c r="J79"/>
  <c r="F79"/>
  <c r="F77"/>
  <c r="E75"/>
  <c r="J55"/>
  <c r="J54"/>
  <c r="F54"/>
  <c r="F52"/>
  <c r="E50"/>
  <c r="J18"/>
  <c r="E18"/>
  <c r="F80"/>
  <c r="J17"/>
  <c r="J12"/>
  <c r="J77"/>
  <c r="E7"/>
  <c r="E48"/>
  <c i="15" r="J37"/>
  <c r="J36"/>
  <c i="1" r="AY69"/>
  <c i="15" r="J35"/>
  <c i="1" r="AX69"/>
  <c i="15"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J86"/>
  <c r="F86"/>
  <c r="F84"/>
  <c r="E82"/>
  <c r="J55"/>
  <c r="J54"/>
  <c r="F54"/>
  <c r="F52"/>
  <c r="E50"/>
  <c r="J18"/>
  <c r="E18"/>
  <c r="F55"/>
  <c r="J17"/>
  <c r="J12"/>
  <c r="J52"/>
  <c r="E7"/>
  <c r="E80"/>
  <c i="14" r="J37"/>
  <c r="J36"/>
  <c i="1" r="AY68"/>
  <c i="14" r="J35"/>
  <c i="1" r="AX68"/>
  <c i="14"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T156"/>
  <c r="R157"/>
  <c r="R156"/>
  <c r="P157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1"/>
  <c r="J80"/>
  <c r="F80"/>
  <c r="F78"/>
  <c r="E76"/>
  <c r="J55"/>
  <c r="J54"/>
  <c r="F54"/>
  <c r="F52"/>
  <c r="E50"/>
  <c r="J18"/>
  <c r="E18"/>
  <c r="F81"/>
  <c r="J17"/>
  <c r="J12"/>
  <c r="J52"/>
  <c r="E7"/>
  <c r="E74"/>
  <c i="13" r="J37"/>
  <c r="J36"/>
  <c i="1" r="AY67"/>
  <c i="13" r="J35"/>
  <c i="1" r="AX67"/>
  <c i="13" r="BI282"/>
  <c r="BH282"/>
  <c r="BG282"/>
  <c r="BF282"/>
  <c r="T282"/>
  <c r="T281"/>
  <c r="R282"/>
  <c r="R281"/>
  <c r="P282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9"/>
  <c r="BH259"/>
  <c r="BG259"/>
  <c r="BF259"/>
  <c r="T259"/>
  <c r="R259"/>
  <c r="P259"/>
  <c r="BI256"/>
  <c r="BH256"/>
  <c r="BG256"/>
  <c r="BF256"/>
  <c r="T256"/>
  <c r="R256"/>
  <c r="P256"/>
  <c r="BI255"/>
  <c r="BH255"/>
  <c r="BG255"/>
  <c r="BF255"/>
  <c r="T255"/>
  <c r="R255"/>
  <c r="P255"/>
  <c r="BI251"/>
  <c r="BH251"/>
  <c r="BG251"/>
  <c r="BF251"/>
  <c r="T251"/>
  <c r="R251"/>
  <c r="P251"/>
  <c r="BI250"/>
  <c r="BH250"/>
  <c r="BG250"/>
  <c r="BF250"/>
  <c r="T250"/>
  <c r="R250"/>
  <c r="P250"/>
  <c r="BI246"/>
  <c r="BH246"/>
  <c r="BG246"/>
  <c r="BF246"/>
  <c r="T246"/>
  <c r="R246"/>
  <c r="P246"/>
  <c r="BI245"/>
  <c r="BH245"/>
  <c r="BG245"/>
  <c r="BF245"/>
  <c r="T245"/>
  <c r="R245"/>
  <c r="P245"/>
  <c r="BI241"/>
  <c r="BH241"/>
  <c r="BG241"/>
  <c r="BF241"/>
  <c r="T241"/>
  <c r="R241"/>
  <c r="P241"/>
  <c r="BI240"/>
  <c r="BH240"/>
  <c r="BG240"/>
  <c r="BF240"/>
  <c r="T240"/>
  <c r="R240"/>
  <c r="P240"/>
  <c r="BI236"/>
  <c r="BH236"/>
  <c r="BG236"/>
  <c r="BF236"/>
  <c r="T236"/>
  <c r="R236"/>
  <c r="P236"/>
  <c r="BI235"/>
  <c r="BH235"/>
  <c r="BG235"/>
  <c r="BF235"/>
  <c r="T235"/>
  <c r="R235"/>
  <c r="P235"/>
  <c r="BI231"/>
  <c r="BH231"/>
  <c r="BG231"/>
  <c r="BF231"/>
  <c r="T231"/>
  <c r="R231"/>
  <c r="P231"/>
  <c r="BI230"/>
  <c r="BH230"/>
  <c r="BG230"/>
  <c r="BF230"/>
  <c r="T230"/>
  <c r="R230"/>
  <c r="P230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55"/>
  <c r="J17"/>
  <c r="J12"/>
  <c r="J80"/>
  <c r="E7"/>
  <c r="E76"/>
  <c i="12" r="J39"/>
  <c r="J38"/>
  <c i="1" r="AY66"/>
  <c i="12" r="J37"/>
  <c i="1" r="AX66"/>
  <c i="12" r="BI860"/>
  <c r="BH860"/>
  <c r="BG860"/>
  <c r="BF860"/>
  <c r="T860"/>
  <c r="T859"/>
  <c r="R860"/>
  <c r="R859"/>
  <c r="P860"/>
  <c r="P859"/>
  <c r="BI850"/>
  <c r="BH850"/>
  <c r="BG850"/>
  <c r="BF850"/>
  <c r="T850"/>
  <c r="R850"/>
  <c r="P850"/>
  <c r="BI848"/>
  <c r="BH848"/>
  <c r="BG848"/>
  <c r="BF848"/>
  <c r="T848"/>
  <c r="R848"/>
  <c r="P848"/>
  <c r="BI846"/>
  <c r="BH846"/>
  <c r="BG846"/>
  <c r="BF846"/>
  <c r="T846"/>
  <c r="R846"/>
  <c r="P846"/>
  <c r="BI844"/>
  <c r="BH844"/>
  <c r="BG844"/>
  <c r="BF844"/>
  <c r="T844"/>
  <c r="R844"/>
  <c r="P844"/>
  <c r="BI841"/>
  <c r="BH841"/>
  <c r="BG841"/>
  <c r="BF841"/>
  <c r="T841"/>
  <c r="R841"/>
  <c r="P841"/>
  <c r="BI837"/>
  <c r="BH837"/>
  <c r="BG837"/>
  <c r="BF837"/>
  <c r="T837"/>
  <c r="R837"/>
  <c r="P837"/>
  <c r="BI833"/>
  <c r="BH833"/>
  <c r="BG833"/>
  <c r="BF833"/>
  <c r="T833"/>
  <c r="R833"/>
  <c r="P833"/>
  <c r="BI829"/>
  <c r="BH829"/>
  <c r="BG829"/>
  <c r="BF829"/>
  <c r="T829"/>
  <c r="R829"/>
  <c r="P829"/>
  <c r="BI825"/>
  <c r="BH825"/>
  <c r="BG825"/>
  <c r="BF825"/>
  <c r="T825"/>
  <c r="R825"/>
  <c r="P825"/>
  <c r="BI821"/>
  <c r="BH821"/>
  <c r="BG821"/>
  <c r="BF821"/>
  <c r="T821"/>
  <c r="R821"/>
  <c r="P821"/>
  <c r="BI817"/>
  <c r="BH817"/>
  <c r="BG817"/>
  <c r="BF817"/>
  <c r="T817"/>
  <c r="R817"/>
  <c r="P817"/>
  <c r="BI813"/>
  <c r="BH813"/>
  <c r="BG813"/>
  <c r="BF813"/>
  <c r="T813"/>
  <c r="R813"/>
  <c r="P813"/>
  <c r="BI808"/>
  <c r="BH808"/>
  <c r="BG808"/>
  <c r="BF808"/>
  <c r="T808"/>
  <c r="R808"/>
  <c r="P808"/>
  <c r="BI803"/>
  <c r="BH803"/>
  <c r="BG803"/>
  <c r="BF803"/>
  <c r="T803"/>
  <c r="R803"/>
  <c r="P803"/>
  <c r="BI798"/>
  <c r="BH798"/>
  <c r="BG798"/>
  <c r="BF798"/>
  <c r="T798"/>
  <c r="R798"/>
  <c r="P798"/>
  <c r="BI793"/>
  <c r="BH793"/>
  <c r="BG793"/>
  <c r="BF793"/>
  <c r="T793"/>
  <c r="R793"/>
  <c r="P793"/>
  <c r="BI788"/>
  <c r="BH788"/>
  <c r="BG788"/>
  <c r="BF788"/>
  <c r="T788"/>
  <c r="R788"/>
  <c r="P788"/>
  <c r="BI786"/>
  <c r="BH786"/>
  <c r="BG786"/>
  <c r="BF786"/>
  <c r="T786"/>
  <c r="R786"/>
  <c r="P786"/>
  <c r="BI776"/>
  <c r="BH776"/>
  <c r="BG776"/>
  <c r="BF776"/>
  <c r="T776"/>
  <c r="R776"/>
  <c r="P776"/>
  <c r="BI774"/>
  <c r="BH774"/>
  <c r="BG774"/>
  <c r="BF774"/>
  <c r="T774"/>
  <c r="R774"/>
  <c r="P774"/>
  <c r="BI764"/>
  <c r="BH764"/>
  <c r="BG764"/>
  <c r="BF764"/>
  <c r="T764"/>
  <c r="R764"/>
  <c r="P764"/>
  <c r="BI762"/>
  <c r="BH762"/>
  <c r="BG762"/>
  <c r="BF762"/>
  <c r="T762"/>
  <c r="R762"/>
  <c r="P762"/>
  <c r="BI756"/>
  <c r="BH756"/>
  <c r="BG756"/>
  <c r="BF756"/>
  <c r="T756"/>
  <c r="R756"/>
  <c r="P756"/>
  <c r="BI752"/>
  <c r="BH752"/>
  <c r="BG752"/>
  <c r="BF752"/>
  <c r="T752"/>
  <c r="R752"/>
  <c r="P752"/>
  <c r="BI748"/>
  <c r="BH748"/>
  <c r="BG748"/>
  <c r="BF748"/>
  <c r="T748"/>
  <c r="R748"/>
  <c r="P748"/>
  <c r="BI747"/>
  <c r="BH747"/>
  <c r="BG747"/>
  <c r="BF747"/>
  <c r="T747"/>
  <c r="R747"/>
  <c r="P747"/>
  <c r="BI746"/>
  <c r="BH746"/>
  <c r="BG746"/>
  <c r="BF746"/>
  <c r="T746"/>
  <c r="R746"/>
  <c r="P746"/>
  <c r="BI745"/>
  <c r="BH745"/>
  <c r="BG745"/>
  <c r="BF745"/>
  <c r="T745"/>
  <c r="R745"/>
  <c r="P745"/>
  <c r="BI744"/>
  <c r="BH744"/>
  <c r="BG744"/>
  <c r="BF744"/>
  <c r="T744"/>
  <c r="R744"/>
  <c r="P744"/>
  <c r="BI741"/>
  <c r="BH741"/>
  <c r="BG741"/>
  <c r="BF741"/>
  <c r="T741"/>
  <c r="R741"/>
  <c r="P741"/>
  <c r="BI736"/>
  <c r="BH736"/>
  <c r="BG736"/>
  <c r="BF736"/>
  <c r="T736"/>
  <c r="R736"/>
  <c r="P736"/>
  <c r="BI735"/>
  <c r="BH735"/>
  <c r="BG735"/>
  <c r="BF735"/>
  <c r="T735"/>
  <c r="R735"/>
  <c r="P735"/>
  <c r="BI734"/>
  <c r="BH734"/>
  <c r="BG734"/>
  <c r="BF734"/>
  <c r="T734"/>
  <c r="R734"/>
  <c r="P734"/>
  <c r="BI729"/>
  <c r="BH729"/>
  <c r="BG729"/>
  <c r="BF729"/>
  <c r="T729"/>
  <c r="R729"/>
  <c r="P729"/>
  <c r="BI724"/>
  <c r="BH724"/>
  <c r="BG724"/>
  <c r="BF724"/>
  <c r="T724"/>
  <c r="R724"/>
  <c r="P724"/>
  <c r="BI723"/>
  <c r="BH723"/>
  <c r="BG723"/>
  <c r="BF723"/>
  <c r="T723"/>
  <c r="R723"/>
  <c r="P723"/>
  <c r="BI718"/>
  <c r="BH718"/>
  <c r="BG718"/>
  <c r="BF718"/>
  <c r="T718"/>
  <c r="R718"/>
  <c r="P718"/>
  <c r="BI717"/>
  <c r="BH717"/>
  <c r="BG717"/>
  <c r="BF717"/>
  <c r="T717"/>
  <c r="R717"/>
  <c r="P717"/>
  <c r="BI712"/>
  <c r="BH712"/>
  <c r="BG712"/>
  <c r="BF712"/>
  <c r="T712"/>
  <c r="R712"/>
  <c r="P712"/>
  <c r="BI711"/>
  <c r="BH711"/>
  <c r="BG711"/>
  <c r="BF711"/>
  <c r="T711"/>
  <c r="R711"/>
  <c r="P711"/>
  <c r="BI706"/>
  <c r="BH706"/>
  <c r="BG706"/>
  <c r="BF706"/>
  <c r="T706"/>
  <c r="R706"/>
  <c r="P706"/>
  <c r="BI701"/>
  <c r="BH701"/>
  <c r="BG701"/>
  <c r="BF701"/>
  <c r="T701"/>
  <c r="R701"/>
  <c r="P701"/>
  <c r="BI699"/>
  <c r="BH699"/>
  <c r="BG699"/>
  <c r="BF699"/>
  <c r="T699"/>
  <c r="R699"/>
  <c r="P699"/>
  <c r="BI697"/>
  <c r="BH697"/>
  <c r="BG697"/>
  <c r="BF697"/>
  <c r="T697"/>
  <c r="R697"/>
  <c r="P697"/>
  <c r="BI693"/>
  <c r="BH693"/>
  <c r="BG693"/>
  <c r="BF693"/>
  <c r="T693"/>
  <c r="R693"/>
  <c r="P693"/>
  <c r="BI690"/>
  <c r="BH690"/>
  <c r="BG690"/>
  <c r="BF690"/>
  <c r="T690"/>
  <c r="R690"/>
  <c r="P690"/>
  <c r="BI685"/>
  <c r="BH685"/>
  <c r="BG685"/>
  <c r="BF685"/>
  <c r="T685"/>
  <c r="R685"/>
  <c r="P685"/>
  <c r="BI680"/>
  <c r="BH680"/>
  <c r="BG680"/>
  <c r="BF680"/>
  <c r="T680"/>
  <c r="R680"/>
  <c r="P680"/>
  <c r="BI675"/>
  <c r="BH675"/>
  <c r="BG675"/>
  <c r="BF675"/>
  <c r="T675"/>
  <c r="R675"/>
  <c r="P675"/>
  <c r="BI670"/>
  <c r="BH670"/>
  <c r="BG670"/>
  <c r="BF670"/>
  <c r="T670"/>
  <c r="R670"/>
  <c r="P670"/>
  <c r="BI665"/>
  <c r="BH665"/>
  <c r="BG665"/>
  <c r="BF665"/>
  <c r="T665"/>
  <c r="R665"/>
  <c r="P665"/>
  <c r="BI660"/>
  <c r="BH660"/>
  <c r="BG660"/>
  <c r="BF660"/>
  <c r="T660"/>
  <c r="R660"/>
  <c r="P660"/>
  <c r="BI658"/>
  <c r="BH658"/>
  <c r="BG658"/>
  <c r="BF658"/>
  <c r="T658"/>
  <c r="R658"/>
  <c r="P658"/>
  <c r="BI655"/>
  <c r="BH655"/>
  <c r="BG655"/>
  <c r="BF655"/>
  <c r="T655"/>
  <c r="R655"/>
  <c r="P655"/>
  <c r="BI650"/>
  <c r="BH650"/>
  <c r="BG650"/>
  <c r="BF650"/>
  <c r="T650"/>
  <c r="R650"/>
  <c r="P650"/>
  <c r="BI645"/>
  <c r="BH645"/>
  <c r="BG645"/>
  <c r="BF645"/>
  <c r="T645"/>
  <c r="R645"/>
  <c r="P645"/>
  <c r="BI640"/>
  <c r="BH640"/>
  <c r="BG640"/>
  <c r="BF640"/>
  <c r="T640"/>
  <c r="R640"/>
  <c r="P640"/>
  <c r="BI637"/>
  <c r="BH637"/>
  <c r="BG637"/>
  <c r="BF637"/>
  <c r="T637"/>
  <c r="R637"/>
  <c r="P637"/>
  <c r="BI633"/>
  <c r="BH633"/>
  <c r="BG633"/>
  <c r="BF633"/>
  <c r="T633"/>
  <c r="R633"/>
  <c r="P633"/>
  <c r="BI629"/>
  <c r="BH629"/>
  <c r="BG629"/>
  <c r="BF629"/>
  <c r="T629"/>
  <c r="R629"/>
  <c r="P629"/>
  <c r="BI624"/>
  <c r="BH624"/>
  <c r="BG624"/>
  <c r="BF624"/>
  <c r="T624"/>
  <c r="R624"/>
  <c r="P624"/>
  <c r="BI621"/>
  <c r="BH621"/>
  <c r="BG621"/>
  <c r="BF621"/>
  <c r="T621"/>
  <c r="R621"/>
  <c r="P621"/>
  <c r="BI616"/>
  <c r="BH616"/>
  <c r="BG616"/>
  <c r="BF616"/>
  <c r="T616"/>
  <c r="R616"/>
  <c r="P616"/>
  <c r="BI613"/>
  <c r="BH613"/>
  <c r="BG613"/>
  <c r="BF613"/>
  <c r="T613"/>
  <c r="R613"/>
  <c r="P613"/>
  <c r="BI609"/>
  <c r="BH609"/>
  <c r="BG609"/>
  <c r="BF609"/>
  <c r="T609"/>
  <c r="R609"/>
  <c r="P609"/>
  <c r="BI606"/>
  <c r="BH606"/>
  <c r="BG606"/>
  <c r="BF606"/>
  <c r="T606"/>
  <c r="R606"/>
  <c r="P606"/>
  <c r="BI605"/>
  <c r="BH605"/>
  <c r="BG605"/>
  <c r="BF605"/>
  <c r="T605"/>
  <c r="R605"/>
  <c r="P605"/>
  <c r="BI600"/>
  <c r="BH600"/>
  <c r="BG600"/>
  <c r="BF600"/>
  <c r="T600"/>
  <c r="R600"/>
  <c r="P600"/>
  <c r="BI599"/>
  <c r="BH599"/>
  <c r="BG599"/>
  <c r="BF599"/>
  <c r="T599"/>
  <c r="R599"/>
  <c r="P599"/>
  <c r="BI595"/>
  <c r="BH595"/>
  <c r="BG595"/>
  <c r="BF595"/>
  <c r="T595"/>
  <c r="R595"/>
  <c r="P595"/>
  <c r="BI594"/>
  <c r="BH594"/>
  <c r="BG594"/>
  <c r="BF594"/>
  <c r="T594"/>
  <c r="R594"/>
  <c r="P594"/>
  <c r="BI590"/>
  <c r="BH590"/>
  <c r="BG590"/>
  <c r="BF590"/>
  <c r="T590"/>
  <c r="R590"/>
  <c r="P590"/>
  <c r="BI587"/>
  <c r="BH587"/>
  <c r="BG587"/>
  <c r="BF587"/>
  <c r="T587"/>
  <c r="R587"/>
  <c r="P587"/>
  <c r="BI585"/>
  <c r="BH585"/>
  <c r="BG585"/>
  <c r="BF585"/>
  <c r="T585"/>
  <c r="R585"/>
  <c r="P585"/>
  <c r="BI579"/>
  <c r="BH579"/>
  <c r="BG579"/>
  <c r="BF579"/>
  <c r="T579"/>
  <c r="R579"/>
  <c r="P579"/>
  <c r="BI577"/>
  <c r="BH577"/>
  <c r="BG577"/>
  <c r="BF577"/>
  <c r="T577"/>
  <c r="R577"/>
  <c r="P577"/>
  <c r="BI572"/>
  <c r="BH572"/>
  <c r="BG572"/>
  <c r="BF572"/>
  <c r="T572"/>
  <c r="R572"/>
  <c r="P572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6"/>
  <c r="BH556"/>
  <c r="BG556"/>
  <c r="BF556"/>
  <c r="T556"/>
  <c r="R556"/>
  <c r="P556"/>
  <c r="BI553"/>
  <c r="BH553"/>
  <c r="BG553"/>
  <c r="BF553"/>
  <c r="T553"/>
  <c r="R553"/>
  <c r="P553"/>
  <c r="BI548"/>
  <c r="BH548"/>
  <c r="BG548"/>
  <c r="BF548"/>
  <c r="T548"/>
  <c r="R548"/>
  <c r="P548"/>
  <c r="BI546"/>
  <c r="BH546"/>
  <c r="BG546"/>
  <c r="BF546"/>
  <c r="T546"/>
  <c r="R546"/>
  <c r="P546"/>
  <c r="BI538"/>
  <c r="BH538"/>
  <c r="BG538"/>
  <c r="BF538"/>
  <c r="T538"/>
  <c r="R538"/>
  <c r="P538"/>
  <c r="BI535"/>
  <c r="BH535"/>
  <c r="BG535"/>
  <c r="BF535"/>
  <c r="T535"/>
  <c r="R535"/>
  <c r="P535"/>
  <c r="BI534"/>
  <c r="BH534"/>
  <c r="BG534"/>
  <c r="BF534"/>
  <c r="T534"/>
  <c r="R534"/>
  <c r="P534"/>
  <c r="BI530"/>
  <c r="BH530"/>
  <c r="BG530"/>
  <c r="BF530"/>
  <c r="T530"/>
  <c r="R530"/>
  <c r="P530"/>
  <c r="BI527"/>
  <c r="BH527"/>
  <c r="BG527"/>
  <c r="BF527"/>
  <c r="T527"/>
  <c r="R527"/>
  <c r="P527"/>
  <c r="BI522"/>
  <c r="BH522"/>
  <c r="BG522"/>
  <c r="BF522"/>
  <c r="T522"/>
  <c r="R522"/>
  <c r="P522"/>
  <c r="BI520"/>
  <c r="BH520"/>
  <c r="BG520"/>
  <c r="BF520"/>
  <c r="T520"/>
  <c r="R520"/>
  <c r="P520"/>
  <c r="BI511"/>
  <c r="BH511"/>
  <c r="BG511"/>
  <c r="BF511"/>
  <c r="T511"/>
  <c r="R511"/>
  <c r="P511"/>
  <c r="BI509"/>
  <c r="BH509"/>
  <c r="BG509"/>
  <c r="BF509"/>
  <c r="T509"/>
  <c r="R509"/>
  <c r="P509"/>
  <c r="BI500"/>
  <c r="BH500"/>
  <c r="BG500"/>
  <c r="BF500"/>
  <c r="T500"/>
  <c r="R500"/>
  <c r="P500"/>
  <c r="BI498"/>
  <c r="BH498"/>
  <c r="BG498"/>
  <c r="BF498"/>
  <c r="T498"/>
  <c r="R498"/>
  <c r="P498"/>
  <c r="BI489"/>
  <c r="BH489"/>
  <c r="BG489"/>
  <c r="BF489"/>
  <c r="T489"/>
  <c r="R489"/>
  <c r="P489"/>
  <c r="BI487"/>
  <c r="BH487"/>
  <c r="BG487"/>
  <c r="BF487"/>
  <c r="T487"/>
  <c r="R487"/>
  <c r="P487"/>
  <c r="BI482"/>
  <c r="BH482"/>
  <c r="BG482"/>
  <c r="BF482"/>
  <c r="T482"/>
  <c r="R482"/>
  <c r="P482"/>
  <c r="BI480"/>
  <c r="BH480"/>
  <c r="BG480"/>
  <c r="BF480"/>
  <c r="T480"/>
  <c r="R480"/>
  <c r="P480"/>
  <c r="BI473"/>
  <c r="BH473"/>
  <c r="BG473"/>
  <c r="BF473"/>
  <c r="T473"/>
  <c r="R473"/>
  <c r="P473"/>
  <c r="BI471"/>
  <c r="BH471"/>
  <c r="BG471"/>
  <c r="BF471"/>
  <c r="T471"/>
  <c r="R471"/>
  <c r="P471"/>
  <c r="BI466"/>
  <c r="BH466"/>
  <c r="BG466"/>
  <c r="BF466"/>
  <c r="T466"/>
  <c r="R466"/>
  <c r="P466"/>
  <c r="BI464"/>
  <c r="BH464"/>
  <c r="BG464"/>
  <c r="BF464"/>
  <c r="T464"/>
  <c r="R464"/>
  <c r="P464"/>
  <c r="BI453"/>
  <c r="BH453"/>
  <c r="BG453"/>
  <c r="BF453"/>
  <c r="T453"/>
  <c r="R453"/>
  <c r="P453"/>
  <c r="BI448"/>
  <c r="BH448"/>
  <c r="BG448"/>
  <c r="BF448"/>
  <c r="T448"/>
  <c r="R448"/>
  <c r="P448"/>
  <c r="BI446"/>
  <c r="BH446"/>
  <c r="BG446"/>
  <c r="BF446"/>
  <c r="T446"/>
  <c r="R446"/>
  <c r="P446"/>
  <c r="BI439"/>
  <c r="BH439"/>
  <c r="BG439"/>
  <c r="BF439"/>
  <c r="T439"/>
  <c r="R439"/>
  <c r="P439"/>
  <c r="BI435"/>
  <c r="BH435"/>
  <c r="BG435"/>
  <c r="BF435"/>
  <c r="T435"/>
  <c r="R435"/>
  <c r="P435"/>
  <c r="BI431"/>
  <c r="BH431"/>
  <c r="BG431"/>
  <c r="BF431"/>
  <c r="T431"/>
  <c r="R431"/>
  <c r="P431"/>
  <c r="BI427"/>
  <c r="BH427"/>
  <c r="BG427"/>
  <c r="BF427"/>
  <c r="T427"/>
  <c r="R427"/>
  <c r="P427"/>
  <c r="BI425"/>
  <c r="BH425"/>
  <c r="BG425"/>
  <c r="BF425"/>
  <c r="T425"/>
  <c r="R425"/>
  <c r="P425"/>
  <c r="BI421"/>
  <c r="BH421"/>
  <c r="BG421"/>
  <c r="BF421"/>
  <c r="T421"/>
  <c r="R421"/>
  <c r="P421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5"/>
  <c r="BH405"/>
  <c r="BG405"/>
  <c r="BF405"/>
  <c r="T405"/>
  <c r="R405"/>
  <c r="P405"/>
  <c r="BI396"/>
  <c r="BH396"/>
  <c r="BG396"/>
  <c r="BF396"/>
  <c r="T396"/>
  <c r="R396"/>
  <c r="P396"/>
  <c r="BI394"/>
  <c r="BH394"/>
  <c r="BG394"/>
  <c r="BF394"/>
  <c r="T394"/>
  <c r="R394"/>
  <c r="P394"/>
  <c r="BI389"/>
  <c r="BH389"/>
  <c r="BG389"/>
  <c r="BF389"/>
  <c r="T389"/>
  <c r="R389"/>
  <c r="P389"/>
  <c r="BI388"/>
  <c r="BH388"/>
  <c r="BG388"/>
  <c r="BF388"/>
  <c r="T388"/>
  <c r="R388"/>
  <c r="P388"/>
  <c r="BI384"/>
  <c r="BH384"/>
  <c r="BG384"/>
  <c r="BF384"/>
  <c r="T384"/>
  <c r="R384"/>
  <c r="P384"/>
  <c r="BI383"/>
  <c r="BH383"/>
  <c r="BG383"/>
  <c r="BF383"/>
  <c r="T383"/>
  <c r="R383"/>
  <c r="P383"/>
  <c r="BI374"/>
  <c r="BH374"/>
  <c r="BG374"/>
  <c r="BF374"/>
  <c r="T374"/>
  <c r="R374"/>
  <c r="P374"/>
  <c r="BI373"/>
  <c r="BH373"/>
  <c r="BG373"/>
  <c r="BF373"/>
  <c r="T373"/>
  <c r="R373"/>
  <c r="P373"/>
  <c r="BI368"/>
  <c r="BH368"/>
  <c r="BG368"/>
  <c r="BF368"/>
  <c r="T368"/>
  <c r="R368"/>
  <c r="P368"/>
  <c r="BI366"/>
  <c r="BH366"/>
  <c r="BG366"/>
  <c r="BF366"/>
  <c r="T366"/>
  <c r="R366"/>
  <c r="P366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49"/>
  <c r="BH349"/>
  <c r="BG349"/>
  <c r="BF349"/>
  <c r="T349"/>
  <c r="R349"/>
  <c r="P349"/>
  <c r="BI344"/>
  <c r="BH344"/>
  <c r="BG344"/>
  <c r="BF344"/>
  <c r="T344"/>
  <c r="R344"/>
  <c r="P344"/>
  <c r="BI335"/>
  <c r="BH335"/>
  <c r="BG335"/>
  <c r="BF335"/>
  <c r="T335"/>
  <c r="R335"/>
  <c r="P335"/>
  <c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15"/>
  <c r="BH315"/>
  <c r="BG315"/>
  <c r="BF315"/>
  <c r="T315"/>
  <c r="R315"/>
  <c r="P315"/>
  <c r="BI313"/>
  <c r="BH313"/>
  <c r="BG313"/>
  <c r="BF313"/>
  <c r="T313"/>
  <c r="R313"/>
  <c r="P313"/>
  <c r="BI307"/>
  <c r="BH307"/>
  <c r="BG307"/>
  <c r="BF307"/>
  <c r="T307"/>
  <c r="R307"/>
  <c r="P307"/>
  <c r="BI298"/>
  <c r="BH298"/>
  <c r="BG298"/>
  <c r="BF298"/>
  <c r="T298"/>
  <c r="R298"/>
  <c r="P298"/>
  <c r="BI289"/>
  <c r="BH289"/>
  <c r="BG289"/>
  <c r="BF289"/>
  <c r="T289"/>
  <c r="R289"/>
  <c r="P289"/>
  <c r="BI287"/>
  <c r="BH287"/>
  <c r="BG287"/>
  <c r="BF287"/>
  <c r="T287"/>
  <c r="R287"/>
  <c r="P287"/>
  <c r="BI281"/>
  <c r="BH281"/>
  <c r="BG281"/>
  <c r="BF281"/>
  <c r="T281"/>
  <c r="R281"/>
  <c r="P281"/>
  <c r="BI276"/>
  <c r="BH276"/>
  <c r="BG276"/>
  <c r="BF276"/>
  <c r="T276"/>
  <c r="R276"/>
  <c r="P276"/>
  <c r="BI270"/>
  <c r="BH270"/>
  <c r="BG270"/>
  <c r="BF270"/>
  <c r="T270"/>
  <c r="R270"/>
  <c r="P270"/>
  <c r="BI264"/>
  <c r="BH264"/>
  <c r="BG264"/>
  <c r="BF264"/>
  <c r="T264"/>
  <c r="R264"/>
  <c r="P264"/>
  <c r="BI258"/>
  <c r="BH258"/>
  <c r="BG258"/>
  <c r="BF258"/>
  <c r="T258"/>
  <c r="R258"/>
  <c r="P258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25"/>
  <c r="BH225"/>
  <c r="BG225"/>
  <c r="BF225"/>
  <c r="T225"/>
  <c r="R225"/>
  <c r="P225"/>
  <c r="BI220"/>
  <c r="BH220"/>
  <c r="BG220"/>
  <c r="BF220"/>
  <c r="T220"/>
  <c r="R220"/>
  <c r="P220"/>
  <c r="BI214"/>
  <c r="BH214"/>
  <c r="BG214"/>
  <c r="BF214"/>
  <c r="T214"/>
  <c r="R214"/>
  <c r="P214"/>
  <c r="BI209"/>
  <c r="BH209"/>
  <c r="BG209"/>
  <c r="BF209"/>
  <c r="T209"/>
  <c r="R209"/>
  <c r="P209"/>
  <c r="BI203"/>
  <c r="BH203"/>
  <c r="BG203"/>
  <c r="BF203"/>
  <c r="T203"/>
  <c r="R203"/>
  <c r="P203"/>
  <c r="BI201"/>
  <c r="BH201"/>
  <c r="BG201"/>
  <c r="BF201"/>
  <c r="T201"/>
  <c r="R201"/>
  <c r="P201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81"/>
  <c r="BH181"/>
  <c r="BG181"/>
  <c r="BF181"/>
  <c r="T181"/>
  <c r="R181"/>
  <c r="P181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5"/>
  <c r="BH155"/>
  <c r="BG155"/>
  <c r="BF155"/>
  <c r="T155"/>
  <c r="R155"/>
  <c r="P155"/>
  <c r="BI147"/>
  <c r="BH147"/>
  <c r="BG147"/>
  <c r="BF147"/>
  <c r="T147"/>
  <c r="R147"/>
  <c r="P147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26"/>
  <c r="BH126"/>
  <c r="BG126"/>
  <c r="BF126"/>
  <c r="T126"/>
  <c r="R126"/>
  <c r="P126"/>
  <c r="BI124"/>
  <c r="BH124"/>
  <c r="BG124"/>
  <c r="BF124"/>
  <c r="T124"/>
  <c r="R124"/>
  <c r="P124"/>
  <c r="BI119"/>
  <c r="BH119"/>
  <c r="BG119"/>
  <c r="BF119"/>
  <c r="T119"/>
  <c r="R119"/>
  <c r="P119"/>
  <c r="BI113"/>
  <c r="BH113"/>
  <c r="BG113"/>
  <c r="BF113"/>
  <c r="T113"/>
  <c r="R113"/>
  <c r="P113"/>
  <c r="BI107"/>
  <c r="BH107"/>
  <c r="BG107"/>
  <c r="BF107"/>
  <c r="T107"/>
  <c r="T106"/>
  <c r="R107"/>
  <c r="R106"/>
  <c r="P107"/>
  <c r="P106"/>
  <c r="J101"/>
  <c r="J100"/>
  <c r="F100"/>
  <c r="F98"/>
  <c r="E96"/>
  <c r="J59"/>
  <c r="J58"/>
  <c r="F58"/>
  <c r="F56"/>
  <c r="E54"/>
  <c r="J20"/>
  <c r="E20"/>
  <c r="F101"/>
  <c r="J19"/>
  <c r="J14"/>
  <c r="J98"/>
  <c r="E7"/>
  <c r="E92"/>
  <c i="11" r="J39"/>
  <c r="J38"/>
  <c i="1" r="AY65"/>
  <c i="11" r="J37"/>
  <c i="1" r="AX65"/>
  <c i="11" r="BI850"/>
  <c r="BH850"/>
  <c r="BG850"/>
  <c r="BF850"/>
  <c r="T850"/>
  <c r="T849"/>
  <c r="R850"/>
  <c r="R849"/>
  <c r="P850"/>
  <c r="P849"/>
  <c r="BI840"/>
  <c r="BH840"/>
  <c r="BG840"/>
  <c r="BF840"/>
  <c r="T840"/>
  <c r="R840"/>
  <c r="P840"/>
  <c r="BI838"/>
  <c r="BH838"/>
  <c r="BG838"/>
  <c r="BF838"/>
  <c r="T838"/>
  <c r="R838"/>
  <c r="P838"/>
  <c r="BI831"/>
  <c r="BH831"/>
  <c r="BG831"/>
  <c r="BF831"/>
  <c r="T831"/>
  <c r="R831"/>
  <c r="P831"/>
  <c r="BI829"/>
  <c r="BH829"/>
  <c r="BG829"/>
  <c r="BF829"/>
  <c r="T829"/>
  <c r="R829"/>
  <c r="P829"/>
  <c r="BI823"/>
  <c r="BH823"/>
  <c r="BG823"/>
  <c r="BF823"/>
  <c r="T823"/>
  <c r="R823"/>
  <c r="P823"/>
  <c r="BI818"/>
  <c r="BH818"/>
  <c r="BG818"/>
  <c r="BF818"/>
  <c r="T818"/>
  <c r="R818"/>
  <c r="P818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0"/>
  <c r="BH800"/>
  <c r="BG800"/>
  <c r="BF800"/>
  <c r="T800"/>
  <c r="R800"/>
  <c r="P800"/>
  <c r="BI798"/>
  <c r="BH798"/>
  <c r="BG798"/>
  <c r="BF798"/>
  <c r="T798"/>
  <c r="R798"/>
  <c r="P798"/>
  <c r="BI788"/>
  <c r="BH788"/>
  <c r="BG788"/>
  <c r="BF788"/>
  <c r="T788"/>
  <c r="R788"/>
  <c r="P788"/>
  <c r="BI786"/>
  <c r="BH786"/>
  <c r="BG786"/>
  <c r="BF786"/>
  <c r="T786"/>
  <c r="R786"/>
  <c r="P786"/>
  <c r="BI784"/>
  <c r="BH784"/>
  <c r="BG784"/>
  <c r="BF784"/>
  <c r="T784"/>
  <c r="R784"/>
  <c r="P784"/>
  <c r="BI781"/>
  <c r="BH781"/>
  <c r="BG781"/>
  <c r="BF781"/>
  <c r="T781"/>
  <c r="R781"/>
  <c r="P781"/>
  <c r="BI779"/>
  <c r="BH779"/>
  <c r="BG779"/>
  <c r="BF779"/>
  <c r="T779"/>
  <c r="R779"/>
  <c r="P779"/>
  <c r="BI772"/>
  <c r="BH772"/>
  <c r="BG772"/>
  <c r="BF772"/>
  <c r="T772"/>
  <c r="R772"/>
  <c r="P772"/>
  <c r="BI770"/>
  <c r="BH770"/>
  <c r="BG770"/>
  <c r="BF770"/>
  <c r="T770"/>
  <c r="R770"/>
  <c r="P770"/>
  <c r="BI766"/>
  <c r="BH766"/>
  <c r="BG766"/>
  <c r="BF766"/>
  <c r="T766"/>
  <c r="R766"/>
  <c r="P766"/>
  <c r="BI764"/>
  <c r="BH764"/>
  <c r="BG764"/>
  <c r="BF764"/>
  <c r="T764"/>
  <c r="R764"/>
  <c r="P764"/>
  <c r="BI760"/>
  <c r="BH760"/>
  <c r="BG760"/>
  <c r="BF760"/>
  <c r="T760"/>
  <c r="R760"/>
  <c r="P760"/>
  <c r="BI758"/>
  <c r="BH758"/>
  <c r="BG758"/>
  <c r="BF758"/>
  <c r="T758"/>
  <c r="R758"/>
  <c r="P758"/>
  <c r="BI754"/>
  <c r="BH754"/>
  <c r="BG754"/>
  <c r="BF754"/>
  <c r="T754"/>
  <c r="R754"/>
  <c r="P754"/>
  <c r="BI752"/>
  <c r="BH752"/>
  <c r="BG752"/>
  <c r="BF752"/>
  <c r="T752"/>
  <c r="R752"/>
  <c r="P752"/>
  <c r="BI748"/>
  <c r="BH748"/>
  <c r="BG748"/>
  <c r="BF748"/>
  <c r="T748"/>
  <c r="R748"/>
  <c r="P748"/>
  <c r="BI746"/>
  <c r="BH746"/>
  <c r="BG746"/>
  <c r="BF746"/>
  <c r="T746"/>
  <c r="R746"/>
  <c r="P746"/>
  <c r="BI742"/>
  <c r="BH742"/>
  <c r="BG742"/>
  <c r="BF742"/>
  <c r="T742"/>
  <c r="R742"/>
  <c r="P742"/>
  <c r="BI738"/>
  <c r="BH738"/>
  <c r="BG738"/>
  <c r="BF738"/>
  <c r="T738"/>
  <c r="R738"/>
  <c r="P738"/>
  <c r="BI731"/>
  <c r="BH731"/>
  <c r="BG731"/>
  <c r="BF731"/>
  <c r="T731"/>
  <c r="R731"/>
  <c r="P731"/>
  <c r="BI724"/>
  <c r="BH724"/>
  <c r="BG724"/>
  <c r="BF724"/>
  <c r="T724"/>
  <c r="R724"/>
  <c r="P724"/>
  <c r="BI721"/>
  <c r="BH721"/>
  <c r="BG721"/>
  <c r="BF721"/>
  <c r="T721"/>
  <c r="R721"/>
  <c r="P721"/>
  <c r="BI719"/>
  <c r="BH719"/>
  <c r="BG719"/>
  <c r="BF719"/>
  <c r="T719"/>
  <c r="R719"/>
  <c r="P719"/>
  <c r="BI714"/>
  <c r="BH714"/>
  <c r="BG714"/>
  <c r="BF714"/>
  <c r="T714"/>
  <c r="R714"/>
  <c r="P714"/>
  <c r="BI709"/>
  <c r="BH709"/>
  <c r="BG709"/>
  <c r="BF709"/>
  <c r="T709"/>
  <c r="R709"/>
  <c r="P709"/>
  <c r="BI704"/>
  <c r="BH704"/>
  <c r="BG704"/>
  <c r="BF704"/>
  <c r="T704"/>
  <c r="R704"/>
  <c r="P704"/>
  <c r="BI699"/>
  <c r="BH699"/>
  <c r="BG699"/>
  <c r="BF699"/>
  <c r="T699"/>
  <c r="R699"/>
  <c r="P699"/>
  <c r="BI694"/>
  <c r="BH694"/>
  <c r="BG694"/>
  <c r="BF694"/>
  <c r="T694"/>
  <c r="R694"/>
  <c r="P694"/>
  <c r="BI689"/>
  <c r="BH689"/>
  <c r="BG689"/>
  <c r="BF689"/>
  <c r="T689"/>
  <c r="R689"/>
  <c r="P689"/>
  <c r="BI685"/>
  <c r="BH685"/>
  <c r="BG685"/>
  <c r="BF685"/>
  <c r="T685"/>
  <c r="R685"/>
  <c r="P685"/>
  <c r="BI681"/>
  <c r="BH681"/>
  <c r="BG681"/>
  <c r="BF681"/>
  <c r="T681"/>
  <c r="R681"/>
  <c r="P681"/>
  <c r="BI677"/>
  <c r="BH677"/>
  <c r="BG677"/>
  <c r="BF677"/>
  <c r="T677"/>
  <c r="R677"/>
  <c r="P677"/>
  <c r="BI673"/>
  <c r="BH673"/>
  <c r="BG673"/>
  <c r="BF673"/>
  <c r="T673"/>
  <c r="R673"/>
  <c r="P673"/>
  <c r="BI669"/>
  <c r="BH669"/>
  <c r="BG669"/>
  <c r="BF669"/>
  <c r="T669"/>
  <c r="R669"/>
  <c r="P669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6"/>
  <c r="BH656"/>
  <c r="BG656"/>
  <c r="BF656"/>
  <c r="T656"/>
  <c r="R656"/>
  <c r="P656"/>
  <c r="BI651"/>
  <c r="BH651"/>
  <c r="BG651"/>
  <c r="BF651"/>
  <c r="T651"/>
  <c r="R651"/>
  <c r="P651"/>
  <c r="BI649"/>
  <c r="BH649"/>
  <c r="BG649"/>
  <c r="BF649"/>
  <c r="T649"/>
  <c r="R649"/>
  <c r="P649"/>
  <c r="BI644"/>
  <c r="BH644"/>
  <c r="BG644"/>
  <c r="BF644"/>
  <c r="T644"/>
  <c r="R644"/>
  <c r="P644"/>
  <c r="BI642"/>
  <c r="BH642"/>
  <c r="BG642"/>
  <c r="BF642"/>
  <c r="T642"/>
  <c r="R642"/>
  <c r="P642"/>
  <c r="BI637"/>
  <c r="BH637"/>
  <c r="BG637"/>
  <c r="BF637"/>
  <c r="T637"/>
  <c r="R637"/>
  <c r="P637"/>
  <c r="BI634"/>
  <c r="BH634"/>
  <c r="BG634"/>
  <c r="BF634"/>
  <c r="T634"/>
  <c r="R634"/>
  <c r="P634"/>
  <c r="BI632"/>
  <c r="BH632"/>
  <c r="BG632"/>
  <c r="BF632"/>
  <c r="T632"/>
  <c r="R632"/>
  <c r="P632"/>
  <c r="BI630"/>
  <c r="BH630"/>
  <c r="BG630"/>
  <c r="BF630"/>
  <c r="T630"/>
  <c r="R630"/>
  <c r="P630"/>
  <c r="BI629"/>
  <c r="BH629"/>
  <c r="BG629"/>
  <c r="BF629"/>
  <c r="T629"/>
  <c r="R629"/>
  <c r="P629"/>
  <c r="BI624"/>
  <c r="BH624"/>
  <c r="BG624"/>
  <c r="BF624"/>
  <c r="T624"/>
  <c r="R624"/>
  <c r="P624"/>
  <c r="BI621"/>
  <c r="BH621"/>
  <c r="BG621"/>
  <c r="BF621"/>
  <c r="T621"/>
  <c r="R621"/>
  <c r="P621"/>
  <c r="BI619"/>
  <c r="BH619"/>
  <c r="BG619"/>
  <c r="BF619"/>
  <c r="T619"/>
  <c r="R619"/>
  <c r="P619"/>
  <c r="BI614"/>
  <c r="BH614"/>
  <c r="BG614"/>
  <c r="BF614"/>
  <c r="T614"/>
  <c r="R614"/>
  <c r="P614"/>
  <c r="BI611"/>
  <c r="BH611"/>
  <c r="BG611"/>
  <c r="BF611"/>
  <c r="T611"/>
  <c r="R611"/>
  <c r="P611"/>
  <c r="BI609"/>
  <c r="BH609"/>
  <c r="BG609"/>
  <c r="BF609"/>
  <c r="T609"/>
  <c r="R609"/>
  <c r="P609"/>
  <c r="BI608"/>
  <c r="BH608"/>
  <c r="BG608"/>
  <c r="BF608"/>
  <c r="T608"/>
  <c r="R608"/>
  <c r="P608"/>
  <c r="BI606"/>
  <c r="BH606"/>
  <c r="BG606"/>
  <c r="BF606"/>
  <c r="T606"/>
  <c r="R606"/>
  <c r="P606"/>
  <c r="BI604"/>
  <c r="BH604"/>
  <c r="BG604"/>
  <c r="BF604"/>
  <c r="T604"/>
  <c r="R604"/>
  <c r="P604"/>
  <c r="BI595"/>
  <c r="BH595"/>
  <c r="BG595"/>
  <c r="BF595"/>
  <c r="T595"/>
  <c r="R595"/>
  <c r="P595"/>
  <c r="BI593"/>
  <c r="BH593"/>
  <c r="BG593"/>
  <c r="BF593"/>
  <c r="T593"/>
  <c r="R593"/>
  <c r="P593"/>
  <c r="BI584"/>
  <c r="BH584"/>
  <c r="BG584"/>
  <c r="BF584"/>
  <c r="T584"/>
  <c r="R584"/>
  <c r="P584"/>
  <c r="BI581"/>
  <c r="BH581"/>
  <c r="BG581"/>
  <c r="BF581"/>
  <c r="T581"/>
  <c r="R581"/>
  <c r="P581"/>
  <c r="BI580"/>
  <c r="BH580"/>
  <c r="BG580"/>
  <c r="BF580"/>
  <c r="T580"/>
  <c r="R580"/>
  <c r="P580"/>
  <c r="BI579"/>
  <c r="BH579"/>
  <c r="BG579"/>
  <c r="BF579"/>
  <c r="T579"/>
  <c r="R579"/>
  <c r="P579"/>
  <c r="BI574"/>
  <c r="BH574"/>
  <c r="BG574"/>
  <c r="BF574"/>
  <c r="T574"/>
  <c r="R574"/>
  <c r="P574"/>
  <c r="BI573"/>
  <c r="BH573"/>
  <c r="BG573"/>
  <c r="BF573"/>
  <c r="T573"/>
  <c r="R573"/>
  <c r="P573"/>
  <c r="BI568"/>
  <c r="BH568"/>
  <c r="BG568"/>
  <c r="BF568"/>
  <c r="T568"/>
  <c r="R568"/>
  <c r="P568"/>
  <c r="BI564"/>
  <c r="BH564"/>
  <c r="BG564"/>
  <c r="BF564"/>
  <c r="T564"/>
  <c r="T563"/>
  <c r="R564"/>
  <c r="R563"/>
  <c r="P564"/>
  <c r="P563"/>
  <c r="BI561"/>
  <c r="BH561"/>
  <c r="BG561"/>
  <c r="BF561"/>
  <c r="T561"/>
  <c r="R561"/>
  <c r="P561"/>
  <c r="BI557"/>
  <c r="BH557"/>
  <c r="BG557"/>
  <c r="BF557"/>
  <c r="T557"/>
  <c r="R557"/>
  <c r="P557"/>
  <c r="BI554"/>
  <c r="BH554"/>
  <c r="BG554"/>
  <c r="BF554"/>
  <c r="T554"/>
  <c r="R554"/>
  <c r="P554"/>
  <c r="BI552"/>
  <c r="BH552"/>
  <c r="BG552"/>
  <c r="BF552"/>
  <c r="T552"/>
  <c r="R552"/>
  <c r="P552"/>
  <c r="BI550"/>
  <c r="BH550"/>
  <c r="BG550"/>
  <c r="BF550"/>
  <c r="T550"/>
  <c r="R550"/>
  <c r="P550"/>
  <c r="BI548"/>
  <c r="BH548"/>
  <c r="BG548"/>
  <c r="BF548"/>
  <c r="T548"/>
  <c r="R548"/>
  <c r="P548"/>
  <c r="BI546"/>
  <c r="BH546"/>
  <c r="BG546"/>
  <c r="BF546"/>
  <c r="T546"/>
  <c r="R546"/>
  <c r="P546"/>
  <c r="BI544"/>
  <c r="BH544"/>
  <c r="BG544"/>
  <c r="BF544"/>
  <c r="T544"/>
  <c r="R544"/>
  <c r="P544"/>
  <c r="BI542"/>
  <c r="BH542"/>
  <c r="BG542"/>
  <c r="BF542"/>
  <c r="T542"/>
  <c r="R542"/>
  <c r="P542"/>
  <c r="BI540"/>
  <c r="BH540"/>
  <c r="BG540"/>
  <c r="BF540"/>
  <c r="T540"/>
  <c r="R540"/>
  <c r="P540"/>
  <c r="BI538"/>
  <c r="BH538"/>
  <c r="BG538"/>
  <c r="BF538"/>
  <c r="T538"/>
  <c r="R538"/>
  <c r="P538"/>
  <c r="BI536"/>
  <c r="BH536"/>
  <c r="BG536"/>
  <c r="BF536"/>
  <c r="T536"/>
  <c r="R536"/>
  <c r="P536"/>
  <c r="BI534"/>
  <c r="BH534"/>
  <c r="BG534"/>
  <c r="BF534"/>
  <c r="T534"/>
  <c r="R534"/>
  <c r="P534"/>
  <c r="BI532"/>
  <c r="BH532"/>
  <c r="BG532"/>
  <c r="BF532"/>
  <c r="T532"/>
  <c r="R532"/>
  <c r="P532"/>
  <c r="BI530"/>
  <c r="BH530"/>
  <c r="BG530"/>
  <c r="BF530"/>
  <c r="T530"/>
  <c r="R530"/>
  <c r="P530"/>
  <c r="BI526"/>
  <c r="BH526"/>
  <c r="BG526"/>
  <c r="BF526"/>
  <c r="T526"/>
  <c r="T525"/>
  <c r="R526"/>
  <c r="R525"/>
  <c r="P526"/>
  <c r="P525"/>
  <c r="BI523"/>
  <c r="BH523"/>
  <c r="BG523"/>
  <c r="BF523"/>
  <c r="T523"/>
  <c r="R523"/>
  <c r="P523"/>
  <c r="BI520"/>
  <c r="BH520"/>
  <c r="BG520"/>
  <c r="BF520"/>
  <c r="T520"/>
  <c r="R520"/>
  <c r="P520"/>
  <c r="BI518"/>
  <c r="BH518"/>
  <c r="BG518"/>
  <c r="BF518"/>
  <c r="T518"/>
  <c r="R518"/>
  <c r="P518"/>
  <c r="BI516"/>
  <c r="BH516"/>
  <c r="BG516"/>
  <c r="BF516"/>
  <c r="T516"/>
  <c r="R516"/>
  <c r="P516"/>
  <c r="BI511"/>
  <c r="BH511"/>
  <c r="BG511"/>
  <c r="BF511"/>
  <c r="T511"/>
  <c r="R511"/>
  <c r="P511"/>
  <c r="BI501"/>
  <c r="BH501"/>
  <c r="BG501"/>
  <c r="BF501"/>
  <c r="T501"/>
  <c r="R501"/>
  <c r="P501"/>
  <c r="BI496"/>
  <c r="BH496"/>
  <c r="BG496"/>
  <c r="BF496"/>
  <c r="T496"/>
  <c r="R496"/>
  <c r="P496"/>
  <c r="BI491"/>
  <c r="BH491"/>
  <c r="BG491"/>
  <c r="BF491"/>
  <c r="T491"/>
  <c r="R491"/>
  <c r="P491"/>
  <c r="BI481"/>
  <c r="BH481"/>
  <c r="BG481"/>
  <c r="BF481"/>
  <c r="T481"/>
  <c r="R481"/>
  <c r="P481"/>
  <c r="BI476"/>
  <c r="BH476"/>
  <c r="BG476"/>
  <c r="BF476"/>
  <c r="T476"/>
  <c r="R476"/>
  <c r="P476"/>
  <c r="BI472"/>
  <c r="BH472"/>
  <c r="BG472"/>
  <c r="BF472"/>
  <c r="T472"/>
  <c r="R472"/>
  <c r="P472"/>
  <c r="BI464"/>
  <c r="BH464"/>
  <c r="BG464"/>
  <c r="BF464"/>
  <c r="T464"/>
  <c r="R464"/>
  <c r="P464"/>
  <c r="BI456"/>
  <c r="BH456"/>
  <c r="BG456"/>
  <c r="BF456"/>
  <c r="T456"/>
  <c r="R456"/>
  <c r="P456"/>
  <c r="BI452"/>
  <c r="BH452"/>
  <c r="BG452"/>
  <c r="BF452"/>
  <c r="T452"/>
  <c r="R452"/>
  <c r="P452"/>
  <c r="BI448"/>
  <c r="BH448"/>
  <c r="BG448"/>
  <c r="BF448"/>
  <c r="T448"/>
  <c r="R448"/>
  <c r="P448"/>
  <c r="BI441"/>
  <c r="BH441"/>
  <c r="BG441"/>
  <c r="BF441"/>
  <c r="T441"/>
  <c r="R441"/>
  <c r="P441"/>
  <c r="BI434"/>
  <c r="BH434"/>
  <c r="BG434"/>
  <c r="BF434"/>
  <c r="T434"/>
  <c r="R434"/>
  <c r="P434"/>
  <c r="BI429"/>
  <c r="BH429"/>
  <c r="BG429"/>
  <c r="BF429"/>
  <c r="T429"/>
  <c r="R429"/>
  <c r="P429"/>
  <c r="BI425"/>
  <c r="BH425"/>
  <c r="BG425"/>
  <c r="BF425"/>
  <c r="T425"/>
  <c r="R425"/>
  <c r="P425"/>
  <c r="BI417"/>
  <c r="BH417"/>
  <c r="BG417"/>
  <c r="BF417"/>
  <c r="T417"/>
  <c r="R417"/>
  <c r="P417"/>
  <c r="BI412"/>
  <c r="BH412"/>
  <c r="BG412"/>
  <c r="BF412"/>
  <c r="T412"/>
  <c r="R412"/>
  <c r="P412"/>
  <c r="BI408"/>
  <c r="BH408"/>
  <c r="BG408"/>
  <c r="BF408"/>
  <c r="T408"/>
  <c r="R408"/>
  <c r="P408"/>
  <c r="BI404"/>
  <c r="BH404"/>
  <c r="BG404"/>
  <c r="BF404"/>
  <c r="T404"/>
  <c r="R404"/>
  <c r="P404"/>
  <c r="BI402"/>
  <c r="BH402"/>
  <c r="BG402"/>
  <c r="BF402"/>
  <c r="T402"/>
  <c r="R402"/>
  <c r="P402"/>
  <c r="BI397"/>
  <c r="BH397"/>
  <c r="BG397"/>
  <c r="BF397"/>
  <c r="T397"/>
  <c r="R397"/>
  <c r="P397"/>
  <c r="BI392"/>
  <c r="BH392"/>
  <c r="BG392"/>
  <c r="BF392"/>
  <c r="T392"/>
  <c r="R392"/>
  <c r="P392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0"/>
  <c r="BH360"/>
  <c r="BG360"/>
  <c r="BF360"/>
  <c r="T360"/>
  <c r="R360"/>
  <c r="P360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1"/>
  <c r="BH341"/>
  <c r="BG341"/>
  <c r="BF341"/>
  <c r="T341"/>
  <c r="R341"/>
  <c r="P341"/>
  <c r="BI336"/>
  <c r="BH336"/>
  <c r="BG336"/>
  <c r="BF336"/>
  <c r="T336"/>
  <c r="R336"/>
  <c r="P336"/>
  <c r="BI327"/>
  <c r="BH327"/>
  <c r="BG327"/>
  <c r="BF327"/>
  <c r="T327"/>
  <c r="R327"/>
  <c r="P327"/>
  <c r="BI324"/>
  <c r="BH324"/>
  <c r="BG324"/>
  <c r="BF324"/>
  <c r="T324"/>
  <c r="R324"/>
  <c r="P324"/>
  <c r="BI320"/>
  <c r="BH320"/>
  <c r="BG320"/>
  <c r="BF320"/>
  <c r="T320"/>
  <c r="R320"/>
  <c r="P320"/>
  <c r="BI315"/>
  <c r="BH315"/>
  <c r="BG315"/>
  <c r="BF315"/>
  <c r="T315"/>
  <c r="R315"/>
  <c r="P315"/>
  <c r="BI307"/>
  <c r="BH307"/>
  <c r="BG307"/>
  <c r="BF307"/>
  <c r="T307"/>
  <c r="R307"/>
  <c r="P307"/>
  <c r="BI304"/>
  <c r="BH304"/>
  <c r="BG304"/>
  <c r="BF304"/>
  <c r="T304"/>
  <c r="R304"/>
  <c r="P304"/>
  <c r="BI303"/>
  <c r="BH303"/>
  <c r="BG303"/>
  <c r="BF303"/>
  <c r="T303"/>
  <c r="R303"/>
  <c r="P303"/>
  <c r="BI300"/>
  <c r="BH300"/>
  <c r="BG300"/>
  <c r="BF300"/>
  <c r="T300"/>
  <c r="R300"/>
  <c r="P300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1"/>
  <c r="BH281"/>
  <c r="BG281"/>
  <c r="BF281"/>
  <c r="T281"/>
  <c r="R281"/>
  <c r="P281"/>
  <c r="BI271"/>
  <c r="BH271"/>
  <c r="BG271"/>
  <c r="BF271"/>
  <c r="T271"/>
  <c r="R271"/>
  <c r="P271"/>
  <c r="BI266"/>
  <c r="BH266"/>
  <c r="BG266"/>
  <c r="BF266"/>
  <c r="T266"/>
  <c r="R266"/>
  <c r="P266"/>
  <c r="BI261"/>
  <c r="BH261"/>
  <c r="BG261"/>
  <c r="BF261"/>
  <c r="T261"/>
  <c r="R261"/>
  <c r="P261"/>
  <c r="BI255"/>
  <c r="BH255"/>
  <c r="BG255"/>
  <c r="BF255"/>
  <c r="T255"/>
  <c r="R255"/>
  <c r="P255"/>
  <c r="BI249"/>
  <c r="BH249"/>
  <c r="BG249"/>
  <c r="BF249"/>
  <c r="T249"/>
  <c r="R249"/>
  <c r="P249"/>
  <c r="BI238"/>
  <c r="BH238"/>
  <c r="BG238"/>
  <c r="BF238"/>
  <c r="T238"/>
  <c r="R238"/>
  <c r="P238"/>
  <c r="BI236"/>
  <c r="BH236"/>
  <c r="BG236"/>
  <c r="BF236"/>
  <c r="T236"/>
  <c r="R236"/>
  <c r="P236"/>
  <c r="BI227"/>
  <c r="BH227"/>
  <c r="BG227"/>
  <c r="BF227"/>
  <c r="T227"/>
  <c r="R227"/>
  <c r="P227"/>
  <c r="BI216"/>
  <c r="BH216"/>
  <c r="BG216"/>
  <c r="BF216"/>
  <c r="T216"/>
  <c r="R216"/>
  <c r="P216"/>
  <c r="BI208"/>
  <c r="BH208"/>
  <c r="BG208"/>
  <c r="BF208"/>
  <c r="T208"/>
  <c r="R208"/>
  <c r="P208"/>
  <c r="BI205"/>
  <c r="BH205"/>
  <c r="BG205"/>
  <c r="BF205"/>
  <c r="T205"/>
  <c r="R205"/>
  <c r="P205"/>
  <c r="BI200"/>
  <c r="BH200"/>
  <c r="BG200"/>
  <c r="BF200"/>
  <c r="T200"/>
  <c r="R200"/>
  <c r="P200"/>
  <c r="BI194"/>
  <c r="BH194"/>
  <c r="BG194"/>
  <c r="BF194"/>
  <c r="T194"/>
  <c r="R194"/>
  <c r="P194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43"/>
  <c r="BH143"/>
  <c r="BG143"/>
  <c r="BF143"/>
  <c r="T143"/>
  <c r="R143"/>
  <c r="P143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4"/>
  <c r="BH124"/>
  <c r="BG124"/>
  <c r="BF124"/>
  <c r="T124"/>
  <c r="R124"/>
  <c r="P124"/>
  <c r="BI120"/>
  <c r="BH120"/>
  <c r="BG120"/>
  <c r="BF120"/>
  <c r="T120"/>
  <c r="R120"/>
  <c r="P120"/>
  <c r="BI112"/>
  <c r="BH112"/>
  <c r="BG112"/>
  <c r="BF112"/>
  <c r="T112"/>
  <c r="R112"/>
  <c r="P112"/>
  <c r="J106"/>
  <c r="J105"/>
  <c r="F105"/>
  <c r="F103"/>
  <c r="E101"/>
  <c r="J59"/>
  <c r="J58"/>
  <c r="F58"/>
  <c r="F56"/>
  <c r="E54"/>
  <c r="J20"/>
  <c r="E20"/>
  <c r="F106"/>
  <c r="J19"/>
  <c r="J14"/>
  <c r="J56"/>
  <c r="E7"/>
  <c r="E97"/>
  <c i="10" r="J39"/>
  <c r="J38"/>
  <c i="1" r="AY64"/>
  <c i="10" r="J37"/>
  <c i="1" r="AX64"/>
  <c i="10"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17"/>
  <c r="BH317"/>
  <c r="BG317"/>
  <c r="BF317"/>
  <c r="T317"/>
  <c r="R317"/>
  <c r="P317"/>
  <c r="BI312"/>
  <c r="BH312"/>
  <c r="BG312"/>
  <c r="BF312"/>
  <c r="T312"/>
  <c r="R312"/>
  <c r="P312"/>
  <c r="BI307"/>
  <c r="BH307"/>
  <c r="BG307"/>
  <c r="BF307"/>
  <c r="T307"/>
  <c r="R307"/>
  <c r="P307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1"/>
  <c r="BH211"/>
  <c r="BG211"/>
  <c r="BF211"/>
  <c r="T211"/>
  <c r="R211"/>
  <c r="P211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59"/>
  <c r="BH159"/>
  <c r="BG159"/>
  <c r="BF159"/>
  <c r="T159"/>
  <c r="R159"/>
  <c r="P159"/>
  <c r="BI141"/>
  <c r="BH141"/>
  <c r="BG141"/>
  <c r="BF141"/>
  <c r="T141"/>
  <c r="R141"/>
  <c r="P141"/>
  <c r="BI133"/>
  <c r="BH133"/>
  <c r="BG133"/>
  <c r="BF133"/>
  <c r="T133"/>
  <c r="R133"/>
  <c r="P133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R104"/>
  <c r="P104"/>
  <c r="BI98"/>
  <c r="BH98"/>
  <c r="BG98"/>
  <c r="BF98"/>
  <c r="T98"/>
  <c r="T97"/>
  <c r="R98"/>
  <c r="R97"/>
  <c r="P98"/>
  <c r="P97"/>
  <c r="J92"/>
  <c r="J91"/>
  <c r="F91"/>
  <c r="F89"/>
  <c r="E87"/>
  <c r="J59"/>
  <c r="J58"/>
  <c r="F58"/>
  <c r="F56"/>
  <c r="E54"/>
  <c r="J20"/>
  <c r="E20"/>
  <c r="F92"/>
  <c r="J19"/>
  <c r="J14"/>
  <c r="J89"/>
  <c r="E7"/>
  <c r="E83"/>
  <c i="9" r="J39"/>
  <c r="J38"/>
  <c i="1" r="AY63"/>
  <c i="9" r="J37"/>
  <c i="1" r="AX63"/>
  <c i="9" r="BI933"/>
  <c r="BH933"/>
  <c r="BG933"/>
  <c r="BF933"/>
  <c r="T933"/>
  <c r="T932"/>
  <c r="R933"/>
  <c r="R932"/>
  <c r="P933"/>
  <c r="P932"/>
  <c r="BI915"/>
  <c r="BH915"/>
  <c r="BG915"/>
  <c r="BF915"/>
  <c r="T915"/>
  <c r="R915"/>
  <c r="P915"/>
  <c r="BI913"/>
  <c r="BH913"/>
  <c r="BG913"/>
  <c r="BF913"/>
  <c r="T913"/>
  <c r="R913"/>
  <c r="P913"/>
  <c r="BI911"/>
  <c r="BH911"/>
  <c r="BG911"/>
  <c r="BF911"/>
  <c r="T911"/>
  <c r="R911"/>
  <c r="P911"/>
  <c r="BI909"/>
  <c r="BH909"/>
  <c r="BG909"/>
  <c r="BF909"/>
  <c r="T909"/>
  <c r="R909"/>
  <c r="P909"/>
  <c r="BI903"/>
  <c r="BH903"/>
  <c r="BG903"/>
  <c r="BF903"/>
  <c r="T903"/>
  <c r="R903"/>
  <c r="P903"/>
  <c r="BI898"/>
  <c r="BH898"/>
  <c r="BG898"/>
  <c r="BF898"/>
  <c r="T898"/>
  <c r="R898"/>
  <c r="P898"/>
  <c r="BI889"/>
  <c r="BH889"/>
  <c r="BG889"/>
  <c r="BF889"/>
  <c r="T889"/>
  <c r="R889"/>
  <c r="P889"/>
  <c r="BI887"/>
  <c r="BH887"/>
  <c r="BG887"/>
  <c r="BF887"/>
  <c r="T887"/>
  <c r="R887"/>
  <c r="P887"/>
  <c r="BI885"/>
  <c r="BH885"/>
  <c r="BG885"/>
  <c r="BF885"/>
  <c r="T885"/>
  <c r="R885"/>
  <c r="P885"/>
  <c r="BI883"/>
  <c r="BH883"/>
  <c r="BG883"/>
  <c r="BF883"/>
  <c r="T883"/>
  <c r="R883"/>
  <c r="P883"/>
  <c r="BI881"/>
  <c r="BH881"/>
  <c r="BG881"/>
  <c r="BF881"/>
  <c r="T881"/>
  <c r="R881"/>
  <c r="P881"/>
  <c r="BI879"/>
  <c r="BH879"/>
  <c r="BG879"/>
  <c r="BF879"/>
  <c r="T879"/>
  <c r="R879"/>
  <c r="P879"/>
  <c r="BI874"/>
  <c r="BH874"/>
  <c r="BG874"/>
  <c r="BF874"/>
  <c r="T874"/>
  <c r="R874"/>
  <c r="P874"/>
  <c r="BI872"/>
  <c r="BH872"/>
  <c r="BG872"/>
  <c r="BF872"/>
  <c r="T872"/>
  <c r="R872"/>
  <c r="P872"/>
  <c r="BI869"/>
  <c r="BH869"/>
  <c r="BG869"/>
  <c r="BF869"/>
  <c r="T869"/>
  <c r="R869"/>
  <c r="P869"/>
  <c r="BI867"/>
  <c r="BH867"/>
  <c r="BG867"/>
  <c r="BF867"/>
  <c r="T867"/>
  <c r="R867"/>
  <c r="P867"/>
  <c r="BI864"/>
  <c r="BH864"/>
  <c r="BG864"/>
  <c r="BF864"/>
  <c r="T864"/>
  <c r="R864"/>
  <c r="P864"/>
  <c r="BI862"/>
  <c r="BH862"/>
  <c r="BG862"/>
  <c r="BF862"/>
  <c r="T862"/>
  <c r="R862"/>
  <c r="P862"/>
  <c r="BI858"/>
  <c r="BH858"/>
  <c r="BG858"/>
  <c r="BF858"/>
  <c r="T858"/>
  <c r="R858"/>
  <c r="P858"/>
  <c r="BI856"/>
  <c r="BH856"/>
  <c r="BG856"/>
  <c r="BF856"/>
  <c r="T856"/>
  <c r="R856"/>
  <c r="P856"/>
  <c r="BI852"/>
  <c r="BH852"/>
  <c r="BG852"/>
  <c r="BF852"/>
  <c r="T852"/>
  <c r="R852"/>
  <c r="P852"/>
  <c r="BI847"/>
  <c r="BH847"/>
  <c r="BG847"/>
  <c r="BF847"/>
  <c r="T847"/>
  <c r="R847"/>
  <c r="P847"/>
  <c r="BI843"/>
  <c r="BH843"/>
  <c r="BG843"/>
  <c r="BF843"/>
  <c r="T843"/>
  <c r="R843"/>
  <c r="P843"/>
  <c r="BI839"/>
  <c r="BH839"/>
  <c r="BG839"/>
  <c r="BF839"/>
  <c r="T839"/>
  <c r="R839"/>
  <c r="P839"/>
  <c r="BI836"/>
  <c r="BH836"/>
  <c r="BG836"/>
  <c r="BF836"/>
  <c r="T836"/>
  <c r="R836"/>
  <c r="P836"/>
  <c r="BI834"/>
  <c r="BH834"/>
  <c r="BG834"/>
  <c r="BF834"/>
  <c r="T834"/>
  <c r="R834"/>
  <c r="P834"/>
  <c r="BI829"/>
  <c r="BH829"/>
  <c r="BG829"/>
  <c r="BF829"/>
  <c r="T829"/>
  <c r="R829"/>
  <c r="P829"/>
  <c r="BI824"/>
  <c r="BH824"/>
  <c r="BG824"/>
  <c r="BF824"/>
  <c r="T824"/>
  <c r="R824"/>
  <c r="P824"/>
  <c r="BI819"/>
  <c r="BH819"/>
  <c r="BG819"/>
  <c r="BF819"/>
  <c r="T819"/>
  <c r="R819"/>
  <c r="P819"/>
  <c r="BI814"/>
  <c r="BH814"/>
  <c r="BG814"/>
  <c r="BF814"/>
  <c r="T814"/>
  <c r="R814"/>
  <c r="P814"/>
  <c r="BI809"/>
  <c r="BH809"/>
  <c r="BG809"/>
  <c r="BF809"/>
  <c r="T809"/>
  <c r="R809"/>
  <c r="P809"/>
  <c r="BI804"/>
  <c r="BH804"/>
  <c r="BG804"/>
  <c r="BF804"/>
  <c r="T804"/>
  <c r="R804"/>
  <c r="P804"/>
  <c r="BI799"/>
  <c r="BH799"/>
  <c r="BG799"/>
  <c r="BF799"/>
  <c r="T799"/>
  <c r="R799"/>
  <c r="P799"/>
  <c r="BI794"/>
  <c r="BH794"/>
  <c r="BG794"/>
  <c r="BF794"/>
  <c r="T794"/>
  <c r="R794"/>
  <c r="P794"/>
  <c r="BI789"/>
  <c r="BH789"/>
  <c r="BG789"/>
  <c r="BF789"/>
  <c r="T789"/>
  <c r="R789"/>
  <c r="P789"/>
  <c r="BI784"/>
  <c r="BH784"/>
  <c r="BG784"/>
  <c r="BF784"/>
  <c r="T784"/>
  <c r="R784"/>
  <c r="P784"/>
  <c r="BI779"/>
  <c r="BH779"/>
  <c r="BG779"/>
  <c r="BF779"/>
  <c r="T779"/>
  <c r="R779"/>
  <c r="P779"/>
  <c r="BI774"/>
  <c r="BH774"/>
  <c r="BG774"/>
  <c r="BF774"/>
  <c r="T774"/>
  <c r="R774"/>
  <c r="P774"/>
  <c r="BI769"/>
  <c r="BH769"/>
  <c r="BG769"/>
  <c r="BF769"/>
  <c r="T769"/>
  <c r="R769"/>
  <c r="P769"/>
  <c r="BI764"/>
  <c r="BH764"/>
  <c r="BG764"/>
  <c r="BF764"/>
  <c r="T764"/>
  <c r="R764"/>
  <c r="P764"/>
  <c r="BI759"/>
  <c r="BH759"/>
  <c r="BG759"/>
  <c r="BF759"/>
  <c r="T759"/>
  <c r="R759"/>
  <c r="P759"/>
  <c r="BI754"/>
  <c r="BH754"/>
  <c r="BG754"/>
  <c r="BF754"/>
  <c r="T754"/>
  <c r="R754"/>
  <c r="P754"/>
  <c r="BI749"/>
  <c r="BH749"/>
  <c r="BG749"/>
  <c r="BF749"/>
  <c r="T749"/>
  <c r="R749"/>
  <c r="P749"/>
  <c r="BI744"/>
  <c r="BH744"/>
  <c r="BG744"/>
  <c r="BF744"/>
  <c r="T744"/>
  <c r="R744"/>
  <c r="P744"/>
  <c r="BI739"/>
  <c r="BH739"/>
  <c r="BG739"/>
  <c r="BF739"/>
  <c r="T739"/>
  <c r="R739"/>
  <c r="P739"/>
  <c r="BI734"/>
  <c r="BH734"/>
  <c r="BG734"/>
  <c r="BF734"/>
  <c r="T734"/>
  <c r="R734"/>
  <c r="P734"/>
  <c r="BI729"/>
  <c r="BH729"/>
  <c r="BG729"/>
  <c r="BF729"/>
  <c r="T729"/>
  <c r="R729"/>
  <c r="P729"/>
  <c r="BI728"/>
  <c r="BH728"/>
  <c r="BG728"/>
  <c r="BF728"/>
  <c r="T728"/>
  <c r="R728"/>
  <c r="P728"/>
  <c r="BI725"/>
  <c r="BH725"/>
  <c r="BG725"/>
  <c r="BF725"/>
  <c r="T725"/>
  <c r="R725"/>
  <c r="P725"/>
  <c r="BI719"/>
  <c r="BH719"/>
  <c r="BG719"/>
  <c r="BF719"/>
  <c r="T719"/>
  <c r="R719"/>
  <c r="P719"/>
  <c r="BI718"/>
  <c r="BH718"/>
  <c r="BG718"/>
  <c r="BF718"/>
  <c r="T718"/>
  <c r="R718"/>
  <c r="P718"/>
  <c r="BI712"/>
  <c r="BH712"/>
  <c r="BG712"/>
  <c r="BF712"/>
  <c r="T712"/>
  <c r="R712"/>
  <c r="P712"/>
  <c r="BI710"/>
  <c r="BH710"/>
  <c r="BG710"/>
  <c r="BF710"/>
  <c r="T710"/>
  <c r="R710"/>
  <c r="P710"/>
  <c r="BI706"/>
  <c r="BH706"/>
  <c r="BG706"/>
  <c r="BF706"/>
  <c r="T706"/>
  <c r="R706"/>
  <c r="P706"/>
  <c r="BI704"/>
  <c r="BH704"/>
  <c r="BG704"/>
  <c r="BF704"/>
  <c r="T704"/>
  <c r="R704"/>
  <c r="P704"/>
  <c r="BI699"/>
  <c r="BH699"/>
  <c r="BG699"/>
  <c r="BF699"/>
  <c r="T699"/>
  <c r="R699"/>
  <c r="P699"/>
  <c r="BI697"/>
  <c r="BH697"/>
  <c r="BG697"/>
  <c r="BF697"/>
  <c r="T697"/>
  <c r="R697"/>
  <c r="P697"/>
  <c r="BI692"/>
  <c r="BH692"/>
  <c r="BG692"/>
  <c r="BF692"/>
  <c r="T692"/>
  <c r="R692"/>
  <c r="P692"/>
  <c r="BI689"/>
  <c r="BH689"/>
  <c r="BG689"/>
  <c r="BF689"/>
  <c r="T689"/>
  <c r="R689"/>
  <c r="P689"/>
  <c r="BI687"/>
  <c r="BH687"/>
  <c r="BG687"/>
  <c r="BF687"/>
  <c r="T687"/>
  <c r="R687"/>
  <c r="P687"/>
  <c r="BI685"/>
  <c r="BH685"/>
  <c r="BG685"/>
  <c r="BF685"/>
  <c r="T685"/>
  <c r="R685"/>
  <c r="P685"/>
  <c r="BI683"/>
  <c r="BH683"/>
  <c r="BG683"/>
  <c r="BF683"/>
  <c r="T683"/>
  <c r="R683"/>
  <c r="P683"/>
  <c r="BI681"/>
  <c r="BH681"/>
  <c r="BG681"/>
  <c r="BF681"/>
  <c r="T681"/>
  <c r="R681"/>
  <c r="P681"/>
  <c r="BI679"/>
  <c r="BH679"/>
  <c r="BG679"/>
  <c r="BF679"/>
  <c r="T679"/>
  <c r="R679"/>
  <c r="P679"/>
  <c r="BI671"/>
  <c r="BH671"/>
  <c r="BG671"/>
  <c r="BF671"/>
  <c r="T671"/>
  <c r="R671"/>
  <c r="P671"/>
  <c r="BI668"/>
  <c r="BH668"/>
  <c r="BG668"/>
  <c r="BF668"/>
  <c r="T668"/>
  <c r="R668"/>
  <c r="P668"/>
  <c r="BI666"/>
  <c r="BH666"/>
  <c r="BG666"/>
  <c r="BF666"/>
  <c r="T666"/>
  <c r="R666"/>
  <c r="P666"/>
  <c r="BI661"/>
  <c r="BH661"/>
  <c r="BG661"/>
  <c r="BF661"/>
  <c r="T661"/>
  <c r="R661"/>
  <c r="P661"/>
  <c r="BI659"/>
  <c r="BH659"/>
  <c r="BG659"/>
  <c r="BF659"/>
  <c r="T659"/>
  <c r="R659"/>
  <c r="P659"/>
  <c r="BI654"/>
  <c r="BH654"/>
  <c r="BG654"/>
  <c r="BF654"/>
  <c r="T654"/>
  <c r="R654"/>
  <c r="P654"/>
  <c r="BI649"/>
  <c r="BH649"/>
  <c r="BG649"/>
  <c r="BF649"/>
  <c r="T649"/>
  <c r="R649"/>
  <c r="P649"/>
  <c r="BI646"/>
  <c r="BH646"/>
  <c r="BG646"/>
  <c r="BF646"/>
  <c r="T646"/>
  <c r="R646"/>
  <c r="P646"/>
  <c r="BI644"/>
  <c r="BH644"/>
  <c r="BG644"/>
  <c r="BF644"/>
  <c r="T644"/>
  <c r="R644"/>
  <c r="P644"/>
  <c r="BI638"/>
  <c r="BH638"/>
  <c r="BG638"/>
  <c r="BF638"/>
  <c r="T638"/>
  <c r="R638"/>
  <c r="P638"/>
  <c r="BI632"/>
  <c r="BH632"/>
  <c r="BG632"/>
  <c r="BF632"/>
  <c r="T632"/>
  <c r="R632"/>
  <c r="P632"/>
  <c r="BI628"/>
  <c r="BH628"/>
  <c r="BG628"/>
  <c r="BF628"/>
  <c r="T628"/>
  <c r="R628"/>
  <c r="P628"/>
  <c r="BI625"/>
  <c r="BH625"/>
  <c r="BG625"/>
  <c r="BF625"/>
  <c r="T625"/>
  <c r="R625"/>
  <c r="P625"/>
  <c r="BI622"/>
  <c r="BH622"/>
  <c r="BG622"/>
  <c r="BF622"/>
  <c r="T622"/>
  <c r="R622"/>
  <c r="P622"/>
  <c r="BI620"/>
  <c r="BH620"/>
  <c r="BG620"/>
  <c r="BF620"/>
  <c r="T620"/>
  <c r="R620"/>
  <c r="P620"/>
  <c r="BI618"/>
  <c r="BH618"/>
  <c r="BG618"/>
  <c r="BF618"/>
  <c r="T618"/>
  <c r="R618"/>
  <c r="P618"/>
  <c r="BI610"/>
  <c r="BH610"/>
  <c r="BG610"/>
  <c r="BF610"/>
  <c r="T610"/>
  <c r="R610"/>
  <c r="P610"/>
  <c r="BI607"/>
  <c r="BH607"/>
  <c r="BG607"/>
  <c r="BF607"/>
  <c r="T607"/>
  <c r="R607"/>
  <c r="P607"/>
  <c r="BI601"/>
  <c r="BH601"/>
  <c r="BG601"/>
  <c r="BF601"/>
  <c r="T601"/>
  <c r="R601"/>
  <c r="P601"/>
  <c r="BI599"/>
  <c r="BH599"/>
  <c r="BG599"/>
  <c r="BF599"/>
  <c r="T599"/>
  <c r="R599"/>
  <c r="P599"/>
  <c r="BI593"/>
  <c r="BH593"/>
  <c r="BG593"/>
  <c r="BF593"/>
  <c r="T593"/>
  <c r="R593"/>
  <c r="P593"/>
  <c r="BI592"/>
  <c r="BH592"/>
  <c r="BG592"/>
  <c r="BF592"/>
  <c r="T592"/>
  <c r="R592"/>
  <c r="P592"/>
  <c r="BI586"/>
  <c r="BH586"/>
  <c r="BG586"/>
  <c r="BF586"/>
  <c r="T586"/>
  <c r="R586"/>
  <c r="P586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3"/>
  <c r="BH573"/>
  <c r="BG573"/>
  <c r="BF573"/>
  <c r="T573"/>
  <c r="R573"/>
  <c r="P573"/>
  <c r="BI571"/>
  <c r="BH571"/>
  <c r="BG571"/>
  <c r="BF571"/>
  <c r="T571"/>
  <c r="R571"/>
  <c r="P571"/>
  <c r="BI565"/>
  <c r="BH565"/>
  <c r="BG565"/>
  <c r="BF565"/>
  <c r="T565"/>
  <c r="R565"/>
  <c r="P565"/>
  <c r="BI560"/>
  <c r="BH560"/>
  <c r="BG560"/>
  <c r="BF560"/>
  <c r="T560"/>
  <c r="R560"/>
  <c r="P560"/>
  <c r="BI554"/>
  <c r="BH554"/>
  <c r="BG554"/>
  <c r="BF554"/>
  <c r="T554"/>
  <c r="R554"/>
  <c r="P554"/>
  <c r="BI549"/>
  <c r="BH549"/>
  <c r="BG549"/>
  <c r="BF549"/>
  <c r="T549"/>
  <c r="R549"/>
  <c r="P549"/>
  <c r="BI548"/>
  <c r="BH548"/>
  <c r="BG548"/>
  <c r="BF548"/>
  <c r="T548"/>
  <c r="R548"/>
  <c r="P548"/>
  <c r="BI542"/>
  <c r="BH542"/>
  <c r="BG542"/>
  <c r="BF542"/>
  <c r="T542"/>
  <c r="R542"/>
  <c r="P542"/>
  <c r="BI535"/>
  <c r="BH535"/>
  <c r="BG535"/>
  <c r="BF535"/>
  <c r="T535"/>
  <c r="R535"/>
  <c r="P535"/>
  <c r="BI530"/>
  <c r="BH530"/>
  <c r="BG530"/>
  <c r="BF530"/>
  <c r="T530"/>
  <c r="R530"/>
  <c r="P530"/>
  <c r="BI528"/>
  <c r="BH528"/>
  <c r="BG528"/>
  <c r="BF528"/>
  <c r="T528"/>
  <c r="R528"/>
  <c r="P528"/>
  <c r="BI522"/>
  <c r="BH522"/>
  <c r="BG522"/>
  <c r="BF522"/>
  <c r="T522"/>
  <c r="R522"/>
  <c r="P522"/>
  <c r="BI518"/>
  <c r="BH518"/>
  <c r="BG518"/>
  <c r="BF518"/>
  <c r="T518"/>
  <c r="T517"/>
  <c r="R518"/>
  <c r="R517"/>
  <c r="P518"/>
  <c r="P517"/>
  <c r="BI515"/>
  <c r="BH515"/>
  <c r="BG515"/>
  <c r="BF515"/>
  <c r="T515"/>
  <c r="R515"/>
  <c r="P515"/>
  <c r="BI512"/>
  <c r="BH512"/>
  <c r="BG512"/>
  <c r="BF512"/>
  <c r="T512"/>
  <c r="R512"/>
  <c r="P512"/>
  <c r="BI510"/>
  <c r="BH510"/>
  <c r="BG510"/>
  <c r="BF510"/>
  <c r="T510"/>
  <c r="R510"/>
  <c r="P510"/>
  <c r="BI508"/>
  <c r="BH508"/>
  <c r="BG508"/>
  <c r="BF508"/>
  <c r="T508"/>
  <c r="R508"/>
  <c r="P508"/>
  <c r="BI502"/>
  <c r="BH502"/>
  <c r="BG502"/>
  <c r="BF502"/>
  <c r="T502"/>
  <c r="R502"/>
  <c r="P502"/>
  <c r="BI495"/>
  <c r="BH495"/>
  <c r="BG495"/>
  <c r="BF495"/>
  <c r="T495"/>
  <c r="R495"/>
  <c r="P495"/>
  <c r="BI492"/>
  <c r="BH492"/>
  <c r="BG492"/>
  <c r="BF492"/>
  <c r="T492"/>
  <c r="R492"/>
  <c r="P492"/>
  <c r="BI481"/>
  <c r="BH481"/>
  <c r="BG481"/>
  <c r="BF481"/>
  <c r="T481"/>
  <c r="R481"/>
  <c r="P481"/>
  <c r="BI476"/>
  <c r="BH476"/>
  <c r="BG476"/>
  <c r="BF476"/>
  <c r="T476"/>
  <c r="R476"/>
  <c r="P476"/>
  <c r="BI472"/>
  <c r="BH472"/>
  <c r="BG472"/>
  <c r="BF472"/>
  <c r="T472"/>
  <c r="R472"/>
  <c r="P472"/>
  <c r="BI467"/>
  <c r="BH467"/>
  <c r="BG467"/>
  <c r="BF467"/>
  <c r="T467"/>
  <c r="R467"/>
  <c r="P467"/>
  <c r="BI457"/>
  <c r="BH457"/>
  <c r="BG457"/>
  <c r="BF457"/>
  <c r="T457"/>
  <c r="R457"/>
  <c r="P457"/>
  <c r="BI452"/>
  <c r="BH452"/>
  <c r="BG452"/>
  <c r="BF452"/>
  <c r="T452"/>
  <c r="R452"/>
  <c r="P452"/>
  <c r="BI447"/>
  <c r="BH447"/>
  <c r="BG447"/>
  <c r="BF447"/>
  <c r="T447"/>
  <c r="R447"/>
  <c r="P447"/>
  <c r="BI443"/>
  <c r="BH443"/>
  <c r="BG443"/>
  <c r="BF443"/>
  <c r="T443"/>
  <c r="R443"/>
  <c r="P443"/>
  <c r="BI439"/>
  <c r="BH439"/>
  <c r="BG439"/>
  <c r="BF439"/>
  <c r="T439"/>
  <c r="R439"/>
  <c r="P439"/>
  <c r="BI437"/>
  <c r="BH437"/>
  <c r="BG437"/>
  <c r="BF437"/>
  <c r="T437"/>
  <c r="R437"/>
  <c r="P437"/>
  <c r="BI432"/>
  <c r="BH432"/>
  <c r="BG432"/>
  <c r="BF432"/>
  <c r="T432"/>
  <c r="R432"/>
  <c r="P432"/>
  <c r="BI430"/>
  <c r="BH430"/>
  <c r="BG430"/>
  <c r="BF430"/>
  <c r="T430"/>
  <c r="R430"/>
  <c r="P430"/>
  <c r="BI421"/>
  <c r="BH421"/>
  <c r="BG421"/>
  <c r="BF421"/>
  <c r="T421"/>
  <c r="R421"/>
  <c r="P421"/>
  <c r="BI416"/>
  <c r="BH416"/>
  <c r="BG416"/>
  <c r="BF416"/>
  <c r="T416"/>
  <c r="R416"/>
  <c r="P416"/>
  <c r="BI412"/>
  <c r="BH412"/>
  <c r="BG412"/>
  <c r="BF412"/>
  <c r="T412"/>
  <c r="R412"/>
  <c r="P412"/>
  <c r="BI406"/>
  <c r="BH406"/>
  <c r="BG406"/>
  <c r="BF406"/>
  <c r="T406"/>
  <c r="R406"/>
  <c r="P406"/>
  <c r="BI404"/>
  <c r="BH404"/>
  <c r="BG404"/>
  <c r="BF404"/>
  <c r="T404"/>
  <c r="R404"/>
  <c r="P404"/>
  <c r="BI398"/>
  <c r="BH398"/>
  <c r="BG398"/>
  <c r="BF398"/>
  <c r="T398"/>
  <c r="R398"/>
  <c r="P398"/>
  <c r="BI396"/>
  <c r="BH396"/>
  <c r="BG396"/>
  <c r="BF396"/>
  <c r="T396"/>
  <c r="R396"/>
  <c r="P396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2"/>
  <c r="BH382"/>
  <c r="BG382"/>
  <c r="BF382"/>
  <c r="T382"/>
  <c r="R382"/>
  <c r="P382"/>
  <c r="BI376"/>
  <c r="BH376"/>
  <c r="BG376"/>
  <c r="BF376"/>
  <c r="T376"/>
  <c r="R376"/>
  <c r="P376"/>
  <c r="BI370"/>
  <c r="BH370"/>
  <c r="BG370"/>
  <c r="BF370"/>
  <c r="T370"/>
  <c r="R370"/>
  <c r="P370"/>
  <c r="BI358"/>
  <c r="BH358"/>
  <c r="BG358"/>
  <c r="BF358"/>
  <c r="T358"/>
  <c r="R358"/>
  <c r="P358"/>
  <c r="BI356"/>
  <c r="BH356"/>
  <c r="BG356"/>
  <c r="BF356"/>
  <c r="T356"/>
  <c r="R356"/>
  <c r="P356"/>
  <c r="BI344"/>
  <c r="BH344"/>
  <c r="BG344"/>
  <c r="BF344"/>
  <c r="T344"/>
  <c r="R344"/>
  <c r="P344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15"/>
  <c r="BH315"/>
  <c r="BG315"/>
  <c r="BF315"/>
  <c r="T315"/>
  <c r="R315"/>
  <c r="P315"/>
  <c r="BI313"/>
  <c r="BH313"/>
  <c r="BG313"/>
  <c r="BF313"/>
  <c r="T313"/>
  <c r="R313"/>
  <c r="P313"/>
  <c r="BI304"/>
  <c r="BH304"/>
  <c r="BG304"/>
  <c r="BF304"/>
  <c r="T304"/>
  <c r="R304"/>
  <c r="P304"/>
  <c r="BI294"/>
  <c r="BH294"/>
  <c r="BG294"/>
  <c r="BF294"/>
  <c r="T294"/>
  <c r="R294"/>
  <c r="P294"/>
  <c r="BI288"/>
  <c r="BH288"/>
  <c r="BG288"/>
  <c r="BF288"/>
  <c r="T288"/>
  <c r="R288"/>
  <c r="P288"/>
  <c r="BI280"/>
  <c r="BH280"/>
  <c r="BG280"/>
  <c r="BF280"/>
  <c r="T280"/>
  <c r="R280"/>
  <c r="P280"/>
  <c r="BI270"/>
  <c r="BH270"/>
  <c r="BG270"/>
  <c r="BF270"/>
  <c r="T270"/>
  <c r="R270"/>
  <c r="P270"/>
  <c r="BI262"/>
  <c r="BH262"/>
  <c r="BG262"/>
  <c r="BF262"/>
  <c r="T262"/>
  <c r="R262"/>
  <c r="P262"/>
  <c r="BI252"/>
  <c r="BH252"/>
  <c r="BG252"/>
  <c r="BF252"/>
  <c r="T252"/>
  <c r="R252"/>
  <c r="P252"/>
  <c r="BI246"/>
  <c r="BH246"/>
  <c r="BG246"/>
  <c r="BF246"/>
  <c r="T246"/>
  <c r="R246"/>
  <c r="P246"/>
  <c r="BI244"/>
  <c r="BH244"/>
  <c r="BG244"/>
  <c r="BF244"/>
  <c r="T244"/>
  <c r="R244"/>
  <c r="P244"/>
  <c r="BI235"/>
  <c r="BH235"/>
  <c r="BG235"/>
  <c r="BF235"/>
  <c r="T235"/>
  <c r="R235"/>
  <c r="P235"/>
  <c r="BI226"/>
  <c r="BH226"/>
  <c r="BG226"/>
  <c r="BF226"/>
  <c r="T226"/>
  <c r="R226"/>
  <c r="P226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0"/>
  <c r="BH200"/>
  <c r="BG200"/>
  <c r="BF200"/>
  <c r="T200"/>
  <c r="R200"/>
  <c r="P200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66"/>
  <c r="BH166"/>
  <c r="BG166"/>
  <c r="BF166"/>
  <c r="T166"/>
  <c r="R166"/>
  <c r="P166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3"/>
  <c r="BH143"/>
  <c r="BG143"/>
  <c r="BF143"/>
  <c r="T143"/>
  <c r="R143"/>
  <c r="P143"/>
  <c r="BI136"/>
  <c r="BH136"/>
  <c r="BG136"/>
  <c r="BF136"/>
  <c r="T136"/>
  <c r="R136"/>
  <c r="P136"/>
  <c r="BI128"/>
  <c r="BH128"/>
  <c r="BG128"/>
  <c r="BF128"/>
  <c r="T128"/>
  <c r="R128"/>
  <c r="P128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10"/>
  <c r="BH110"/>
  <c r="BG110"/>
  <c r="BF110"/>
  <c r="T110"/>
  <c r="R110"/>
  <c r="P110"/>
  <c r="J104"/>
  <c r="J103"/>
  <c r="F103"/>
  <c r="F101"/>
  <c r="E99"/>
  <c r="J59"/>
  <c r="J58"/>
  <c r="F58"/>
  <c r="F56"/>
  <c r="E54"/>
  <c r="J20"/>
  <c r="E20"/>
  <c r="F104"/>
  <c r="J19"/>
  <c r="J14"/>
  <c r="J101"/>
  <c r="E7"/>
  <c r="E95"/>
  <c i="8" r="J39"/>
  <c r="J38"/>
  <c i="1" r="AY62"/>
  <c i="8" r="J37"/>
  <c i="1" r="AX62"/>
  <c i="8" r="BI610"/>
  <c r="BH610"/>
  <c r="BG610"/>
  <c r="BF610"/>
  <c r="T610"/>
  <c r="T609"/>
  <c r="R610"/>
  <c r="R609"/>
  <c r="P610"/>
  <c r="P609"/>
  <c r="BI607"/>
  <c r="BH607"/>
  <c r="BG607"/>
  <c r="BF607"/>
  <c r="T607"/>
  <c r="R607"/>
  <c r="P607"/>
  <c r="BI597"/>
  <c r="BH597"/>
  <c r="BG597"/>
  <c r="BF597"/>
  <c r="T597"/>
  <c r="R597"/>
  <c r="P597"/>
  <c r="BI595"/>
  <c r="BH595"/>
  <c r="BG595"/>
  <c r="BF595"/>
  <c r="T595"/>
  <c r="R595"/>
  <c r="P595"/>
  <c r="BI593"/>
  <c r="BH593"/>
  <c r="BG593"/>
  <c r="BF593"/>
  <c r="T593"/>
  <c r="R593"/>
  <c r="P593"/>
  <c r="BI582"/>
  <c r="BH582"/>
  <c r="BG582"/>
  <c r="BF582"/>
  <c r="T582"/>
  <c r="R582"/>
  <c r="P582"/>
  <c r="BI580"/>
  <c r="BH580"/>
  <c r="BG580"/>
  <c r="BF580"/>
  <c r="T580"/>
  <c r="R580"/>
  <c r="P580"/>
  <c r="BI578"/>
  <c r="BH578"/>
  <c r="BG578"/>
  <c r="BF578"/>
  <c r="T578"/>
  <c r="R578"/>
  <c r="P578"/>
  <c r="BI576"/>
  <c r="BH576"/>
  <c r="BG576"/>
  <c r="BF576"/>
  <c r="T576"/>
  <c r="R576"/>
  <c r="P576"/>
  <c r="BI574"/>
  <c r="BH574"/>
  <c r="BG574"/>
  <c r="BF574"/>
  <c r="T574"/>
  <c r="R574"/>
  <c r="P574"/>
  <c r="BI572"/>
  <c r="BH572"/>
  <c r="BG572"/>
  <c r="BF572"/>
  <c r="T572"/>
  <c r="R572"/>
  <c r="P572"/>
  <c r="BI569"/>
  <c r="BH569"/>
  <c r="BG569"/>
  <c r="BF569"/>
  <c r="T569"/>
  <c r="R569"/>
  <c r="P569"/>
  <c r="BI566"/>
  <c r="BH566"/>
  <c r="BG566"/>
  <c r="BF566"/>
  <c r="T566"/>
  <c r="R566"/>
  <c r="P566"/>
  <c r="BI558"/>
  <c r="BH558"/>
  <c r="BG558"/>
  <c r="BF558"/>
  <c r="T558"/>
  <c r="R558"/>
  <c r="P558"/>
  <c r="BI555"/>
  <c r="BH555"/>
  <c r="BG555"/>
  <c r="BF555"/>
  <c r="T555"/>
  <c r="R555"/>
  <c r="P555"/>
  <c r="BI550"/>
  <c r="BH550"/>
  <c r="BG550"/>
  <c r="BF550"/>
  <c r="T550"/>
  <c r="R550"/>
  <c r="P550"/>
  <c r="BI543"/>
  <c r="BH543"/>
  <c r="BG543"/>
  <c r="BF543"/>
  <c r="T543"/>
  <c r="R543"/>
  <c r="P543"/>
  <c r="BI539"/>
  <c r="BH539"/>
  <c r="BG539"/>
  <c r="BF539"/>
  <c r="T539"/>
  <c r="R539"/>
  <c r="P539"/>
  <c r="BI535"/>
  <c r="BH535"/>
  <c r="BG535"/>
  <c r="BF535"/>
  <c r="T535"/>
  <c r="R535"/>
  <c r="P535"/>
  <c r="BI531"/>
  <c r="BH531"/>
  <c r="BG531"/>
  <c r="BF531"/>
  <c r="T531"/>
  <c r="R531"/>
  <c r="P531"/>
  <c r="BI523"/>
  <c r="BH523"/>
  <c r="BG523"/>
  <c r="BF523"/>
  <c r="T523"/>
  <c r="R523"/>
  <c r="P523"/>
  <c r="BI504"/>
  <c r="BH504"/>
  <c r="BG504"/>
  <c r="BF504"/>
  <c r="T504"/>
  <c r="R504"/>
  <c r="P504"/>
  <c r="BI502"/>
  <c r="BH502"/>
  <c r="BG502"/>
  <c r="BF502"/>
  <c r="T502"/>
  <c r="R502"/>
  <c r="P502"/>
  <c r="BI493"/>
  <c r="BH493"/>
  <c r="BG493"/>
  <c r="BF493"/>
  <c r="T493"/>
  <c r="R493"/>
  <c r="P493"/>
  <c r="BI491"/>
  <c r="BH491"/>
  <c r="BG491"/>
  <c r="BF491"/>
  <c r="T491"/>
  <c r="R491"/>
  <c r="P491"/>
  <c r="BI478"/>
  <c r="BH478"/>
  <c r="BG478"/>
  <c r="BF478"/>
  <c r="T478"/>
  <c r="R478"/>
  <c r="P478"/>
  <c r="BI466"/>
  <c r="BH466"/>
  <c r="BG466"/>
  <c r="BF466"/>
  <c r="T466"/>
  <c r="R466"/>
  <c r="P466"/>
  <c r="BI459"/>
  <c r="BH459"/>
  <c r="BG459"/>
  <c r="BF459"/>
  <c r="T459"/>
  <c r="R459"/>
  <c r="P459"/>
  <c r="BI452"/>
  <c r="BH452"/>
  <c r="BG452"/>
  <c r="BF452"/>
  <c r="T452"/>
  <c r="R452"/>
  <c r="P452"/>
  <c r="BI449"/>
  <c r="BH449"/>
  <c r="BG449"/>
  <c r="BF449"/>
  <c r="T449"/>
  <c r="R449"/>
  <c r="P449"/>
  <c r="BI442"/>
  <c r="BH442"/>
  <c r="BG442"/>
  <c r="BF442"/>
  <c r="T442"/>
  <c r="R442"/>
  <c r="P442"/>
  <c r="BI440"/>
  <c r="BH440"/>
  <c r="BG440"/>
  <c r="BF440"/>
  <c r="T440"/>
  <c r="R440"/>
  <c r="P440"/>
  <c r="BI436"/>
  <c r="BH436"/>
  <c r="BG436"/>
  <c r="BF436"/>
  <c r="T436"/>
  <c r="R436"/>
  <c r="P436"/>
  <c r="BI433"/>
  <c r="BH433"/>
  <c r="BG433"/>
  <c r="BF433"/>
  <c r="T433"/>
  <c r="R433"/>
  <c r="P433"/>
  <c r="BI426"/>
  <c r="BH426"/>
  <c r="BG426"/>
  <c r="BF426"/>
  <c r="T426"/>
  <c r="R426"/>
  <c r="P426"/>
  <c r="BI423"/>
  <c r="BH423"/>
  <c r="BG423"/>
  <c r="BF423"/>
  <c r="T423"/>
  <c r="R423"/>
  <c r="P423"/>
  <c r="BI416"/>
  <c r="BH416"/>
  <c r="BG416"/>
  <c r="BF416"/>
  <c r="T416"/>
  <c r="R416"/>
  <c r="P416"/>
  <c r="BI410"/>
  <c r="BH410"/>
  <c r="BG410"/>
  <c r="BF410"/>
  <c r="T410"/>
  <c r="R410"/>
  <c r="P410"/>
  <c r="BI404"/>
  <c r="BH404"/>
  <c r="BG404"/>
  <c r="BF404"/>
  <c r="T404"/>
  <c r="R404"/>
  <c r="P404"/>
  <c r="BI398"/>
  <c r="BH398"/>
  <c r="BG398"/>
  <c r="BF398"/>
  <c r="T398"/>
  <c r="R398"/>
  <c r="P398"/>
  <c r="BI392"/>
  <c r="BH392"/>
  <c r="BG392"/>
  <c r="BF392"/>
  <c r="T392"/>
  <c r="R392"/>
  <c r="P392"/>
  <c r="BI390"/>
  <c r="BH390"/>
  <c r="BG390"/>
  <c r="BF390"/>
  <c r="T390"/>
  <c r="R390"/>
  <c r="P390"/>
  <c r="BI384"/>
  <c r="BH384"/>
  <c r="BG384"/>
  <c r="BF384"/>
  <c r="T384"/>
  <c r="R384"/>
  <c r="P384"/>
  <c r="BI382"/>
  <c r="BH382"/>
  <c r="BG382"/>
  <c r="BF382"/>
  <c r="T382"/>
  <c r="R382"/>
  <c r="P382"/>
  <c r="BI376"/>
  <c r="BH376"/>
  <c r="BG376"/>
  <c r="BF376"/>
  <c r="T376"/>
  <c r="R376"/>
  <c r="P376"/>
  <c r="BI374"/>
  <c r="BH374"/>
  <c r="BG374"/>
  <c r="BF374"/>
  <c r="T374"/>
  <c r="R374"/>
  <c r="P374"/>
  <c r="BI370"/>
  <c r="BH370"/>
  <c r="BG370"/>
  <c r="BF370"/>
  <c r="T370"/>
  <c r="R370"/>
  <c r="P370"/>
  <c r="BI364"/>
  <c r="BH364"/>
  <c r="BG364"/>
  <c r="BF364"/>
  <c r="T364"/>
  <c r="R364"/>
  <c r="P364"/>
  <c r="BI357"/>
  <c r="BH357"/>
  <c r="BG357"/>
  <c r="BF357"/>
  <c r="T357"/>
  <c r="R357"/>
  <c r="P357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5"/>
  <c r="BH335"/>
  <c r="BG335"/>
  <c r="BF335"/>
  <c r="T335"/>
  <c r="R335"/>
  <c r="P335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05"/>
  <c r="BH305"/>
  <c r="BG305"/>
  <c r="BF305"/>
  <c r="T305"/>
  <c r="R305"/>
  <c r="P305"/>
  <c r="BI302"/>
  <c r="BH302"/>
  <c r="BG302"/>
  <c r="BF302"/>
  <c r="T302"/>
  <c r="R302"/>
  <c r="P302"/>
  <c r="BI294"/>
  <c r="BH294"/>
  <c r="BG294"/>
  <c r="BF294"/>
  <c r="T294"/>
  <c r="R294"/>
  <c r="P294"/>
  <c r="BI293"/>
  <c r="BH293"/>
  <c r="BG293"/>
  <c r="BF293"/>
  <c r="T293"/>
  <c r="R293"/>
  <c r="P293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1"/>
  <c r="BH271"/>
  <c r="BG271"/>
  <c r="BF271"/>
  <c r="T271"/>
  <c r="R271"/>
  <c r="P271"/>
  <c r="BI269"/>
  <c r="BH269"/>
  <c r="BG269"/>
  <c r="BF269"/>
  <c r="T269"/>
  <c r="R269"/>
  <c r="P269"/>
  <c r="BI262"/>
  <c r="BH262"/>
  <c r="BG262"/>
  <c r="BF262"/>
  <c r="T262"/>
  <c r="R262"/>
  <c r="P262"/>
  <c r="BI260"/>
  <c r="BH260"/>
  <c r="BG260"/>
  <c r="BF260"/>
  <c r="T260"/>
  <c r="R260"/>
  <c r="P260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T230"/>
  <c r="R231"/>
  <c r="R230"/>
  <c r="P231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5"/>
  <c r="BH215"/>
  <c r="BG215"/>
  <c r="BF215"/>
  <c r="T215"/>
  <c r="R215"/>
  <c r="P215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7"/>
  <c r="BH157"/>
  <c r="BG157"/>
  <c r="BF157"/>
  <c r="T157"/>
  <c r="R157"/>
  <c r="P157"/>
  <c r="BI155"/>
  <c r="BH155"/>
  <c r="BG155"/>
  <c r="BF155"/>
  <c r="T155"/>
  <c r="R155"/>
  <c r="P155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4"/>
  <c r="BH134"/>
  <c r="BG134"/>
  <c r="BF134"/>
  <c r="T134"/>
  <c r="R134"/>
  <c r="P134"/>
  <c r="BI129"/>
  <c r="BH129"/>
  <c r="BG129"/>
  <c r="BF129"/>
  <c r="T129"/>
  <c r="R129"/>
  <c r="P129"/>
  <c r="BI121"/>
  <c r="BH121"/>
  <c r="BG121"/>
  <c r="BF121"/>
  <c r="T121"/>
  <c r="R121"/>
  <c r="P121"/>
  <c r="BI115"/>
  <c r="BH115"/>
  <c r="BG115"/>
  <c r="BF115"/>
  <c r="T115"/>
  <c r="R115"/>
  <c r="P115"/>
  <c r="BI109"/>
  <c r="BH109"/>
  <c r="BG109"/>
  <c r="BF109"/>
  <c r="T109"/>
  <c r="R109"/>
  <c r="P109"/>
  <c r="BI104"/>
  <c r="BH104"/>
  <c r="BG104"/>
  <c r="BF104"/>
  <c r="T104"/>
  <c r="R104"/>
  <c r="P104"/>
  <c r="J98"/>
  <c r="J97"/>
  <c r="F97"/>
  <c r="F95"/>
  <c r="E93"/>
  <c r="J59"/>
  <c r="J58"/>
  <c r="F58"/>
  <c r="F56"/>
  <c r="E54"/>
  <c r="J20"/>
  <c r="E20"/>
  <c r="F59"/>
  <c r="J19"/>
  <c r="J14"/>
  <c r="J95"/>
  <c r="E7"/>
  <c r="E50"/>
  <c i="7" r="J39"/>
  <c r="J38"/>
  <c i="1" r="AY61"/>
  <c i="7" r="J37"/>
  <c i="1" r="AX61"/>
  <c i="7" r="BI590"/>
  <c r="BH590"/>
  <c r="BG590"/>
  <c r="BF590"/>
  <c r="T590"/>
  <c r="T589"/>
  <c r="R590"/>
  <c r="R589"/>
  <c r="P590"/>
  <c r="P589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5"/>
  <c r="BH575"/>
  <c r="BG575"/>
  <c r="BF575"/>
  <c r="T575"/>
  <c r="R575"/>
  <c r="P575"/>
  <c r="BI572"/>
  <c r="BH572"/>
  <c r="BG572"/>
  <c r="BF572"/>
  <c r="T572"/>
  <c r="R572"/>
  <c r="P572"/>
  <c r="BI565"/>
  <c r="BH565"/>
  <c r="BG565"/>
  <c r="BF565"/>
  <c r="T565"/>
  <c r="R565"/>
  <c r="P565"/>
  <c r="BI560"/>
  <c r="BH560"/>
  <c r="BG560"/>
  <c r="BF560"/>
  <c r="T560"/>
  <c r="R560"/>
  <c r="P560"/>
  <c r="BI557"/>
  <c r="BH557"/>
  <c r="BG557"/>
  <c r="BF557"/>
  <c r="T557"/>
  <c r="R557"/>
  <c r="P557"/>
  <c r="BI552"/>
  <c r="BH552"/>
  <c r="BG552"/>
  <c r="BF552"/>
  <c r="T552"/>
  <c r="R552"/>
  <c r="P552"/>
  <c r="BI549"/>
  <c r="BH549"/>
  <c r="BG549"/>
  <c r="BF549"/>
  <c r="T549"/>
  <c r="R549"/>
  <c r="P549"/>
  <c r="BI541"/>
  <c r="BH541"/>
  <c r="BG541"/>
  <c r="BF541"/>
  <c r="T541"/>
  <c r="R541"/>
  <c r="P541"/>
  <c r="BI539"/>
  <c r="BH539"/>
  <c r="BG539"/>
  <c r="BF539"/>
  <c r="T539"/>
  <c r="R539"/>
  <c r="P539"/>
  <c r="BI531"/>
  <c r="BH531"/>
  <c r="BG531"/>
  <c r="BF531"/>
  <c r="T531"/>
  <c r="R531"/>
  <c r="P531"/>
  <c r="BI529"/>
  <c r="BH529"/>
  <c r="BG529"/>
  <c r="BF529"/>
  <c r="T529"/>
  <c r="R529"/>
  <c r="P529"/>
  <c r="BI521"/>
  <c r="BH521"/>
  <c r="BG521"/>
  <c r="BF521"/>
  <c r="T521"/>
  <c r="R521"/>
  <c r="P521"/>
  <c r="BI513"/>
  <c r="BH513"/>
  <c r="BG513"/>
  <c r="BF513"/>
  <c r="T513"/>
  <c r="R513"/>
  <c r="P513"/>
  <c r="BI505"/>
  <c r="BH505"/>
  <c r="BG505"/>
  <c r="BF505"/>
  <c r="T505"/>
  <c r="R505"/>
  <c r="P505"/>
  <c r="BI502"/>
  <c r="BH502"/>
  <c r="BG502"/>
  <c r="BF502"/>
  <c r="T502"/>
  <c r="R502"/>
  <c r="P502"/>
  <c r="BI497"/>
  <c r="BH497"/>
  <c r="BG497"/>
  <c r="BF497"/>
  <c r="T497"/>
  <c r="R497"/>
  <c r="P497"/>
  <c r="BI492"/>
  <c r="BH492"/>
  <c r="BG492"/>
  <c r="BF492"/>
  <c r="T492"/>
  <c r="R492"/>
  <c r="P492"/>
  <c r="BI490"/>
  <c r="BH490"/>
  <c r="BG490"/>
  <c r="BF490"/>
  <c r="T490"/>
  <c r="R490"/>
  <c r="P490"/>
  <c r="BI484"/>
  <c r="BH484"/>
  <c r="BG484"/>
  <c r="BF484"/>
  <c r="T484"/>
  <c r="R484"/>
  <c r="P484"/>
  <c r="BI482"/>
  <c r="BH482"/>
  <c r="BG482"/>
  <c r="BF482"/>
  <c r="T482"/>
  <c r="R482"/>
  <c r="P482"/>
  <c r="BI476"/>
  <c r="BH476"/>
  <c r="BG476"/>
  <c r="BF476"/>
  <c r="T476"/>
  <c r="R476"/>
  <c r="P476"/>
  <c r="BI471"/>
  <c r="BH471"/>
  <c r="BG471"/>
  <c r="BF471"/>
  <c r="T471"/>
  <c r="R471"/>
  <c r="P471"/>
  <c r="BI467"/>
  <c r="BH467"/>
  <c r="BG467"/>
  <c r="BF467"/>
  <c r="T467"/>
  <c r="R467"/>
  <c r="P467"/>
  <c r="BI463"/>
  <c r="BH463"/>
  <c r="BG463"/>
  <c r="BF463"/>
  <c r="T463"/>
  <c r="R463"/>
  <c r="P463"/>
  <c r="BI459"/>
  <c r="BH459"/>
  <c r="BG459"/>
  <c r="BF459"/>
  <c r="T459"/>
  <c r="R459"/>
  <c r="P459"/>
  <c r="BI456"/>
  <c r="BH456"/>
  <c r="BG456"/>
  <c r="BF456"/>
  <c r="T456"/>
  <c r="R456"/>
  <c r="P456"/>
  <c r="BI448"/>
  <c r="BH448"/>
  <c r="BG448"/>
  <c r="BF448"/>
  <c r="T448"/>
  <c r="R448"/>
  <c r="P448"/>
  <c r="BI445"/>
  <c r="BH445"/>
  <c r="BG445"/>
  <c r="BF445"/>
  <c r="T445"/>
  <c r="R445"/>
  <c r="P445"/>
  <c r="BI443"/>
  <c r="BH443"/>
  <c r="BG443"/>
  <c r="BF443"/>
  <c r="T443"/>
  <c r="R443"/>
  <c r="P443"/>
  <c r="BI434"/>
  <c r="BH434"/>
  <c r="BG434"/>
  <c r="BF434"/>
  <c r="T434"/>
  <c r="R434"/>
  <c r="P434"/>
  <c r="BI433"/>
  <c r="BH433"/>
  <c r="BG433"/>
  <c r="BF433"/>
  <c r="T433"/>
  <c r="R433"/>
  <c r="P433"/>
  <c r="BI427"/>
  <c r="BH427"/>
  <c r="BG427"/>
  <c r="BF427"/>
  <c r="T427"/>
  <c r="R427"/>
  <c r="P427"/>
  <c r="BI425"/>
  <c r="BH425"/>
  <c r="BG425"/>
  <c r="BF425"/>
  <c r="T425"/>
  <c r="R425"/>
  <c r="P425"/>
  <c r="BI419"/>
  <c r="BH419"/>
  <c r="BG419"/>
  <c r="BF419"/>
  <c r="T419"/>
  <c r="R419"/>
  <c r="P419"/>
  <c r="BI417"/>
  <c r="BH417"/>
  <c r="BG417"/>
  <c r="BF417"/>
  <c r="T417"/>
  <c r="R417"/>
  <c r="P417"/>
  <c r="BI412"/>
  <c r="BH412"/>
  <c r="BG412"/>
  <c r="BF412"/>
  <c r="T412"/>
  <c r="R412"/>
  <c r="P412"/>
  <c r="BI410"/>
  <c r="BH410"/>
  <c r="BG410"/>
  <c r="BF410"/>
  <c r="T410"/>
  <c r="R410"/>
  <c r="P410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3"/>
  <c r="BH393"/>
  <c r="BG393"/>
  <c r="BF393"/>
  <c r="T393"/>
  <c r="R393"/>
  <c r="P393"/>
  <c r="BI391"/>
  <c r="BH391"/>
  <c r="BG391"/>
  <c r="BF391"/>
  <c r="T391"/>
  <c r="R391"/>
  <c r="P391"/>
  <c r="BI385"/>
  <c r="BH385"/>
  <c r="BG385"/>
  <c r="BF385"/>
  <c r="T385"/>
  <c r="R385"/>
  <c r="P385"/>
  <c r="BI383"/>
  <c r="BH383"/>
  <c r="BG383"/>
  <c r="BF383"/>
  <c r="T383"/>
  <c r="R383"/>
  <c r="P383"/>
  <c r="BI377"/>
  <c r="BH377"/>
  <c r="BG377"/>
  <c r="BF377"/>
  <c r="T377"/>
  <c r="R377"/>
  <c r="P377"/>
  <c r="BI375"/>
  <c r="BH375"/>
  <c r="BG375"/>
  <c r="BF375"/>
  <c r="T375"/>
  <c r="R375"/>
  <c r="P375"/>
  <c r="BI369"/>
  <c r="BH369"/>
  <c r="BG369"/>
  <c r="BF369"/>
  <c r="T369"/>
  <c r="R369"/>
  <c r="P369"/>
  <c r="BI368"/>
  <c r="BH368"/>
  <c r="BG368"/>
  <c r="BF368"/>
  <c r="T368"/>
  <c r="R368"/>
  <c r="P368"/>
  <c r="BI362"/>
  <c r="BH362"/>
  <c r="BG362"/>
  <c r="BF362"/>
  <c r="T362"/>
  <c r="R362"/>
  <c r="P362"/>
  <c r="BI360"/>
  <c r="BH360"/>
  <c r="BG360"/>
  <c r="BF360"/>
  <c r="T360"/>
  <c r="R360"/>
  <c r="P360"/>
  <c r="BI354"/>
  <c r="BH354"/>
  <c r="BG354"/>
  <c r="BF354"/>
  <c r="T354"/>
  <c r="R354"/>
  <c r="P354"/>
  <c r="BI350"/>
  <c r="BH350"/>
  <c r="BG350"/>
  <c r="BF350"/>
  <c r="T350"/>
  <c r="T349"/>
  <c r="R350"/>
  <c r="R349"/>
  <c r="P350"/>
  <c r="P349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1"/>
  <c r="BH331"/>
  <c r="BG331"/>
  <c r="BF331"/>
  <c r="T331"/>
  <c r="R331"/>
  <c r="P331"/>
  <c r="BI316"/>
  <c r="BH316"/>
  <c r="BG316"/>
  <c r="BF316"/>
  <c r="T316"/>
  <c r="R316"/>
  <c r="P316"/>
  <c r="BI310"/>
  <c r="BH310"/>
  <c r="BG310"/>
  <c r="BF310"/>
  <c r="T310"/>
  <c r="R310"/>
  <c r="P310"/>
  <c r="BI305"/>
  <c r="BH305"/>
  <c r="BG305"/>
  <c r="BF305"/>
  <c r="T305"/>
  <c r="R305"/>
  <c r="P305"/>
  <c r="BI298"/>
  <c r="BH298"/>
  <c r="BG298"/>
  <c r="BF298"/>
  <c r="T298"/>
  <c r="R298"/>
  <c r="P298"/>
  <c r="BI287"/>
  <c r="BH287"/>
  <c r="BG287"/>
  <c r="BF287"/>
  <c r="T287"/>
  <c r="R287"/>
  <c r="P287"/>
  <c r="BI282"/>
  <c r="BH282"/>
  <c r="BG282"/>
  <c r="BF282"/>
  <c r="T282"/>
  <c r="R282"/>
  <c r="P282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6"/>
  <c r="BH266"/>
  <c r="BG266"/>
  <c r="BF266"/>
  <c r="T266"/>
  <c r="R266"/>
  <c r="P266"/>
  <c r="BI264"/>
  <c r="BH264"/>
  <c r="BG264"/>
  <c r="BF264"/>
  <c r="T264"/>
  <c r="R264"/>
  <c r="P264"/>
  <c r="BI259"/>
  <c r="BH259"/>
  <c r="BG259"/>
  <c r="BF259"/>
  <c r="T259"/>
  <c r="R259"/>
  <c r="P259"/>
  <c r="BI257"/>
  <c r="BH257"/>
  <c r="BG257"/>
  <c r="BF257"/>
  <c r="T257"/>
  <c r="R257"/>
  <c r="P257"/>
  <c r="BI252"/>
  <c r="BH252"/>
  <c r="BG252"/>
  <c r="BF252"/>
  <c r="T252"/>
  <c r="R252"/>
  <c r="P252"/>
  <c r="BI248"/>
  <c r="BH248"/>
  <c r="BG248"/>
  <c r="BF248"/>
  <c r="T248"/>
  <c r="R248"/>
  <c r="P248"/>
  <c r="BI241"/>
  <c r="BH241"/>
  <c r="BG241"/>
  <c r="BF241"/>
  <c r="T241"/>
  <c r="T240"/>
  <c r="R241"/>
  <c r="R240"/>
  <c r="P241"/>
  <c r="P240"/>
  <c r="BI237"/>
  <c r="BH237"/>
  <c r="BG237"/>
  <c r="BF237"/>
  <c r="T237"/>
  <c r="R237"/>
  <c r="P237"/>
  <c r="BI231"/>
  <c r="BH231"/>
  <c r="BG231"/>
  <c r="BF231"/>
  <c r="T231"/>
  <c r="R231"/>
  <c r="P231"/>
  <c r="BI229"/>
  <c r="BH229"/>
  <c r="BG229"/>
  <c r="BF229"/>
  <c r="T229"/>
  <c r="R229"/>
  <c r="P229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R213"/>
  <c r="P213"/>
  <c r="BI204"/>
  <c r="BH204"/>
  <c r="BG204"/>
  <c r="BF204"/>
  <c r="T204"/>
  <c r="R204"/>
  <c r="P204"/>
  <c r="BI198"/>
  <c r="BH198"/>
  <c r="BG198"/>
  <c r="BF198"/>
  <c r="T198"/>
  <c r="R198"/>
  <c r="P198"/>
  <c r="BI192"/>
  <c r="BH192"/>
  <c r="BG192"/>
  <c r="BF192"/>
  <c r="T192"/>
  <c r="R192"/>
  <c r="P192"/>
  <c r="BI186"/>
  <c r="BH186"/>
  <c r="BG186"/>
  <c r="BF186"/>
  <c r="T186"/>
  <c r="R186"/>
  <c r="P186"/>
  <c r="BI180"/>
  <c r="BH180"/>
  <c r="BG180"/>
  <c r="BF180"/>
  <c r="T180"/>
  <c r="R180"/>
  <c r="P180"/>
  <c r="BI174"/>
  <c r="BH174"/>
  <c r="BG174"/>
  <c r="BF174"/>
  <c r="T174"/>
  <c r="R174"/>
  <c r="P174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4"/>
  <c r="BH134"/>
  <c r="BG134"/>
  <c r="BF134"/>
  <c r="T134"/>
  <c r="R134"/>
  <c r="P134"/>
  <c r="BI129"/>
  <c r="BH129"/>
  <c r="BG129"/>
  <c r="BF129"/>
  <c r="T129"/>
  <c r="R129"/>
  <c r="P129"/>
  <c r="BI123"/>
  <c r="BH123"/>
  <c r="BG123"/>
  <c r="BF123"/>
  <c r="T123"/>
  <c r="R123"/>
  <c r="P123"/>
  <c r="BI117"/>
  <c r="BH117"/>
  <c r="BG117"/>
  <c r="BF117"/>
  <c r="T117"/>
  <c r="R117"/>
  <c r="P117"/>
  <c r="BI111"/>
  <c r="BH111"/>
  <c r="BG111"/>
  <c r="BF111"/>
  <c r="T111"/>
  <c r="R111"/>
  <c r="P111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99"/>
  <c r="J19"/>
  <c r="J14"/>
  <c r="J56"/>
  <c r="E7"/>
  <c r="E90"/>
  <c i="6" r="J39"/>
  <c r="J38"/>
  <c i="1" r="AY60"/>
  <c i="6" r="J37"/>
  <c i="1" r="AX60"/>
  <c i="6" r="BI599"/>
  <c r="BH599"/>
  <c r="BG599"/>
  <c r="BF599"/>
  <c r="T599"/>
  <c r="T598"/>
  <c r="R599"/>
  <c r="R598"/>
  <c r="P599"/>
  <c r="P598"/>
  <c r="BI587"/>
  <c r="BH587"/>
  <c r="BG587"/>
  <c r="BF587"/>
  <c r="T587"/>
  <c r="R587"/>
  <c r="P587"/>
  <c r="BI585"/>
  <c r="BH585"/>
  <c r="BG585"/>
  <c r="BF585"/>
  <c r="T585"/>
  <c r="R585"/>
  <c r="P585"/>
  <c r="BI576"/>
  <c r="BH576"/>
  <c r="BG576"/>
  <c r="BF576"/>
  <c r="T576"/>
  <c r="R576"/>
  <c r="P576"/>
  <c r="BI574"/>
  <c r="BH574"/>
  <c r="BG574"/>
  <c r="BF574"/>
  <c r="T574"/>
  <c r="R574"/>
  <c r="P574"/>
  <c r="BI569"/>
  <c r="BH569"/>
  <c r="BG569"/>
  <c r="BF569"/>
  <c r="T569"/>
  <c r="R569"/>
  <c r="P569"/>
  <c r="BI565"/>
  <c r="BH565"/>
  <c r="BG565"/>
  <c r="BF565"/>
  <c r="T565"/>
  <c r="R565"/>
  <c r="P565"/>
  <c r="BI559"/>
  <c r="BH559"/>
  <c r="BG559"/>
  <c r="BF559"/>
  <c r="T559"/>
  <c r="R559"/>
  <c r="P559"/>
  <c r="BI557"/>
  <c r="BH557"/>
  <c r="BG557"/>
  <c r="BF557"/>
  <c r="T557"/>
  <c r="R557"/>
  <c r="P557"/>
  <c r="BI554"/>
  <c r="BH554"/>
  <c r="BG554"/>
  <c r="BF554"/>
  <c r="T554"/>
  <c r="R554"/>
  <c r="P554"/>
  <c r="BI547"/>
  <c r="BH547"/>
  <c r="BG547"/>
  <c r="BF547"/>
  <c r="T547"/>
  <c r="R547"/>
  <c r="P547"/>
  <c r="BI545"/>
  <c r="BH545"/>
  <c r="BG545"/>
  <c r="BF545"/>
  <c r="T545"/>
  <c r="R545"/>
  <c r="P545"/>
  <c r="BI540"/>
  <c r="BH540"/>
  <c r="BG540"/>
  <c r="BF540"/>
  <c r="T540"/>
  <c r="R540"/>
  <c r="P540"/>
  <c r="BI537"/>
  <c r="BH537"/>
  <c r="BG537"/>
  <c r="BF537"/>
  <c r="T537"/>
  <c r="R537"/>
  <c r="P537"/>
  <c r="BI529"/>
  <c r="BH529"/>
  <c r="BG529"/>
  <c r="BF529"/>
  <c r="T529"/>
  <c r="R529"/>
  <c r="P529"/>
  <c r="BI527"/>
  <c r="BH527"/>
  <c r="BG527"/>
  <c r="BF527"/>
  <c r="T527"/>
  <c r="R527"/>
  <c r="P527"/>
  <c r="BI520"/>
  <c r="BH520"/>
  <c r="BG520"/>
  <c r="BF520"/>
  <c r="T520"/>
  <c r="R520"/>
  <c r="P520"/>
  <c r="BI518"/>
  <c r="BH518"/>
  <c r="BG518"/>
  <c r="BF518"/>
  <c r="T518"/>
  <c r="R518"/>
  <c r="P518"/>
  <c r="BI514"/>
  <c r="BH514"/>
  <c r="BG514"/>
  <c r="BF514"/>
  <c r="T514"/>
  <c r="R514"/>
  <c r="P514"/>
  <c r="BI512"/>
  <c r="BH512"/>
  <c r="BG512"/>
  <c r="BF512"/>
  <c r="T512"/>
  <c r="R512"/>
  <c r="P512"/>
  <c r="BI508"/>
  <c r="BH508"/>
  <c r="BG508"/>
  <c r="BF508"/>
  <c r="T508"/>
  <c r="R508"/>
  <c r="P508"/>
  <c r="BI501"/>
  <c r="BH501"/>
  <c r="BG501"/>
  <c r="BF501"/>
  <c r="T501"/>
  <c r="R501"/>
  <c r="P501"/>
  <c r="BI497"/>
  <c r="BH497"/>
  <c r="BG497"/>
  <c r="BF497"/>
  <c r="T497"/>
  <c r="R497"/>
  <c r="P497"/>
  <c r="BI494"/>
  <c r="BH494"/>
  <c r="BG494"/>
  <c r="BF494"/>
  <c r="T494"/>
  <c r="R494"/>
  <c r="P494"/>
  <c r="BI493"/>
  <c r="BH493"/>
  <c r="BG493"/>
  <c r="BF493"/>
  <c r="T493"/>
  <c r="R493"/>
  <c r="P493"/>
  <c r="BI488"/>
  <c r="BH488"/>
  <c r="BG488"/>
  <c r="BF488"/>
  <c r="T488"/>
  <c r="R488"/>
  <c r="P488"/>
  <c r="BI485"/>
  <c r="BH485"/>
  <c r="BG485"/>
  <c r="BF485"/>
  <c r="T485"/>
  <c r="R485"/>
  <c r="P485"/>
  <c r="BI480"/>
  <c r="BH480"/>
  <c r="BG480"/>
  <c r="BF480"/>
  <c r="T480"/>
  <c r="R480"/>
  <c r="P480"/>
  <c r="BI478"/>
  <c r="BH478"/>
  <c r="BG478"/>
  <c r="BF478"/>
  <c r="T478"/>
  <c r="R478"/>
  <c r="P478"/>
  <c r="BI475"/>
  <c r="BH475"/>
  <c r="BG475"/>
  <c r="BF475"/>
  <c r="T475"/>
  <c r="R475"/>
  <c r="P475"/>
  <c r="BI473"/>
  <c r="BH473"/>
  <c r="BG473"/>
  <c r="BF473"/>
  <c r="T473"/>
  <c r="R473"/>
  <c r="P473"/>
  <c r="BI468"/>
  <c r="BH468"/>
  <c r="BG468"/>
  <c r="BF468"/>
  <c r="T468"/>
  <c r="R468"/>
  <c r="P468"/>
  <c r="BI465"/>
  <c r="BH465"/>
  <c r="BG465"/>
  <c r="BF465"/>
  <c r="T465"/>
  <c r="R465"/>
  <c r="P465"/>
  <c r="BI463"/>
  <c r="BH463"/>
  <c r="BG463"/>
  <c r="BF463"/>
  <c r="T463"/>
  <c r="R463"/>
  <c r="P463"/>
  <c r="BI458"/>
  <c r="BH458"/>
  <c r="BG458"/>
  <c r="BF458"/>
  <c r="T458"/>
  <c r="R458"/>
  <c r="P458"/>
  <c r="BI456"/>
  <c r="BH456"/>
  <c r="BG456"/>
  <c r="BF456"/>
  <c r="T456"/>
  <c r="R456"/>
  <c r="P456"/>
  <c r="BI451"/>
  <c r="BH451"/>
  <c r="BG451"/>
  <c r="BF451"/>
  <c r="T451"/>
  <c r="R451"/>
  <c r="P451"/>
  <c r="BI449"/>
  <c r="BH449"/>
  <c r="BG449"/>
  <c r="BF449"/>
  <c r="T449"/>
  <c r="R449"/>
  <c r="P449"/>
  <c r="BI445"/>
  <c r="BH445"/>
  <c r="BG445"/>
  <c r="BF445"/>
  <c r="T445"/>
  <c r="R445"/>
  <c r="P445"/>
  <c r="BI442"/>
  <c r="BH442"/>
  <c r="BG442"/>
  <c r="BF442"/>
  <c r="T442"/>
  <c r="R442"/>
  <c r="P442"/>
  <c r="BI440"/>
  <c r="BH440"/>
  <c r="BG440"/>
  <c r="BF440"/>
  <c r="T440"/>
  <c r="R440"/>
  <c r="P440"/>
  <c r="BI434"/>
  <c r="BH434"/>
  <c r="BG434"/>
  <c r="BF434"/>
  <c r="T434"/>
  <c r="R434"/>
  <c r="P434"/>
  <c r="BI432"/>
  <c r="BH432"/>
  <c r="BG432"/>
  <c r="BF432"/>
  <c r="T432"/>
  <c r="R432"/>
  <c r="P432"/>
  <c r="BI426"/>
  <c r="BH426"/>
  <c r="BG426"/>
  <c r="BF426"/>
  <c r="T426"/>
  <c r="R426"/>
  <c r="P426"/>
  <c r="BI424"/>
  <c r="BH424"/>
  <c r="BG424"/>
  <c r="BF424"/>
  <c r="T424"/>
  <c r="R424"/>
  <c r="P424"/>
  <c r="BI419"/>
  <c r="BH419"/>
  <c r="BG419"/>
  <c r="BF419"/>
  <c r="T419"/>
  <c r="R419"/>
  <c r="P419"/>
  <c r="BI417"/>
  <c r="BH417"/>
  <c r="BG417"/>
  <c r="BF417"/>
  <c r="T417"/>
  <c r="R417"/>
  <c r="P417"/>
  <c r="BI412"/>
  <c r="BH412"/>
  <c r="BG412"/>
  <c r="BF412"/>
  <c r="T412"/>
  <c r="R412"/>
  <c r="P412"/>
  <c r="BI410"/>
  <c r="BH410"/>
  <c r="BG410"/>
  <c r="BF410"/>
  <c r="T410"/>
  <c r="R410"/>
  <c r="P410"/>
  <c r="BI404"/>
  <c r="BH404"/>
  <c r="BG404"/>
  <c r="BF404"/>
  <c r="T404"/>
  <c r="R404"/>
  <c r="P404"/>
  <c r="BI402"/>
  <c r="BH402"/>
  <c r="BG402"/>
  <c r="BF402"/>
  <c r="T402"/>
  <c r="R402"/>
  <c r="P402"/>
  <c r="BI397"/>
  <c r="BH397"/>
  <c r="BG397"/>
  <c r="BF397"/>
  <c r="T397"/>
  <c r="R397"/>
  <c r="P397"/>
  <c r="BI393"/>
  <c r="BH393"/>
  <c r="BG393"/>
  <c r="BF393"/>
  <c r="T393"/>
  <c r="T392"/>
  <c r="R393"/>
  <c r="R392"/>
  <c r="P393"/>
  <c r="P392"/>
  <c r="BI390"/>
  <c r="BH390"/>
  <c r="BG390"/>
  <c r="BF390"/>
  <c r="T390"/>
  <c r="R390"/>
  <c r="P390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1"/>
  <c r="BH371"/>
  <c r="BG371"/>
  <c r="BF371"/>
  <c r="T371"/>
  <c r="R371"/>
  <c r="P371"/>
  <c r="BI366"/>
  <c r="BH366"/>
  <c r="BG366"/>
  <c r="BF366"/>
  <c r="T366"/>
  <c r="R366"/>
  <c r="P366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43"/>
  <c r="BH343"/>
  <c r="BG343"/>
  <c r="BF343"/>
  <c r="T343"/>
  <c r="R343"/>
  <c r="P343"/>
  <c r="BI339"/>
  <c r="BH339"/>
  <c r="BG339"/>
  <c r="BF339"/>
  <c r="T339"/>
  <c r="R339"/>
  <c r="P339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4"/>
  <c r="BH314"/>
  <c r="BG314"/>
  <c r="BF314"/>
  <c r="T314"/>
  <c r="R314"/>
  <c r="P314"/>
  <c r="BI313"/>
  <c r="BH313"/>
  <c r="BG313"/>
  <c r="BF313"/>
  <c r="T313"/>
  <c r="R313"/>
  <c r="P313"/>
  <c r="BI308"/>
  <c r="BH308"/>
  <c r="BG308"/>
  <c r="BF308"/>
  <c r="T308"/>
  <c r="R308"/>
  <c r="P308"/>
  <c r="BI304"/>
  <c r="BH304"/>
  <c r="BG304"/>
  <c r="BF304"/>
  <c r="T304"/>
  <c r="R304"/>
  <c r="P304"/>
  <c r="BI302"/>
  <c r="BH302"/>
  <c r="BG302"/>
  <c r="BF302"/>
  <c r="T302"/>
  <c r="R302"/>
  <c r="P302"/>
  <c r="BI294"/>
  <c r="BH294"/>
  <c r="BG294"/>
  <c r="BF294"/>
  <c r="T294"/>
  <c r="R294"/>
  <c r="P294"/>
  <c r="BI292"/>
  <c r="BH292"/>
  <c r="BG292"/>
  <c r="BF292"/>
  <c r="T292"/>
  <c r="R292"/>
  <c r="P292"/>
  <c r="BI285"/>
  <c r="BH285"/>
  <c r="BG285"/>
  <c r="BF285"/>
  <c r="T285"/>
  <c r="R285"/>
  <c r="P285"/>
  <c r="BI277"/>
  <c r="BH277"/>
  <c r="BG277"/>
  <c r="BF277"/>
  <c r="T277"/>
  <c r="R277"/>
  <c r="P277"/>
  <c r="BI268"/>
  <c r="BH268"/>
  <c r="BG268"/>
  <c r="BF268"/>
  <c r="T268"/>
  <c r="R268"/>
  <c r="P268"/>
  <c r="BI255"/>
  <c r="BH255"/>
  <c r="BG255"/>
  <c r="BF255"/>
  <c r="T255"/>
  <c r="R255"/>
  <c r="P255"/>
  <c r="BI245"/>
  <c r="BH245"/>
  <c r="BG245"/>
  <c r="BF245"/>
  <c r="T245"/>
  <c r="R245"/>
  <c r="P245"/>
  <c r="BI243"/>
  <c r="BH243"/>
  <c r="BG243"/>
  <c r="BF243"/>
  <c r="T243"/>
  <c r="R243"/>
  <c r="P243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6"/>
  <c r="BH216"/>
  <c r="BG216"/>
  <c r="BF216"/>
  <c r="T216"/>
  <c r="R216"/>
  <c r="P216"/>
  <c r="BI210"/>
  <c r="BH210"/>
  <c r="BG210"/>
  <c r="BF210"/>
  <c r="T210"/>
  <c r="R210"/>
  <c r="P210"/>
  <c r="BI199"/>
  <c r="BH199"/>
  <c r="BG199"/>
  <c r="BF199"/>
  <c r="T199"/>
  <c r="R199"/>
  <c r="P199"/>
  <c r="BI193"/>
  <c r="BH193"/>
  <c r="BG193"/>
  <c r="BF193"/>
  <c r="T193"/>
  <c r="R193"/>
  <c r="P193"/>
  <c r="BI191"/>
  <c r="BH191"/>
  <c r="BG191"/>
  <c r="BF191"/>
  <c r="T191"/>
  <c r="R191"/>
  <c r="P191"/>
  <c r="BI185"/>
  <c r="BH185"/>
  <c r="BG185"/>
  <c r="BF185"/>
  <c r="T185"/>
  <c r="R185"/>
  <c r="P185"/>
  <c r="BI179"/>
  <c r="BH179"/>
  <c r="BG179"/>
  <c r="BF179"/>
  <c r="T179"/>
  <c r="R179"/>
  <c r="P179"/>
  <c r="BI169"/>
  <c r="BH169"/>
  <c r="BG169"/>
  <c r="BF169"/>
  <c r="T169"/>
  <c r="R169"/>
  <c r="P169"/>
  <c r="BI163"/>
  <c r="BH163"/>
  <c r="BG163"/>
  <c r="BF163"/>
  <c r="T163"/>
  <c r="R163"/>
  <c r="P163"/>
  <c r="BI157"/>
  <c r="BH157"/>
  <c r="BG157"/>
  <c r="BF157"/>
  <c r="T157"/>
  <c r="R157"/>
  <c r="P157"/>
  <c r="BI150"/>
  <c r="BH150"/>
  <c r="BG150"/>
  <c r="BF150"/>
  <c r="T150"/>
  <c r="R150"/>
  <c r="P150"/>
  <c r="BI148"/>
  <c r="BH148"/>
  <c r="BG148"/>
  <c r="BF148"/>
  <c r="T148"/>
  <c r="R148"/>
  <c r="P148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2"/>
  <c r="BH112"/>
  <c r="BG112"/>
  <c r="BF112"/>
  <c r="T112"/>
  <c r="R112"/>
  <c r="P112"/>
  <c r="BI106"/>
  <c r="BH106"/>
  <c r="BG106"/>
  <c r="BF106"/>
  <c r="T106"/>
  <c r="R106"/>
  <c r="P106"/>
  <c r="J100"/>
  <c r="J99"/>
  <c r="F99"/>
  <c r="F97"/>
  <c r="E95"/>
  <c r="J59"/>
  <c r="J58"/>
  <c r="F58"/>
  <c r="F56"/>
  <c r="E54"/>
  <c r="J20"/>
  <c r="E20"/>
  <c r="F59"/>
  <c r="J19"/>
  <c r="J14"/>
  <c r="J97"/>
  <c r="E7"/>
  <c r="E50"/>
  <c i="5" r="J39"/>
  <c r="J38"/>
  <c i="1" r="AY59"/>
  <c i="5" r="J37"/>
  <c i="1" r="AX59"/>
  <c i="5" r="BI1656"/>
  <c r="BH1656"/>
  <c r="BG1656"/>
  <c r="BF1656"/>
  <c r="T1656"/>
  <c r="T1655"/>
  <c r="R1656"/>
  <c r="R1655"/>
  <c r="P1656"/>
  <c r="P1655"/>
  <c r="BI1629"/>
  <c r="BH1629"/>
  <c r="BG1629"/>
  <c r="BF1629"/>
  <c r="T1629"/>
  <c r="R1629"/>
  <c r="P1629"/>
  <c r="BI1618"/>
  <c r="BH1618"/>
  <c r="BG1618"/>
  <c r="BF1618"/>
  <c r="T1618"/>
  <c r="R1618"/>
  <c r="P1618"/>
  <c r="BI1609"/>
  <c r="BH1609"/>
  <c r="BG1609"/>
  <c r="BF1609"/>
  <c r="T1609"/>
  <c r="R1609"/>
  <c r="P1609"/>
  <c r="BI1605"/>
  <c r="BH1605"/>
  <c r="BG1605"/>
  <c r="BF1605"/>
  <c r="T1605"/>
  <c r="R1605"/>
  <c r="P1605"/>
  <c r="BI1600"/>
  <c r="BH1600"/>
  <c r="BG1600"/>
  <c r="BF1600"/>
  <c r="T1600"/>
  <c r="R1600"/>
  <c r="P1600"/>
  <c r="BI1596"/>
  <c r="BH1596"/>
  <c r="BG1596"/>
  <c r="BF1596"/>
  <c r="T1596"/>
  <c r="R1596"/>
  <c r="P1596"/>
  <c r="BI1578"/>
  <c r="BH1578"/>
  <c r="BG1578"/>
  <c r="BF1578"/>
  <c r="T1578"/>
  <c r="R1578"/>
  <c r="P1578"/>
  <c r="BI1576"/>
  <c r="BH1576"/>
  <c r="BG1576"/>
  <c r="BF1576"/>
  <c r="T1576"/>
  <c r="R1576"/>
  <c r="P1576"/>
  <c r="BI1573"/>
  <c r="BH1573"/>
  <c r="BG1573"/>
  <c r="BF1573"/>
  <c r="T1573"/>
  <c r="R1573"/>
  <c r="P1573"/>
  <c r="BI1569"/>
  <c r="BH1569"/>
  <c r="BG1569"/>
  <c r="BF1569"/>
  <c r="T1569"/>
  <c r="R1569"/>
  <c r="P1569"/>
  <c r="BI1566"/>
  <c r="BH1566"/>
  <c r="BG1566"/>
  <c r="BF1566"/>
  <c r="T1566"/>
  <c r="R1566"/>
  <c r="P1566"/>
  <c r="BI1564"/>
  <c r="BH1564"/>
  <c r="BG1564"/>
  <c r="BF1564"/>
  <c r="T1564"/>
  <c r="R1564"/>
  <c r="P1564"/>
  <c r="BI1562"/>
  <c r="BH1562"/>
  <c r="BG1562"/>
  <c r="BF1562"/>
  <c r="T1562"/>
  <c r="R1562"/>
  <c r="P1562"/>
  <c r="BI1545"/>
  <c r="BH1545"/>
  <c r="BG1545"/>
  <c r="BF1545"/>
  <c r="T1545"/>
  <c r="R1545"/>
  <c r="P1545"/>
  <c r="BI1543"/>
  <c r="BH1543"/>
  <c r="BG1543"/>
  <c r="BF1543"/>
  <c r="T1543"/>
  <c r="R1543"/>
  <c r="P1543"/>
  <c r="BI1526"/>
  <c r="BH1526"/>
  <c r="BG1526"/>
  <c r="BF1526"/>
  <c r="T1526"/>
  <c r="R1526"/>
  <c r="P1526"/>
  <c r="BI1517"/>
  <c r="BH1517"/>
  <c r="BG1517"/>
  <c r="BF1517"/>
  <c r="T1517"/>
  <c r="R1517"/>
  <c r="P1517"/>
  <c r="BI1515"/>
  <c r="BH1515"/>
  <c r="BG1515"/>
  <c r="BF1515"/>
  <c r="T1515"/>
  <c r="R1515"/>
  <c r="P1515"/>
  <c r="BI1513"/>
  <c r="BH1513"/>
  <c r="BG1513"/>
  <c r="BF1513"/>
  <c r="T1513"/>
  <c r="R1513"/>
  <c r="P1513"/>
  <c r="BI1511"/>
  <c r="BH1511"/>
  <c r="BG1511"/>
  <c r="BF1511"/>
  <c r="T1511"/>
  <c r="R1511"/>
  <c r="P1511"/>
  <c r="BI1509"/>
  <c r="BH1509"/>
  <c r="BG1509"/>
  <c r="BF1509"/>
  <c r="T1509"/>
  <c r="R1509"/>
  <c r="P1509"/>
  <c r="BI1505"/>
  <c r="BH1505"/>
  <c r="BG1505"/>
  <c r="BF1505"/>
  <c r="T1505"/>
  <c r="R1505"/>
  <c r="P1505"/>
  <c r="BI1502"/>
  <c r="BH1502"/>
  <c r="BG1502"/>
  <c r="BF1502"/>
  <c r="T1502"/>
  <c r="R1502"/>
  <c r="P1502"/>
  <c r="BI1495"/>
  <c r="BH1495"/>
  <c r="BG1495"/>
  <c r="BF1495"/>
  <c r="T1495"/>
  <c r="R1495"/>
  <c r="P1495"/>
  <c r="BI1493"/>
  <c r="BH1493"/>
  <c r="BG1493"/>
  <c r="BF1493"/>
  <c r="T1493"/>
  <c r="R1493"/>
  <c r="P1493"/>
  <c r="BI1489"/>
  <c r="BH1489"/>
  <c r="BG1489"/>
  <c r="BF1489"/>
  <c r="T1489"/>
  <c r="R1489"/>
  <c r="P1489"/>
  <c r="BI1487"/>
  <c r="BH1487"/>
  <c r="BG1487"/>
  <c r="BF1487"/>
  <c r="T1487"/>
  <c r="R1487"/>
  <c r="P1487"/>
  <c r="BI1482"/>
  <c r="BH1482"/>
  <c r="BG1482"/>
  <c r="BF1482"/>
  <c r="T1482"/>
  <c r="R1482"/>
  <c r="P1482"/>
  <c r="BI1480"/>
  <c r="BH1480"/>
  <c r="BG1480"/>
  <c r="BF1480"/>
  <c r="T1480"/>
  <c r="R1480"/>
  <c r="P1480"/>
  <c r="BI1473"/>
  <c r="BH1473"/>
  <c r="BG1473"/>
  <c r="BF1473"/>
  <c r="T1473"/>
  <c r="R1473"/>
  <c r="P1473"/>
  <c r="BI1471"/>
  <c r="BH1471"/>
  <c r="BG1471"/>
  <c r="BF1471"/>
  <c r="T1471"/>
  <c r="R1471"/>
  <c r="P1471"/>
  <c r="BI1467"/>
  <c r="BH1467"/>
  <c r="BG1467"/>
  <c r="BF1467"/>
  <c r="T1467"/>
  <c r="R1467"/>
  <c r="P1467"/>
  <c r="BI1465"/>
  <c r="BH1465"/>
  <c r="BG1465"/>
  <c r="BF1465"/>
  <c r="T1465"/>
  <c r="R1465"/>
  <c r="P1465"/>
  <c r="BI1461"/>
  <c r="BH1461"/>
  <c r="BG1461"/>
  <c r="BF1461"/>
  <c r="T1461"/>
  <c r="R1461"/>
  <c r="P1461"/>
  <c r="BI1454"/>
  <c r="BH1454"/>
  <c r="BG1454"/>
  <c r="BF1454"/>
  <c r="T1454"/>
  <c r="R1454"/>
  <c r="P1454"/>
  <c r="BI1450"/>
  <c r="BH1450"/>
  <c r="BG1450"/>
  <c r="BF1450"/>
  <c r="T1450"/>
  <c r="R1450"/>
  <c r="P1450"/>
  <c r="BI1447"/>
  <c r="BH1447"/>
  <c r="BG1447"/>
  <c r="BF1447"/>
  <c r="T1447"/>
  <c r="R1447"/>
  <c r="P1447"/>
  <c r="BI1443"/>
  <c r="BH1443"/>
  <c r="BG1443"/>
  <c r="BF1443"/>
  <c r="T1443"/>
  <c r="R1443"/>
  <c r="P1443"/>
  <c r="BI1438"/>
  <c r="BH1438"/>
  <c r="BG1438"/>
  <c r="BF1438"/>
  <c r="T1438"/>
  <c r="R1438"/>
  <c r="P1438"/>
  <c r="BI1433"/>
  <c r="BH1433"/>
  <c r="BG1433"/>
  <c r="BF1433"/>
  <c r="T1433"/>
  <c r="R1433"/>
  <c r="P1433"/>
  <c r="BI1428"/>
  <c r="BH1428"/>
  <c r="BG1428"/>
  <c r="BF1428"/>
  <c r="T1428"/>
  <c r="R1428"/>
  <c r="P1428"/>
  <c r="BI1423"/>
  <c r="BH1423"/>
  <c r="BG1423"/>
  <c r="BF1423"/>
  <c r="T1423"/>
  <c r="R1423"/>
  <c r="P1423"/>
  <c r="BI1418"/>
  <c r="BH1418"/>
  <c r="BG1418"/>
  <c r="BF1418"/>
  <c r="T1418"/>
  <c r="R1418"/>
  <c r="P1418"/>
  <c r="BI1413"/>
  <c r="BH1413"/>
  <c r="BG1413"/>
  <c r="BF1413"/>
  <c r="T1413"/>
  <c r="R1413"/>
  <c r="P1413"/>
  <c r="BI1408"/>
  <c r="BH1408"/>
  <c r="BG1408"/>
  <c r="BF1408"/>
  <c r="T1408"/>
  <c r="R1408"/>
  <c r="P1408"/>
  <c r="BI1403"/>
  <c r="BH1403"/>
  <c r="BG1403"/>
  <c r="BF1403"/>
  <c r="T1403"/>
  <c r="R1403"/>
  <c r="P1403"/>
  <c r="BI1398"/>
  <c r="BH1398"/>
  <c r="BG1398"/>
  <c r="BF1398"/>
  <c r="T1398"/>
  <c r="R1398"/>
  <c r="P1398"/>
  <c r="BI1393"/>
  <c r="BH1393"/>
  <c r="BG1393"/>
  <c r="BF1393"/>
  <c r="T1393"/>
  <c r="R1393"/>
  <c r="P1393"/>
  <c r="BI1388"/>
  <c r="BH1388"/>
  <c r="BG1388"/>
  <c r="BF1388"/>
  <c r="T1388"/>
  <c r="R1388"/>
  <c r="P1388"/>
  <c r="BI1384"/>
  <c r="BH1384"/>
  <c r="BG1384"/>
  <c r="BF1384"/>
  <c r="T1384"/>
  <c r="R1384"/>
  <c r="P1384"/>
  <c r="BI1381"/>
  <c r="BH1381"/>
  <c r="BG1381"/>
  <c r="BF1381"/>
  <c r="T1381"/>
  <c r="R1381"/>
  <c r="P1381"/>
  <c r="BI1375"/>
  <c r="BH1375"/>
  <c r="BG1375"/>
  <c r="BF1375"/>
  <c r="T1375"/>
  <c r="R1375"/>
  <c r="P1375"/>
  <c r="BI1372"/>
  <c r="BH1372"/>
  <c r="BG1372"/>
  <c r="BF1372"/>
  <c r="T1372"/>
  <c r="R1372"/>
  <c r="P1372"/>
  <c r="BI1367"/>
  <c r="BH1367"/>
  <c r="BG1367"/>
  <c r="BF1367"/>
  <c r="T1367"/>
  <c r="R1367"/>
  <c r="P1367"/>
  <c r="BI1364"/>
  <c r="BH1364"/>
  <c r="BG1364"/>
  <c r="BF1364"/>
  <c r="T1364"/>
  <c r="R1364"/>
  <c r="P1364"/>
  <c r="BI1361"/>
  <c r="BH1361"/>
  <c r="BG1361"/>
  <c r="BF1361"/>
  <c r="T1361"/>
  <c r="R1361"/>
  <c r="P1361"/>
  <c r="BI1353"/>
  <c r="BH1353"/>
  <c r="BG1353"/>
  <c r="BF1353"/>
  <c r="T1353"/>
  <c r="R1353"/>
  <c r="P1353"/>
  <c r="BI1351"/>
  <c r="BH1351"/>
  <c r="BG1351"/>
  <c r="BF1351"/>
  <c r="T1351"/>
  <c r="R1351"/>
  <c r="P1351"/>
  <c r="BI1347"/>
  <c r="BH1347"/>
  <c r="BG1347"/>
  <c r="BF1347"/>
  <c r="T1347"/>
  <c r="R1347"/>
  <c r="P1347"/>
  <c r="BI1345"/>
  <c r="BH1345"/>
  <c r="BG1345"/>
  <c r="BF1345"/>
  <c r="T1345"/>
  <c r="R1345"/>
  <c r="P1345"/>
  <c r="BI1341"/>
  <c r="BH1341"/>
  <c r="BG1341"/>
  <c r="BF1341"/>
  <c r="T1341"/>
  <c r="R1341"/>
  <c r="P1341"/>
  <c r="BI1338"/>
  <c r="BH1338"/>
  <c r="BG1338"/>
  <c r="BF1338"/>
  <c r="T1338"/>
  <c r="R1338"/>
  <c r="P1338"/>
  <c r="BI1333"/>
  <c r="BH1333"/>
  <c r="BG1333"/>
  <c r="BF1333"/>
  <c r="T1333"/>
  <c r="R1333"/>
  <c r="P1333"/>
  <c r="BI1329"/>
  <c r="BH1329"/>
  <c r="BG1329"/>
  <c r="BF1329"/>
  <c r="T1329"/>
  <c r="R1329"/>
  <c r="P1329"/>
  <c r="BI1324"/>
  <c r="BH1324"/>
  <c r="BG1324"/>
  <c r="BF1324"/>
  <c r="T1324"/>
  <c r="R1324"/>
  <c r="P1324"/>
  <c r="BI1319"/>
  <c r="BH1319"/>
  <c r="BG1319"/>
  <c r="BF1319"/>
  <c r="T1319"/>
  <c r="R1319"/>
  <c r="P1319"/>
  <c r="BI1314"/>
  <c r="BH1314"/>
  <c r="BG1314"/>
  <c r="BF1314"/>
  <c r="T1314"/>
  <c r="R1314"/>
  <c r="P1314"/>
  <c r="BI1309"/>
  <c r="BH1309"/>
  <c r="BG1309"/>
  <c r="BF1309"/>
  <c r="T1309"/>
  <c r="R1309"/>
  <c r="P1309"/>
  <c r="BI1307"/>
  <c r="BH1307"/>
  <c r="BG1307"/>
  <c r="BF1307"/>
  <c r="T1307"/>
  <c r="R1307"/>
  <c r="P1307"/>
  <c r="BI1302"/>
  <c r="BH1302"/>
  <c r="BG1302"/>
  <c r="BF1302"/>
  <c r="T1302"/>
  <c r="R1302"/>
  <c r="P1302"/>
  <c r="BI1300"/>
  <c r="BH1300"/>
  <c r="BG1300"/>
  <c r="BF1300"/>
  <c r="T1300"/>
  <c r="R1300"/>
  <c r="P1300"/>
  <c r="BI1295"/>
  <c r="BH1295"/>
  <c r="BG1295"/>
  <c r="BF1295"/>
  <c r="T1295"/>
  <c r="R1295"/>
  <c r="P1295"/>
  <c r="BI1290"/>
  <c r="BH1290"/>
  <c r="BG1290"/>
  <c r="BF1290"/>
  <c r="T1290"/>
  <c r="R1290"/>
  <c r="P1290"/>
  <c r="BI1288"/>
  <c r="BH1288"/>
  <c r="BG1288"/>
  <c r="BF1288"/>
  <c r="T1288"/>
  <c r="R1288"/>
  <c r="P1288"/>
  <c r="BI1283"/>
  <c r="BH1283"/>
  <c r="BG1283"/>
  <c r="BF1283"/>
  <c r="T1283"/>
  <c r="R1283"/>
  <c r="P1283"/>
  <c r="BI1278"/>
  <c r="BH1278"/>
  <c r="BG1278"/>
  <c r="BF1278"/>
  <c r="T1278"/>
  <c r="R1278"/>
  <c r="P1278"/>
  <c r="BI1273"/>
  <c r="BH1273"/>
  <c r="BG1273"/>
  <c r="BF1273"/>
  <c r="T1273"/>
  <c r="R1273"/>
  <c r="P1273"/>
  <c r="BI1271"/>
  <c r="BH1271"/>
  <c r="BG1271"/>
  <c r="BF1271"/>
  <c r="T1271"/>
  <c r="R1271"/>
  <c r="P1271"/>
  <c r="BI1268"/>
  <c r="BH1268"/>
  <c r="BG1268"/>
  <c r="BF1268"/>
  <c r="T1268"/>
  <c r="R1268"/>
  <c r="P1268"/>
  <c r="BI1263"/>
  <c r="BH1263"/>
  <c r="BG1263"/>
  <c r="BF1263"/>
  <c r="T1263"/>
  <c r="R1263"/>
  <c r="P1263"/>
  <c r="BI1261"/>
  <c r="BH1261"/>
  <c r="BG1261"/>
  <c r="BF1261"/>
  <c r="T1261"/>
  <c r="R1261"/>
  <c r="P1261"/>
  <c r="BI1256"/>
  <c r="BH1256"/>
  <c r="BG1256"/>
  <c r="BF1256"/>
  <c r="T1256"/>
  <c r="R1256"/>
  <c r="P1256"/>
  <c r="BI1251"/>
  <c r="BH1251"/>
  <c r="BG1251"/>
  <c r="BF1251"/>
  <c r="T1251"/>
  <c r="R1251"/>
  <c r="P1251"/>
  <c r="BI1248"/>
  <c r="BH1248"/>
  <c r="BG1248"/>
  <c r="BF1248"/>
  <c r="T1248"/>
  <c r="R1248"/>
  <c r="P1248"/>
  <c r="BI1236"/>
  <c r="BH1236"/>
  <c r="BG1236"/>
  <c r="BF1236"/>
  <c r="T1236"/>
  <c r="R1236"/>
  <c r="P1236"/>
  <c r="BI1234"/>
  <c r="BH1234"/>
  <c r="BG1234"/>
  <c r="BF1234"/>
  <c r="T1234"/>
  <c r="R1234"/>
  <c r="P1234"/>
  <c r="BI1230"/>
  <c r="BH1230"/>
  <c r="BG1230"/>
  <c r="BF1230"/>
  <c r="T1230"/>
  <c r="R1230"/>
  <c r="P1230"/>
  <c r="BI1228"/>
  <c r="BH1228"/>
  <c r="BG1228"/>
  <c r="BF1228"/>
  <c r="T1228"/>
  <c r="R1228"/>
  <c r="P1228"/>
  <c r="BI1216"/>
  <c r="BH1216"/>
  <c r="BG1216"/>
  <c r="BF1216"/>
  <c r="T1216"/>
  <c r="R1216"/>
  <c r="P1216"/>
  <c r="BI1214"/>
  <c r="BH1214"/>
  <c r="BG1214"/>
  <c r="BF1214"/>
  <c r="T1214"/>
  <c r="R1214"/>
  <c r="P1214"/>
  <c r="BI1202"/>
  <c r="BH1202"/>
  <c r="BG1202"/>
  <c r="BF1202"/>
  <c r="T1202"/>
  <c r="R1202"/>
  <c r="P1202"/>
  <c r="BI1192"/>
  <c r="BH1192"/>
  <c r="BG1192"/>
  <c r="BF1192"/>
  <c r="T1192"/>
  <c r="R1192"/>
  <c r="P1192"/>
  <c r="BI1184"/>
  <c r="BH1184"/>
  <c r="BG1184"/>
  <c r="BF1184"/>
  <c r="T1184"/>
  <c r="R1184"/>
  <c r="P1184"/>
  <c r="BI1182"/>
  <c r="BH1182"/>
  <c r="BG1182"/>
  <c r="BF1182"/>
  <c r="T1182"/>
  <c r="R1182"/>
  <c r="P1182"/>
  <c r="BI1173"/>
  <c r="BH1173"/>
  <c r="BG1173"/>
  <c r="BF1173"/>
  <c r="T1173"/>
  <c r="R1173"/>
  <c r="P1173"/>
  <c r="BI1168"/>
  <c r="BH1168"/>
  <c r="BG1168"/>
  <c r="BF1168"/>
  <c r="T1168"/>
  <c r="R1168"/>
  <c r="P1168"/>
  <c r="BI1163"/>
  <c r="BH1163"/>
  <c r="BG1163"/>
  <c r="BF1163"/>
  <c r="T1163"/>
  <c r="R1163"/>
  <c r="P1163"/>
  <c r="BI1155"/>
  <c r="BH1155"/>
  <c r="BG1155"/>
  <c r="BF1155"/>
  <c r="T1155"/>
  <c r="R1155"/>
  <c r="P1155"/>
  <c r="BI1150"/>
  <c r="BH1150"/>
  <c r="BG1150"/>
  <c r="BF1150"/>
  <c r="T1150"/>
  <c r="R1150"/>
  <c r="P1150"/>
  <c r="BI1145"/>
  <c r="BH1145"/>
  <c r="BG1145"/>
  <c r="BF1145"/>
  <c r="T1145"/>
  <c r="R1145"/>
  <c r="P1145"/>
  <c r="BI1143"/>
  <c r="BH1143"/>
  <c r="BG1143"/>
  <c r="BF1143"/>
  <c r="T1143"/>
  <c r="R1143"/>
  <c r="P1143"/>
  <c r="BI1130"/>
  <c r="BH1130"/>
  <c r="BG1130"/>
  <c r="BF1130"/>
  <c r="T1130"/>
  <c r="R1130"/>
  <c r="P1130"/>
  <c r="BI1119"/>
  <c r="BH1119"/>
  <c r="BG1119"/>
  <c r="BF1119"/>
  <c r="T1119"/>
  <c r="R1119"/>
  <c r="P1119"/>
  <c r="BI1116"/>
  <c r="BH1116"/>
  <c r="BG1116"/>
  <c r="BF1116"/>
  <c r="T1116"/>
  <c r="R1116"/>
  <c r="P1116"/>
  <c r="BI1103"/>
  <c r="BH1103"/>
  <c r="BG1103"/>
  <c r="BF1103"/>
  <c r="T1103"/>
  <c r="R1103"/>
  <c r="P1103"/>
  <c r="BI1098"/>
  <c r="BH1098"/>
  <c r="BG1098"/>
  <c r="BF1098"/>
  <c r="T1098"/>
  <c r="R1098"/>
  <c r="P1098"/>
  <c r="BI1094"/>
  <c r="BH1094"/>
  <c r="BG1094"/>
  <c r="BF1094"/>
  <c r="T1094"/>
  <c r="R1094"/>
  <c r="P1094"/>
  <c r="BI1091"/>
  <c r="BH1091"/>
  <c r="BG1091"/>
  <c r="BF1091"/>
  <c r="T1091"/>
  <c r="R1091"/>
  <c r="P1091"/>
  <c r="BI1088"/>
  <c r="BH1088"/>
  <c r="BG1088"/>
  <c r="BF1088"/>
  <c r="T1088"/>
  <c r="R1088"/>
  <c r="P1088"/>
  <c r="BI1083"/>
  <c r="BH1083"/>
  <c r="BG1083"/>
  <c r="BF1083"/>
  <c r="T1083"/>
  <c r="R1083"/>
  <c r="P1083"/>
  <c r="BI1077"/>
  <c r="BH1077"/>
  <c r="BG1077"/>
  <c r="BF1077"/>
  <c r="T1077"/>
  <c r="R1077"/>
  <c r="P1077"/>
  <c r="BI1072"/>
  <c r="BH1072"/>
  <c r="BG1072"/>
  <c r="BF1072"/>
  <c r="T1072"/>
  <c r="T1071"/>
  <c r="R1072"/>
  <c r="R1071"/>
  <c r="P1072"/>
  <c r="P1071"/>
  <c r="BI1068"/>
  <c r="BH1068"/>
  <c r="BG1068"/>
  <c r="BF1068"/>
  <c r="T1068"/>
  <c r="R1068"/>
  <c r="P1068"/>
  <c r="BI1065"/>
  <c r="BH1065"/>
  <c r="BG1065"/>
  <c r="BF1065"/>
  <c r="T1065"/>
  <c r="R1065"/>
  <c r="P1065"/>
  <c r="BI1062"/>
  <c r="BH1062"/>
  <c r="BG1062"/>
  <c r="BF1062"/>
  <c r="T1062"/>
  <c r="R1062"/>
  <c r="P1062"/>
  <c r="BI1059"/>
  <c r="BH1059"/>
  <c r="BG1059"/>
  <c r="BF1059"/>
  <c r="T1059"/>
  <c r="R1059"/>
  <c r="P1059"/>
  <c r="BI1058"/>
  <c r="BH1058"/>
  <c r="BG1058"/>
  <c r="BF1058"/>
  <c r="T1058"/>
  <c r="R1058"/>
  <c r="P1058"/>
  <c r="BI1054"/>
  <c r="BH1054"/>
  <c r="BG1054"/>
  <c r="BF1054"/>
  <c r="T1054"/>
  <c r="R1054"/>
  <c r="P1054"/>
  <c r="BI1052"/>
  <c r="BH1052"/>
  <c r="BG1052"/>
  <c r="BF1052"/>
  <c r="T1052"/>
  <c r="R1052"/>
  <c r="P1052"/>
  <c r="BI1048"/>
  <c r="BH1048"/>
  <c r="BG1048"/>
  <c r="BF1048"/>
  <c r="T1048"/>
  <c r="R1048"/>
  <c r="P1048"/>
  <c r="BI1046"/>
  <c r="BH1046"/>
  <c r="BG1046"/>
  <c r="BF1046"/>
  <c r="T1046"/>
  <c r="R1046"/>
  <c r="P1046"/>
  <c r="BI1037"/>
  <c r="BH1037"/>
  <c r="BG1037"/>
  <c r="BF1037"/>
  <c r="T1037"/>
  <c r="R1037"/>
  <c r="P1037"/>
  <c r="BI1035"/>
  <c r="BH1035"/>
  <c r="BG1035"/>
  <c r="BF1035"/>
  <c r="T1035"/>
  <c r="R1035"/>
  <c r="P1035"/>
  <c r="BI1030"/>
  <c r="BH1030"/>
  <c r="BG1030"/>
  <c r="BF1030"/>
  <c r="T1030"/>
  <c r="R1030"/>
  <c r="P1030"/>
  <c r="BI1027"/>
  <c r="BH1027"/>
  <c r="BG1027"/>
  <c r="BF1027"/>
  <c r="T1027"/>
  <c r="R1027"/>
  <c r="P1027"/>
  <c r="BI1021"/>
  <c r="BH1021"/>
  <c r="BG1021"/>
  <c r="BF1021"/>
  <c r="T1021"/>
  <c r="R1021"/>
  <c r="P1021"/>
  <c r="BI1019"/>
  <c r="BH1019"/>
  <c r="BG1019"/>
  <c r="BF1019"/>
  <c r="T1019"/>
  <c r="R1019"/>
  <c r="P1019"/>
  <c r="BI1013"/>
  <c r="BH1013"/>
  <c r="BG1013"/>
  <c r="BF1013"/>
  <c r="T1013"/>
  <c r="R1013"/>
  <c r="P1013"/>
  <c r="BI1011"/>
  <c r="BH1011"/>
  <c r="BG1011"/>
  <c r="BF1011"/>
  <c r="T1011"/>
  <c r="R1011"/>
  <c r="P1011"/>
  <c r="BI1009"/>
  <c r="BH1009"/>
  <c r="BG1009"/>
  <c r="BF1009"/>
  <c r="T1009"/>
  <c r="R1009"/>
  <c r="P1009"/>
  <c r="BI1003"/>
  <c r="BH1003"/>
  <c r="BG1003"/>
  <c r="BF1003"/>
  <c r="T1003"/>
  <c r="R1003"/>
  <c r="P1003"/>
  <c r="BI1001"/>
  <c r="BH1001"/>
  <c r="BG1001"/>
  <c r="BF1001"/>
  <c r="T1001"/>
  <c r="R1001"/>
  <c r="P1001"/>
  <c r="BI995"/>
  <c r="BH995"/>
  <c r="BG995"/>
  <c r="BF995"/>
  <c r="T995"/>
  <c r="R995"/>
  <c r="P995"/>
  <c r="BI994"/>
  <c r="BH994"/>
  <c r="BG994"/>
  <c r="BF994"/>
  <c r="T994"/>
  <c r="R994"/>
  <c r="P994"/>
  <c r="BI988"/>
  <c r="BH988"/>
  <c r="BG988"/>
  <c r="BF988"/>
  <c r="T988"/>
  <c r="R988"/>
  <c r="P988"/>
  <c r="BI986"/>
  <c r="BH986"/>
  <c r="BG986"/>
  <c r="BF986"/>
  <c r="T986"/>
  <c r="R986"/>
  <c r="P986"/>
  <c r="BI981"/>
  <c r="BH981"/>
  <c r="BG981"/>
  <c r="BF981"/>
  <c r="T981"/>
  <c r="R981"/>
  <c r="P981"/>
  <c r="BI979"/>
  <c r="BH979"/>
  <c r="BG979"/>
  <c r="BF979"/>
  <c r="T979"/>
  <c r="R979"/>
  <c r="P979"/>
  <c r="BI972"/>
  <c r="BH972"/>
  <c r="BG972"/>
  <c r="BF972"/>
  <c r="T972"/>
  <c r="R972"/>
  <c r="P972"/>
  <c r="BI969"/>
  <c r="BH969"/>
  <c r="BG969"/>
  <c r="BF969"/>
  <c r="T969"/>
  <c r="R969"/>
  <c r="P969"/>
  <c r="BI966"/>
  <c r="BH966"/>
  <c r="BG966"/>
  <c r="BF966"/>
  <c r="T966"/>
  <c r="R966"/>
  <c r="P966"/>
  <c r="BI961"/>
  <c r="BH961"/>
  <c r="BG961"/>
  <c r="BF961"/>
  <c r="T961"/>
  <c r="R961"/>
  <c r="P961"/>
  <c r="BI959"/>
  <c r="BH959"/>
  <c r="BG959"/>
  <c r="BF959"/>
  <c r="T959"/>
  <c r="R959"/>
  <c r="P959"/>
  <c r="BI953"/>
  <c r="BH953"/>
  <c r="BG953"/>
  <c r="BF953"/>
  <c r="T953"/>
  <c r="R953"/>
  <c r="P953"/>
  <c r="BI951"/>
  <c r="BH951"/>
  <c r="BG951"/>
  <c r="BF951"/>
  <c r="T951"/>
  <c r="R951"/>
  <c r="P951"/>
  <c r="BI943"/>
  <c r="BH943"/>
  <c r="BG943"/>
  <c r="BF943"/>
  <c r="T943"/>
  <c r="R943"/>
  <c r="P943"/>
  <c r="BI941"/>
  <c r="BH941"/>
  <c r="BG941"/>
  <c r="BF941"/>
  <c r="T941"/>
  <c r="R941"/>
  <c r="P941"/>
  <c r="BI933"/>
  <c r="BH933"/>
  <c r="BG933"/>
  <c r="BF933"/>
  <c r="T933"/>
  <c r="R933"/>
  <c r="P933"/>
  <c r="BI931"/>
  <c r="BH931"/>
  <c r="BG931"/>
  <c r="BF931"/>
  <c r="T931"/>
  <c r="R931"/>
  <c r="P931"/>
  <c r="BI925"/>
  <c r="BH925"/>
  <c r="BG925"/>
  <c r="BF925"/>
  <c r="T925"/>
  <c r="R925"/>
  <c r="P925"/>
  <c r="BI923"/>
  <c r="BH923"/>
  <c r="BG923"/>
  <c r="BF923"/>
  <c r="T923"/>
  <c r="R923"/>
  <c r="P923"/>
  <c r="BI917"/>
  <c r="BH917"/>
  <c r="BG917"/>
  <c r="BF917"/>
  <c r="T917"/>
  <c r="R917"/>
  <c r="P917"/>
  <c r="BI912"/>
  <c r="BH912"/>
  <c r="BG912"/>
  <c r="BF912"/>
  <c r="T912"/>
  <c r="R912"/>
  <c r="P912"/>
  <c r="BI907"/>
  <c r="BH907"/>
  <c r="BG907"/>
  <c r="BF907"/>
  <c r="T907"/>
  <c r="R907"/>
  <c r="P907"/>
  <c r="BI903"/>
  <c r="BH903"/>
  <c r="BG903"/>
  <c r="BF903"/>
  <c r="T903"/>
  <c r="R903"/>
  <c r="P903"/>
  <c r="BI902"/>
  <c r="BH902"/>
  <c r="BG902"/>
  <c r="BF902"/>
  <c r="T902"/>
  <c r="R902"/>
  <c r="P902"/>
  <c r="BI896"/>
  <c r="BH896"/>
  <c r="BG896"/>
  <c r="BF896"/>
  <c r="T896"/>
  <c r="R896"/>
  <c r="P896"/>
  <c r="BI890"/>
  <c r="BH890"/>
  <c r="BG890"/>
  <c r="BF890"/>
  <c r="T890"/>
  <c r="R890"/>
  <c r="P890"/>
  <c r="BI889"/>
  <c r="BH889"/>
  <c r="BG889"/>
  <c r="BF889"/>
  <c r="T889"/>
  <c r="R889"/>
  <c r="P889"/>
  <c r="BI883"/>
  <c r="BH883"/>
  <c r="BG883"/>
  <c r="BF883"/>
  <c r="T883"/>
  <c r="R883"/>
  <c r="P883"/>
  <c r="BI881"/>
  <c r="BH881"/>
  <c r="BG881"/>
  <c r="BF881"/>
  <c r="T881"/>
  <c r="R881"/>
  <c r="P881"/>
  <c r="BI875"/>
  <c r="BH875"/>
  <c r="BG875"/>
  <c r="BF875"/>
  <c r="T875"/>
  <c r="R875"/>
  <c r="P875"/>
  <c r="BI873"/>
  <c r="BH873"/>
  <c r="BG873"/>
  <c r="BF873"/>
  <c r="T873"/>
  <c r="R873"/>
  <c r="P873"/>
  <c r="BI867"/>
  <c r="BH867"/>
  <c r="BG867"/>
  <c r="BF867"/>
  <c r="T867"/>
  <c r="R867"/>
  <c r="P867"/>
  <c r="BI862"/>
  <c r="BH862"/>
  <c r="BG862"/>
  <c r="BF862"/>
  <c r="T862"/>
  <c r="R862"/>
  <c r="P862"/>
  <c r="BI860"/>
  <c r="BH860"/>
  <c r="BG860"/>
  <c r="BF860"/>
  <c r="T860"/>
  <c r="R860"/>
  <c r="P860"/>
  <c r="BI854"/>
  <c r="BH854"/>
  <c r="BG854"/>
  <c r="BF854"/>
  <c r="T854"/>
  <c r="R854"/>
  <c r="P854"/>
  <c r="BI852"/>
  <c r="BH852"/>
  <c r="BG852"/>
  <c r="BF852"/>
  <c r="T852"/>
  <c r="R852"/>
  <c r="P852"/>
  <c r="BI847"/>
  <c r="BH847"/>
  <c r="BG847"/>
  <c r="BF847"/>
  <c r="T847"/>
  <c r="R847"/>
  <c r="P847"/>
  <c r="BI844"/>
  <c r="BH844"/>
  <c r="BG844"/>
  <c r="BF844"/>
  <c r="T844"/>
  <c r="R844"/>
  <c r="P844"/>
  <c r="BI840"/>
  <c r="BH840"/>
  <c r="BG840"/>
  <c r="BF840"/>
  <c r="T840"/>
  <c r="R840"/>
  <c r="P840"/>
  <c r="BI838"/>
  <c r="BH838"/>
  <c r="BG838"/>
  <c r="BF838"/>
  <c r="T838"/>
  <c r="R838"/>
  <c r="P838"/>
  <c r="BI833"/>
  <c r="BH833"/>
  <c r="BG833"/>
  <c r="BF833"/>
  <c r="T833"/>
  <c r="R833"/>
  <c r="P833"/>
  <c r="BI831"/>
  <c r="BH831"/>
  <c r="BG831"/>
  <c r="BF831"/>
  <c r="T831"/>
  <c r="R831"/>
  <c r="P831"/>
  <c r="BI826"/>
  <c r="BH826"/>
  <c r="BG826"/>
  <c r="BF826"/>
  <c r="T826"/>
  <c r="R826"/>
  <c r="P826"/>
  <c r="BI824"/>
  <c r="BH824"/>
  <c r="BG824"/>
  <c r="BF824"/>
  <c r="T824"/>
  <c r="R824"/>
  <c r="P824"/>
  <c r="BI819"/>
  <c r="BH819"/>
  <c r="BG819"/>
  <c r="BF819"/>
  <c r="T819"/>
  <c r="R819"/>
  <c r="P819"/>
  <c r="BI817"/>
  <c r="BH817"/>
  <c r="BG817"/>
  <c r="BF817"/>
  <c r="T817"/>
  <c r="R817"/>
  <c r="P817"/>
  <c r="BI812"/>
  <c r="BH812"/>
  <c r="BG812"/>
  <c r="BF812"/>
  <c r="T812"/>
  <c r="R812"/>
  <c r="P812"/>
  <c r="BI810"/>
  <c r="BH810"/>
  <c r="BG810"/>
  <c r="BF810"/>
  <c r="T810"/>
  <c r="R810"/>
  <c r="P810"/>
  <c r="BI805"/>
  <c r="BH805"/>
  <c r="BG805"/>
  <c r="BF805"/>
  <c r="T805"/>
  <c r="R805"/>
  <c r="P805"/>
  <c r="BI803"/>
  <c r="BH803"/>
  <c r="BG803"/>
  <c r="BF803"/>
  <c r="T803"/>
  <c r="R803"/>
  <c r="P803"/>
  <c r="BI798"/>
  <c r="BH798"/>
  <c r="BG798"/>
  <c r="BF798"/>
  <c r="T798"/>
  <c r="R798"/>
  <c r="P798"/>
  <c r="BI794"/>
  <c r="BH794"/>
  <c r="BG794"/>
  <c r="BF794"/>
  <c r="T794"/>
  <c r="T793"/>
  <c r="R794"/>
  <c r="R793"/>
  <c r="P794"/>
  <c r="P793"/>
  <c r="BI791"/>
  <c r="BH791"/>
  <c r="BG791"/>
  <c r="BF791"/>
  <c r="T791"/>
  <c r="R791"/>
  <c r="P791"/>
  <c r="BI788"/>
  <c r="BH788"/>
  <c r="BG788"/>
  <c r="BF788"/>
  <c r="T788"/>
  <c r="R788"/>
  <c r="P788"/>
  <c r="BI786"/>
  <c r="BH786"/>
  <c r="BG786"/>
  <c r="BF786"/>
  <c r="T786"/>
  <c r="R786"/>
  <c r="P786"/>
  <c r="BI784"/>
  <c r="BH784"/>
  <c r="BG784"/>
  <c r="BF784"/>
  <c r="T784"/>
  <c r="R784"/>
  <c r="P784"/>
  <c r="BI781"/>
  <c r="BH781"/>
  <c r="BG781"/>
  <c r="BF781"/>
  <c r="T781"/>
  <c r="R781"/>
  <c r="P781"/>
  <c r="BI772"/>
  <c r="BH772"/>
  <c r="BG772"/>
  <c r="BF772"/>
  <c r="T772"/>
  <c r="R772"/>
  <c r="P772"/>
  <c r="BI762"/>
  <c r="BH762"/>
  <c r="BG762"/>
  <c r="BF762"/>
  <c r="T762"/>
  <c r="R762"/>
  <c r="P762"/>
  <c r="BI748"/>
  <c r="BH748"/>
  <c r="BG748"/>
  <c r="BF748"/>
  <c r="T748"/>
  <c r="R748"/>
  <c r="P748"/>
  <c r="BI734"/>
  <c r="BH734"/>
  <c r="BG734"/>
  <c r="BF734"/>
  <c r="T734"/>
  <c r="R734"/>
  <c r="P734"/>
  <c r="BI723"/>
  <c r="BH723"/>
  <c r="BG723"/>
  <c r="BF723"/>
  <c r="T723"/>
  <c r="R723"/>
  <c r="P723"/>
  <c r="BI718"/>
  <c r="BH718"/>
  <c r="BG718"/>
  <c r="BF718"/>
  <c r="T718"/>
  <c r="R718"/>
  <c r="P718"/>
  <c r="BI713"/>
  <c r="BH713"/>
  <c r="BG713"/>
  <c r="BF713"/>
  <c r="T713"/>
  <c r="R713"/>
  <c r="P713"/>
  <c r="BI703"/>
  <c r="BH703"/>
  <c r="BG703"/>
  <c r="BF703"/>
  <c r="T703"/>
  <c r="R703"/>
  <c r="P703"/>
  <c r="BI699"/>
  <c r="BH699"/>
  <c r="BG699"/>
  <c r="BF699"/>
  <c r="T699"/>
  <c r="R699"/>
  <c r="P699"/>
  <c r="BI692"/>
  <c r="BH692"/>
  <c r="BG692"/>
  <c r="BF692"/>
  <c r="T692"/>
  <c r="R692"/>
  <c r="P692"/>
  <c r="BI681"/>
  <c r="BH681"/>
  <c r="BG681"/>
  <c r="BF681"/>
  <c r="T681"/>
  <c r="R681"/>
  <c r="P681"/>
  <c r="BI676"/>
  <c r="BH676"/>
  <c r="BG676"/>
  <c r="BF676"/>
  <c r="T676"/>
  <c r="R676"/>
  <c r="P676"/>
  <c r="BI674"/>
  <c r="BH674"/>
  <c r="BG674"/>
  <c r="BF674"/>
  <c r="T674"/>
  <c r="R674"/>
  <c r="P674"/>
  <c r="BI669"/>
  <c r="BH669"/>
  <c r="BG669"/>
  <c r="BF669"/>
  <c r="T669"/>
  <c r="R669"/>
  <c r="P669"/>
  <c r="BI663"/>
  <c r="BH663"/>
  <c r="BG663"/>
  <c r="BF663"/>
  <c r="T663"/>
  <c r="R663"/>
  <c r="P663"/>
  <c r="BI649"/>
  <c r="BH649"/>
  <c r="BG649"/>
  <c r="BF649"/>
  <c r="T649"/>
  <c r="R649"/>
  <c r="P649"/>
  <c r="BI644"/>
  <c r="BH644"/>
  <c r="BG644"/>
  <c r="BF644"/>
  <c r="T644"/>
  <c r="R644"/>
  <c r="P644"/>
  <c r="BI639"/>
  <c r="BH639"/>
  <c r="BG639"/>
  <c r="BF639"/>
  <c r="T639"/>
  <c r="R639"/>
  <c r="P639"/>
  <c r="BI626"/>
  <c r="BH626"/>
  <c r="BG626"/>
  <c r="BF626"/>
  <c r="T626"/>
  <c r="R626"/>
  <c r="P626"/>
  <c r="BI621"/>
  <c r="BH621"/>
  <c r="BG621"/>
  <c r="BF621"/>
  <c r="T621"/>
  <c r="R621"/>
  <c r="P621"/>
  <c r="BI613"/>
  <c r="BH613"/>
  <c r="BG613"/>
  <c r="BF613"/>
  <c r="T613"/>
  <c r="R613"/>
  <c r="P613"/>
  <c r="BI608"/>
  <c r="BH608"/>
  <c r="BG608"/>
  <c r="BF608"/>
  <c r="T608"/>
  <c r="R608"/>
  <c r="P608"/>
  <c r="BI607"/>
  <c r="BH607"/>
  <c r="BG607"/>
  <c r="BF607"/>
  <c r="T607"/>
  <c r="R607"/>
  <c r="P607"/>
  <c r="BI598"/>
  <c r="BH598"/>
  <c r="BG598"/>
  <c r="BF598"/>
  <c r="T598"/>
  <c r="R598"/>
  <c r="P598"/>
  <c r="BI589"/>
  <c r="BH589"/>
  <c r="BG589"/>
  <c r="BF589"/>
  <c r="T589"/>
  <c r="R589"/>
  <c r="P589"/>
  <c r="BI585"/>
  <c r="BH585"/>
  <c r="BG585"/>
  <c r="BF585"/>
  <c r="T585"/>
  <c r="R585"/>
  <c r="P585"/>
  <c r="BI579"/>
  <c r="BH579"/>
  <c r="BG579"/>
  <c r="BF579"/>
  <c r="T579"/>
  <c r="T578"/>
  <c r="R579"/>
  <c r="R578"/>
  <c r="P579"/>
  <c r="P578"/>
  <c r="BI575"/>
  <c r="BH575"/>
  <c r="BG575"/>
  <c r="BF575"/>
  <c r="T575"/>
  <c r="R575"/>
  <c r="P575"/>
  <c r="BI569"/>
  <c r="BH569"/>
  <c r="BG569"/>
  <c r="BF569"/>
  <c r="T569"/>
  <c r="R569"/>
  <c r="P569"/>
  <c r="BI566"/>
  <c r="BH566"/>
  <c r="BG566"/>
  <c r="BF566"/>
  <c r="T566"/>
  <c r="R566"/>
  <c r="P566"/>
  <c r="BI564"/>
  <c r="BH564"/>
  <c r="BG564"/>
  <c r="BF564"/>
  <c r="T564"/>
  <c r="R564"/>
  <c r="P564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51"/>
  <c r="BH551"/>
  <c r="BG551"/>
  <c r="BF551"/>
  <c r="T551"/>
  <c r="R551"/>
  <c r="P551"/>
  <c r="BI542"/>
  <c r="BH542"/>
  <c r="BG542"/>
  <c r="BF542"/>
  <c r="T542"/>
  <c r="R542"/>
  <c r="P542"/>
  <c r="BI535"/>
  <c r="BH535"/>
  <c r="BG535"/>
  <c r="BF535"/>
  <c r="T535"/>
  <c r="R535"/>
  <c r="P535"/>
  <c r="BI527"/>
  <c r="BH527"/>
  <c r="BG527"/>
  <c r="BF527"/>
  <c r="T527"/>
  <c r="R527"/>
  <c r="P527"/>
  <c r="BI523"/>
  <c r="BH523"/>
  <c r="BG523"/>
  <c r="BF523"/>
  <c r="T523"/>
  <c r="R523"/>
  <c r="P523"/>
  <c r="BI517"/>
  <c r="BH517"/>
  <c r="BG517"/>
  <c r="BF517"/>
  <c r="T517"/>
  <c r="R517"/>
  <c r="P517"/>
  <c r="BI515"/>
  <c r="BH515"/>
  <c r="BG515"/>
  <c r="BF515"/>
  <c r="T515"/>
  <c r="R515"/>
  <c r="P515"/>
  <c r="BI509"/>
  <c r="BH509"/>
  <c r="BG509"/>
  <c r="BF509"/>
  <c r="T509"/>
  <c r="R509"/>
  <c r="P509"/>
  <c r="BI507"/>
  <c r="BH507"/>
  <c r="BG507"/>
  <c r="BF507"/>
  <c r="T507"/>
  <c r="R507"/>
  <c r="P507"/>
  <c r="BI503"/>
  <c r="BH503"/>
  <c r="BG503"/>
  <c r="BF503"/>
  <c r="T503"/>
  <c r="R503"/>
  <c r="P503"/>
  <c r="BI501"/>
  <c r="BH501"/>
  <c r="BG501"/>
  <c r="BF501"/>
  <c r="T501"/>
  <c r="R501"/>
  <c r="P501"/>
  <c r="BI499"/>
  <c r="BH499"/>
  <c r="BG499"/>
  <c r="BF499"/>
  <c r="T499"/>
  <c r="R499"/>
  <c r="P499"/>
  <c r="BI493"/>
  <c r="BH493"/>
  <c r="BG493"/>
  <c r="BF493"/>
  <c r="T493"/>
  <c r="R493"/>
  <c r="P493"/>
  <c r="BI487"/>
  <c r="BH487"/>
  <c r="BG487"/>
  <c r="BF487"/>
  <c r="T487"/>
  <c r="R487"/>
  <c r="P487"/>
  <c r="BI485"/>
  <c r="BH485"/>
  <c r="BG485"/>
  <c r="BF485"/>
  <c r="T485"/>
  <c r="R485"/>
  <c r="P485"/>
  <c r="BI471"/>
  <c r="BH471"/>
  <c r="BG471"/>
  <c r="BF471"/>
  <c r="T471"/>
  <c r="R471"/>
  <c r="P471"/>
  <c r="BI465"/>
  <c r="BH465"/>
  <c r="BG465"/>
  <c r="BF465"/>
  <c r="T465"/>
  <c r="R465"/>
  <c r="P465"/>
  <c r="BI453"/>
  <c r="BH453"/>
  <c r="BG453"/>
  <c r="BF453"/>
  <c r="T453"/>
  <c r="R453"/>
  <c r="P453"/>
  <c r="BI445"/>
  <c r="BH445"/>
  <c r="BG445"/>
  <c r="BF445"/>
  <c r="T445"/>
  <c r="R445"/>
  <c r="P445"/>
  <c r="BI427"/>
  <c r="BH427"/>
  <c r="BG427"/>
  <c r="BF427"/>
  <c r="T427"/>
  <c r="R427"/>
  <c r="P427"/>
  <c r="BI399"/>
  <c r="BH399"/>
  <c r="BG399"/>
  <c r="BF399"/>
  <c r="T399"/>
  <c r="R399"/>
  <c r="P399"/>
  <c r="BI394"/>
  <c r="BH394"/>
  <c r="BG394"/>
  <c r="BF394"/>
  <c r="T394"/>
  <c r="R394"/>
  <c r="P394"/>
  <c r="BI385"/>
  <c r="BH385"/>
  <c r="BG385"/>
  <c r="BF385"/>
  <c r="T385"/>
  <c r="R385"/>
  <c r="P385"/>
  <c r="BI383"/>
  <c r="BH383"/>
  <c r="BG383"/>
  <c r="BF383"/>
  <c r="T383"/>
  <c r="R383"/>
  <c r="P383"/>
  <c r="BI376"/>
  <c r="BH376"/>
  <c r="BG376"/>
  <c r="BF376"/>
  <c r="T376"/>
  <c r="R376"/>
  <c r="P376"/>
  <c r="BI371"/>
  <c r="BH371"/>
  <c r="BG371"/>
  <c r="BF371"/>
  <c r="T371"/>
  <c r="R371"/>
  <c r="P371"/>
  <c r="BI365"/>
  <c r="BH365"/>
  <c r="BG365"/>
  <c r="BF365"/>
  <c r="T365"/>
  <c r="R365"/>
  <c r="P365"/>
  <c r="BI359"/>
  <c r="BH359"/>
  <c r="BG359"/>
  <c r="BF359"/>
  <c r="T359"/>
  <c r="R359"/>
  <c r="P359"/>
  <c r="BI353"/>
  <c r="BH353"/>
  <c r="BG353"/>
  <c r="BF353"/>
  <c r="T353"/>
  <c r="R353"/>
  <c r="P353"/>
  <c r="BI347"/>
  <c r="BH347"/>
  <c r="BG347"/>
  <c r="BF347"/>
  <c r="T347"/>
  <c r="R347"/>
  <c r="P347"/>
  <c r="BI341"/>
  <c r="BH341"/>
  <c r="BG341"/>
  <c r="BF341"/>
  <c r="T341"/>
  <c r="R341"/>
  <c r="P341"/>
  <c r="BI326"/>
  <c r="BH326"/>
  <c r="BG326"/>
  <c r="BF326"/>
  <c r="T326"/>
  <c r="R326"/>
  <c r="P326"/>
  <c r="BI321"/>
  <c r="BH321"/>
  <c r="BG321"/>
  <c r="BF321"/>
  <c r="T321"/>
  <c r="R321"/>
  <c r="P321"/>
  <c r="BI319"/>
  <c r="BH319"/>
  <c r="BG319"/>
  <c r="BF319"/>
  <c r="T319"/>
  <c r="R319"/>
  <c r="P319"/>
  <c r="BI314"/>
  <c r="BH314"/>
  <c r="BG314"/>
  <c r="BF314"/>
  <c r="T314"/>
  <c r="R314"/>
  <c r="P314"/>
  <c r="BI309"/>
  <c r="BH309"/>
  <c r="BG309"/>
  <c r="BF309"/>
  <c r="T309"/>
  <c r="R309"/>
  <c r="P309"/>
  <c r="BI304"/>
  <c r="BH304"/>
  <c r="BG304"/>
  <c r="BF304"/>
  <c r="T304"/>
  <c r="R304"/>
  <c r="P304"/>
  <c r="BI296"/>
  <c r="BH296"/>
  <c r="BG296"/>
  <c r="BF296"/>
  <c r="T296"/>
  <c r="R296"/>
  <c r="P296"/>
  <c r="BI291"/>
  <c r="BH291"/>
  <c r="BG291"/>
  <c r="BF291"/>
  <c r="T291"/>
  <c r="R291"/>
  <c r="P291"/>
  <c r="BI288"/>
  <c r="BH288"/>
  <c r="BG288"/>
  <c r="BF288"/>
  <c r="T288"/>
  <c r="R288"/>
  <c r="P288"/>
  <c r="BI287"/>
  <c r="BH287"/>
  <c r="BG287"/>
  <c r="BF287"/>
  <c r="T287"/>
  <c r="R287"/>
  <c r="P287"/>
  <c r="BI283"/>
  <c r="BH283"/>
  <c r="BG283"/>
  <c r="BF283"/>
  <c r="T283"/>
  <c r="R283"/>
  <c r="P283"/>
  <c r="BI281"/>
  <c r="BH281"/>
  <c r="BG281"/>
  <c r="BF281"/>
  <c r="T281"/>
  <c r="R281"/>
  <c r="P281"/>
  <c r="BI276"/>
  <c r="BH276"/>
  <c r="BG276"/>
  <c r="BF276"/>
  <c r="T276"/>
  <c r="R276"/>
  <c r="P276"/>
  <c r="BI272"/>
  <c r="BH272"/>
  <c r="BG272"/>
  <c r="BF272"/>
  <c r="T272"/>
  <c r="R272"/>
  <c r="P272"/>
  <c r="BI267"/>
  <c r="BH267"/>
  <c r="BG267"/>
  <c r="BF267"/>
  <c r="T267"/>
  <c r="R267"/>
  <c r="P267"/>
  <c r="BI260"/>
  <c r="BH260"/>
  <c r="BG260"/>
  <c r="BF260"/>
  <c r="T260"/>
  <c r="R260"/>
  <c r="P260"/>
  <c r="BI255"/>
  <c r="BH255"/>
  <c r="BG255"/>
  <c r="BF255"/>
  <c r="T255"/>
  <c r="R255"/>
  <c r="P255"/>
  <c r="BI243"/>
  <c r="BH243"/>
  <c r="BG243"/>
  <c r="BF243"/>
  <c r="T243"/>
  <c r="R243"/>
  <c r="P243"/>
  <c r="BI233"/>
  <c r="BH233"/>
  <c r="BG233"/>
  <c r="BF233"/>
  <c r="T233"/>
  <c r="R233"/>
  <c r="P233"/>
  <c r="BI231"/>
  <c r="BH231"/>
  <c r="BG231"/>
  <c r="BF231"/>
  <c r="T231"/>
  <c r="R231"/>
  <c r="P231"/>
  <c r="BI225"/>
  <c r="BH225"/>
  <c r="BG225"/>
  <c r="BF225"/>
  <c r="T225"/>
  <c r="R225"/>
  <c r="P225"/>
  <c r="BI215"/>
  <c r="BH215"/>
  <c r="BG215"/>
  <c r="BF215"/>
  <c r="T215"/>
  <c r="R215"/>
  <c r="P215"/>
  <c r="BI200"/>
  <c r="BH200"/>
  <c r="BG200"/>
  <c r="BF200"/>
  <c r="T200"/>
  <c r="R200"/>
  <c r="P200"/>
  <c r="BI188"/>
  <c r="BH188"/>
  <c r="BG188"/>
  <c r="BF188"/>
  <c r="T188"/>
  <c r="R188"/>
  <c r="P188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2"/>
  <c r="BH152"/>
  <c r="BG152"/>
  <c r="BF152"/>
  <c r="T152"/>
  <c r="R152"/>
  <c r="P152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5"/>
  <c r="BH125"/>
  <c r="BG125"/>
  <c r="BF125"/>
  <c r="T125"/>
  <c r="R125"/>
  <c r="P125"/>
  <c r="BI115"/>
  <c r="BH115"/>
  <c r="BG115"/>
  <c r="BF115"/>
  <c r="T115"/>
  <c r="R115"/>
  <c r="P115"/>
  <c r="J109"/>
  <c r="J108"/>
  <c r="F108"/>
  <c r="F106"/>
  <c r="E104"/>
  <c r="J59"/>
  <c r="J58"/>
  <c r="F58"/>
  <c r="F56"/>
  <c r="E54"/>
  <c r="J20"/>
  <c r="E20"/>
  <c r="F109"/>
  <c r="J19"/>
  <c r="J14"/>
  <c r="J56"/>
  <c r="E7"/>
  <c r="E50"/>
  <c i="4" r="J39"/>
  <c r="J38"/>
  <c i="1" r="AY58"/>
  <c i="4" r="J37"/>
  <c i="1" r="AX58"/>
  <c i="4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49"/>
  <c r="BH149"/>
  <c r="BG149"/>
  <c r="BF149"/>
  <c r="T149"/>
  <c r="R149"/>
  <c r="P149"/>
  <c r="BI147"/>
  <c r="BH147"/>
  <c r="BG147"/>
  <c r="BF147"/>
  <c r="T147"/>
  <c r="R147"/>
  <c r="P147"/>
  <c r="BI142"/>
  <c r="BH142"/>
  <c r="BG142"/>
  <c r="BF142"/>
  <c r="T142"/>
  <c r="R142"/>
  <c r="P142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4"/>
  <c r="BH114"/>
  <c r="BG114"/>
  <c r="BF114"/>
  <c r="T114"/>
  <c r="R114"/>
  <c r="P114"/>
  <c r="BI105"/>
  <c r="BH105"/>
  <c r="BG105"/>
  <c r="BF105"/>
  <c r="T105"/>
  <c r="R105"/>
  <c r="P105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59"/>
  <c r="J19"/>
  <c r="J14"/>
  <c r="J87"/>
  <c r="E7"/>
  <c r="E81"/>
  <c i="3" r="J39"/>
  <c r="J38"/>
  <c i="1" r="AY57"/>
  <c i="3" r="J37"/>
  <c i="1" r="AX57"/>
  <c i="3"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6"/>
  <c r="BH216"/>
  <c r="BG216"/>
  <c r="BF216"/>
  <c r="T216"/>
  <c r="R216"/>
  <c r="P216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3"/>
  <c r="BH203"/>
  <c r="BG203"/>
  <c r="BF203"/>
  <c r="T203"/>
  <c r="R203"/>
  <c r="P203"/>
  <c r="BI197"/>
  <c r="BH197"/>
  <c r="BG197"/>
  <c r="BF197"/>
  <c r="T197"/>
  <c r="R197"/>
  <c r="P197"/>
  <c r="BI195"/>
  <c r="BH195"/>
  <c r="BG195"/>
  <c r="BF195"/>
  <c r="T195"/>
  <c r="R195"/>
  <c r="P195"/>
  <c r="BI190"/>
  <c r="BH190"/>
  <c r="BG190"/>
  <c r="BF190"/>
  <c r="T190"/>
  <c r="R190"/>
  <c r="P190"/>
  <c r="BI182"/>
  <c r="BH182"/>
  <c r="BG182"/>
  <c r="BF182"/>
  <c r="T182"/>
  <c r="R182"/>
  <c r="P182"/>
  <c r="BI178"/>
  <c r="BH178"/>
  <c r="BG178"/>
  <c r="BF178"/>
  <c r="T178"/>
  <c r="T177"/>
  <c r="R178"/>
  <c r="R177"/>
  <c r="P178"/>
  <c r="P177"/>
  <c r="BI174"/>
  <c r="BH174"/>
  <c r="BG174"/>
  <c r="BF174"/>
  <c r="T174"/>
  <c r="T173"/>
  <c r="R174"/>
  <c r="R173"/>
  <c r="P174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56"/>
  <c r="BH156"/>
  <c r="BG156"/>
  <c r="BF156"/>
  <c r="T156"/>
  <c r="T155"/>
  <c r="R156"/>
  <c r="R155"/>
  <c r="P156"/>
  <c r="P15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5"/>
  <c r="BH125"/>
  <c r="BG125"/>
  <c r="BF125"/>
  <c r="T125"/>
  <c r="T124"/>
  <c r="R125"/>
  <c r="R124"/>
  <c r="P125"/>
  <c r="P124"/>
  <c r="BI119"/>
  <c r="BH119"/>
  <c r="BG119"/>
  <c r="BF119"/>
  <c r="T119"/>
  <c r="R119"/>
  <c r="P119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0"/>
  <c r="BH100"/>
  <c r="BG100"/>
  <c r="BF100"/>
  <c r="T100"/>
  <c r="R100"/>
  <c r="P100"/>
  <c r="J94"/>
  <c r="J93"/>
  <c r="F93"/>
  <c r="F91"/>
  <c r="E89"/>
  <c r="J59"/>
  <c r="J58"/>
  <c r="F58"/>
  <c r="F56"/>
  <c r="E54"/>
  <c r="J20"/>
  <c r="E20"/>
  <c r="F94"/>
  <c r="J19"/>
  <c r="J14"/>
  <c r="J91"/>
  <c r="E7"/>
  <c r="E85"/>
  <c i="2" r="J39"/>
  <c r="J38"/>
  <c i="1" r="AY56"/>
  <c i="2" r="J37"/>
  <c i="1" r="AX56"/>
  <c i="2" r="BI603"/>
  <c r="BH603"/>
  <c r="BG603"/>
  <c r="BF603"/>
  <c r="T603"/>
  <c r="T602"/>
  <c r="T601"/>
  <c r="R603"/>
  <c r="R602"/>
  <c r="R601"/>
  <c r="P603"/>
  <c r="P602"/>
  <c r="P601"/>
  <c r="BI589"/>
  <c r="BH589"/>
  <c r="BG589"/>
  <c r="BF589"/>
  <c r="T589"/>
  <c r="R589"/>
  <c r="P589"/>
  <c r="BI587"/>
  <c r="BH587"/>
  <c r="BG587"/>
  <c r="BF587"/>
  <c r="T587"/>
  <c r="R587"/>
  <c r="P587"/>
  <c r="BI575"/>
  <c r="BH575"/>
  <c r="BG575"/>
  <c r="BF575"/>
  <c r="T575"/>
  <c r="R575"/>
  <c r="P575"/>
  <c r="BI573"/>
  <c r="BH573"/>
  <c r="BG573"/>
  <c r="BF573"/>
  <c r="T573"/>
  <c r="R573"/>
  <c r="P573"/>
  <c r="BI557"/>
  <c r="BH557"/>
  <c r="BG557"/>
  <c r="BF557"/>
  <c r="T557"/>
  <c r="R557"/>
  <c r="P557"/>
  <c r="BI555"/>
  <c r="BH555"/>
  <c r="BG555"/>
  <c r="BF555"/>
  <c r="T555"/>
  <c r="R555"/>
  <c r="P555"/>
  <c r="BI552"/>
  <c r="BH552"/>
  <c r="BG552"/>
  <c r="BF552"/>
  <c r="T552"/>
  <c r="R552"/>
  <c r="P552"/>
  <c r="BI546"/>
  <c r="BH546"/>
  <c r="BG546"/>
  <c r="BF546"/>
  <c r="T546"/>
  <c r="R546"/>
  <c r="P546"/>
  <c r="BI539"/>
  <c r="BH539"/>
  <c r="BG539"/>
  <c r="BF539"/>
  <c r="T539"/>
  <c r="R539"/>
  <c r="P539"/>
  <c r="BI533"/>
  <c r="BH533"/>
  <c r="BG533"/>
  <c r="BF533"/>
  <c r="T533"/>
  <c r="R533"/>
  <c r="P533"/>
  <c r="BI525"/>
  <c r="BH525"/>
  <c r="BG525"/>
  <c r="BF525"/>
  <c r="T525"/>
  <c r="R525"/>
  <c r="P525"/>
  <c r="BI523"/>
  <c r="BH523"/>
  <c r="BG523"/>
  <c r="BF523"/>
  <c r="T523"/>
  <c r="R523"/>
  <c r="P523"/>
  <c r="BI521"/>
  <c r="BH521"/>
  <c r="BG521"/>
  <c r="BF521"/>
  <c r="T521"/>
  <c r="R521"/>
  <c r="P521"/>
  <c r="BI519"/>
  <c r="BH519"/>
  <c r="BG519"/>
  <c r="BF519"/>
  <c r="T519"/>
  <c r="R519"/>
  <c r="P519"/>
  <c r="BI517"/>
  <c r="BH517"/>
  <c r="BG517"/>
  <c r="BF517"/>
  <c r="T517"/>
  <c r="R517"/>
  <c r="P517"/>
  <c r="BI515"/>
  <c r="BH515"/>
  <c r="BG515"/>
  <c r="BF515"/>
  <c r="T515"/>
  <c r="R515"/>
  <c r="P515"/>
  <c r="BI512"/>
  <c r="BH512"/>
  <c r="BG512"/>
  <c r="BF512"/>
  <c r="T512"/>
  <c r="R512"/>
  <c r="P512"/>
  <c r="BI510"/>
  <c r="BH510"/>
  <c r="BG510"/>
  <c r="BF510"/>
  <c r="T510"/>
  <c r="R510"/>
  <c r="P510"/>
  <c r="BI505"/>
  <c r="BH505"/>
  <c r="BG505"/>
  <c r="BF505"/>
  <c r="T505"/>
  <c r="R505"/>
  <c r="P505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7"/>
  <c r="BH487"/>
  <c r="BG487"/>
  <c r="BF487"/>
  <c r="T487"/>
  <c r="R487"/>
  <c r="P487"/>
  <c r="BI485"/>
  <c r="BH485"/>
  <c r="BG485"/>
  <c r="BF485"/>
  <c r="T485"/>
  <c r="R485"/>
  <c r="P485"/>
  <c r="BI480"/>
  <c r="BH480"/>
  <c r="BG480"/>
  <c r="BF480"/>
  <c r="T480"/>
  <c r="R480"/>
  <c r="P480"/>
  <c r="BI478"/>
  <c r="BH478"/>
  <c r="BG478"/>
  <c r="BF478"/>
  <c r="T478"/>
  <c r="R478"/>
  <c r="P478"/>
  <c r="BI473"/>
  <c r="BH473"/>
  <c r="BG473"/>
  <c r="BF473"/>
  <c r="T473"/>
  <c r="R473"/>
  <c r="P473"/>
  <c r="BI471"/>
  <c r="BH471"/>
  <c r="BG471"/>
  <c r="BF471"/>
  <c r="T471"/>
  <c r="R471"/>
  <c r="P471"/>
  <c r="BI466"/>
  <c r="BH466"/>
  <c r="BG466"/>
  <c r="BF466"/>
  <c r="T466"/>
  <c r="R466"/>
  <c r="P466"/>
  <c r="BI462"/>
  <c r="BH462"/>
  <c r="BG462"/>
  <c r="BF462"/>
  <c r="T462"/>
  <c r="R462"/>
  <c r="P462"/>
  <c r="BI459"/>
  <c r="BH459"/>
  <c r="BG459"/>
  <c r="BF459"/>
  <c r="T459"/>
  <c r="R459"/>
  <c r="P459"/>
  <c r="BI455"/>
  <c r="BH455"/>
  <c r="BG455"/>
  <c r="BF455"/>
  <c r="T455"/>
  <c r="R455"/>
  <c r="P455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7"/>
  <c r="BH437"/>
  <c r="BG437"/>
  <c r="BF437"/>
  <c r="T437"/>
  <c r="R437"/>
  <c r="P437"/>
  <c r="BI428"/>
  <c r="BH428"/>
  <c r="BG428"/>
  <c r="BF428"/>
  <c r="T428"/>
  <c r="R428"/>
  <c r="P428"/>
  <c r="BI425"/>
  <c r="BH425"/>
  <c r="BG425"/>
  <c r="BF425"/>
  <c r="T425"/>
  <c r="R425"/>
  <c r="P425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2"/>
  <c r="BH412"/>
  <c r="BG412"/>
  <c r="BF412"/>
  <c r="T412"/>
  <c r="T411"/>
  <c r="R412"/>
  <c r="R411"/>
  <c r="P412"/>
  <c r="P411"/>
  <c r="BI409"/>
  <c r="BH409"/>
  <c r="BG409"/>
  <c r="BF409"/>
  <c r="T409"/>
  <c r="R409"/>
  <c r="P409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392"/>
  <c r="BH392"/>
  <c r="BG392"/>
  <c r="BF392"/>
  <c r="T392"/>
  <c r="R392"/>
  <c r="P392"/>
  <c r="BI387"/>
  <c r="BH387"/>
  <c r="BG387"/>
  <c r="BF387"/>
  <c r="T387"/>
  <c r="R387"/>
  <c r="P387"/>
  <c r="BI382"/>
  <c r="BH382"/>
  <c r="BG382"/>
  <c r="BF382"/>
  <c r="T382"/>
  <c r="R382"/>
  <c r="P382"/>
  <c r="BI377"/>
  <c r="BH377"/>
  <c r="BG377"/>
  <c r="BF377"/>
  <c r="T377"/>
  <c r="R377"/>
  <c r="P377"/>
  <c r="BI366"/>
  <c r="BH366"/>
  <c r="BG366"/>
  <c r="BF366"/>
  <c r="T366"/>
  <c r="R366"/>
  <c r="P366"/>
  <c r="BI354"/>
  <c r="BH354"/>
  <c r="BG354"/>
  <c r="BF354"/>
  <c r="T354"/>
  <c r="R354"/>
  <c r="P354"/>
  <c r="BI349"/>
  <c r="BH349"/>
  <c r="BG349"/>
  <c r="BF349"/>
  <c r="T349"/>
  <c r="R349"/>
  <c r="P349"/>
  <c r="BI341"/>
  <c r="BH341"/>
  <c r="BG341"/>
  <c r="BF341"/>
  <c r="T341"/>
  <c r="R341"/>
  <c r="P341"/>
  <c r="BI334"/>
  <c r="BH334"/>
  <c r="BG334"/>
  <c r="BF334"/>
  <c r="T334"/>
  <c r="R334"/>
  <c r="P334"/>
  <c r="BI329"/>
  <c r="BH329"/>
  <c r="BG329"/>
  <c r="BF329"/>
  <c r="T329"/>
  <c r="R329"/>
  <c r="P329"/>
  <c r="BI324"/>
  <c r="BH324"/>
  <c r="BG324"/>
  <c r="BF324"/>
  <c r="T324"/>
  <c r="R324"/>
  <c r="P324"/>
  <c r="BI318"/>
  <c r="BH318"/>
  <c r="BG318"/>
  <c r="BF318"/>
  <c r="T318"/>
  <c r="R318"/>
  <c r="P318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6"/>
  <c r="BH296"/>
  <c r="BG296"/>
  <c r="BF296"/>
  <c r="T296"/>
  <c r="R296"/>
  <c r="P296"/>
  <c r="BI295"/>
  <c r="BH295"/>
  <c r="BG295"/>
  <c r="BF295"/>
  <c r="T295"/>
  <c r="R295"/>
  <c r="P295"/>
  <c r="BI290"/>
  <c r="BH290"/>
  <c r="BG290"/>
  <c r="BF290"/>
  <c r="T290"/>
  <c r="R290"/>
  <c r="P290"/>
  <c r="BI289"/>
  <c r="BH289"/>
  <c r="BG289"/>
  <c r="BF289"/>
  <c r="T289"/>
  <c r="R289"/>
  <c r="P289"/>
  <c r="BI284"/>
  <c r="BH284"/>
  <c r="BG284"/>
  <c r="BF284"/>
  <c r="T284"/>
  <c r="R284"/>
  <c r="P284"/>
  <c r="BI279"/>
  <c r="BH279"/>
  <c r="BG279"/>
  <c r="BF279"/>
  <c r="T279"/>
  <c r="T278"/>
  <c r="R279"/>
  <c r="R278"/>
  <c r="P279"/>
  <c r="P278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8"/>
  <c r="BH258"/>
  <c r="BG258"/>
  <c r="BF258"/>
  <c r="T258"/>
  <c r="R258"/>
  <c r="P258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31"/>
  <c r="BH231"/>
  <c r="BG231"/>
  <c r="BF231"/>
  <c r="T231"/>
  <c r="R231"/>
  <c r="P231"/>
  <c r="BI229"/>
  <c r="BH229"/>
  <c r="BG229"/>
  <c r="BF229"/>
  <c r="T229"/>
  <c r="R229"/>
  <c r="P229"/>
  <c r="BI224"/>
  <c r="BH224"/>
  <c r="BG224"/>
  <c r="BF224"/>
  <c r="T224"/>
  <c r="R224"/>
  <c r="P224"/>
  <c r="BI217"/>
  <c r="BH217"/>
  <c r="BG217"/>
  <c r="BF217"/>
  <c r="T217"/>
  <c r="R217"/>
  <c r="P217"/>
  <c r="BI212"/>
  <c r="BH212"/>
  <c r="BG212"/>
  <c r="BF212"/>
  <c r="T212"/>
  <c r="R212"/>
  <c r="P212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5"/>
  <c r="BH195"/>
  <c r="BG195"/>
  <c r="BF195"/>
  <c r="T195"/>
  <c r="R195"/>
  <c r="P195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63"/>
  <c r="BH163"/>
  <c r="BG163"/>
  <c r="BF163"/>
  <c r="T163"/>
  <c r="R163"/>
  <c r="P163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5"/>
  <c r="BH135"/>
  <c r="BG135"/>
  <c r="BF135"/>
  <c r="T135"/>
  <c r="R135"/>
  <c r="P135"/>
  <c r="BI130"/>
  <c r="BH130"/>
  <c r="BG130"/>
  <c r="BF130"/>
  <c r="T130"/>
  <c r="R130"/>
  <c r="P130"/>
  <c r="BI125"/>
  <c r="BH125"/>
  <c r="BG125"/>
  <c r="BF125"/>
  <c r="T125"/>
  <c r="R125"/>
  <c r="P125"/>
  <c r="BI121"/>
  <c r="BH121"/>
  <c r="BG121"/>
  <c r="BF121"/>
  <c r="T121"/>
  <c r="R121"/>
  <c r="P121"/>
  <c r="BI116"/>
  <c r="BH116"/>
  <c r="BG116"/>
  <c r="BF116"/>
  <c r="T116"/>
  <c r="R116"/>
  <c r="P116"/>
  <c r="BI111"/>
  <c r="BH111"/>
  <c r="BG111"/>
  <c r="BF111"/>
  <c r="T111"/>
  <c r="R111"/>
  <c r="P111"/>
  <c r="J105"/>
  <c r="J104"/>
  <c r="F104"/>
  <c r="F102"/>
  <c r="E100"/>
  <c r="J59"/>
  <c r="J58"/>
  <c r="F58"/>
  <c r="F56"/>
  <c r="E54"/>
  <c r="J20"/>
  <c r="E20"/>
  <c r="F105"/>
  <c r="J19"/>
  <c r="J14"/>
  <c r="J102"/>
  <c r="E7"/>
  <c r="E96"/>
  <c i="1" r="L50"/>
  <c r="AM50"/>
  <c r="AM49"/>
  <c r="L49"/>
  <c r="AM47"/>
  <c r="L47"/>
  <c r="L45"/>
  <c r="L44"/>
  <c i="2" r="BK517"/>
  <c r="J512"/>
  <c r="J505"/>
  <c r="J502"/>
  <c r="J494"/>
  <c r="BK487"/>
  <c r="BK480"/>
  <c r="J473"/>
  <c r="J466"/>
  <c r="J459"/>
  <c r="J451"/>
  <c r="J445"/>
  <c r="J439"/>
  <c r="J428"/>
  <c r="J422"/>
  <c r="J416"/>
  <c r="J409"/>
  <c r="J404"/>
  <c r="J392"/>
  <c r="J382"/>
  <c r="J354"/>
  <c r="J341"/>
  <c r="J329"/>
  <c r="J318"/>
  <c r="BK309"/>
  <c r="BK303"/>
  <c r="BK296"/>
  <c r="BK290"/>
  <c r="BK284"/>
  <c r="BK275"/>
  <c r="BK267"/>
  <c r="BK258"/>
  <c r="BK245"/>
  <c r="BK231"/>
  <c r="BK224"/>
  <c r="BK212"/>
  <c r="BK195"/>
  <c r="BK187"/>
  <c r="BK183"/>
  <c r="BK173"/>
  <c r="BK158"/>
  <c r="BK150"/>
  <c r="J146"/>
  <c r="J135"/>
  <c r="BK121"/>
  <c r="J116"/>
  <c i="3" r="J232"/>
  <c r="J230"/>
  <c r="BK197"/>
  <c r="BK190"/>
  <c r="J178"/>
  <c r="BK225"/>
  <c r="BK219"/>
  <c r="J212"/>
  <c r="J208"/>
  <c r="J203"/>
  <c r="BK182"/>
  <c r="BK171"/>
  <c r="BK166"/>
  <c r="BK156"/>
  <c r="BK136"/>
  <c r="BK125"/>
  <c r="BK115"/>
  <c r="BK105"/>
  <c i="4" r="BK176"/>
  <c r="BK160"/>
  <c r="J142"/>
  <c r="J124"/>
  <c r="J105"/>
  <c r="J172"/>
  <c r="J160"/>
  <c r="BK142"/>
  <c r="BK124"/>
  <c r="BK105"/>
  <c i="5" r="BK1629"/>
  <c r="BK1609"/>
  <c r="BK1600"/>
  <c r="BK1578"/>
  <c r="J1573"/>
  <c r="J1566"/>
  <c r="J1562"/>
  <c r="J1543"/>
  <c r="BK1517"/>
  <c r="J1513"/>
  <c r="J1509"/>
  <c r="BK1502"/>
  <c r="BK1493"/>
  <c r="BK1487"/>
  <c r="BK1480"/>
  <c r="BK1471"/>
  <c r="J1461"/>
  <c r="BK1438"/>
  <c r="BK1418"/>
  <c r="BK1398"/>
  <c r="BK1381"/>
  <c r="BK1372"/>
  <c r="BK1353"/>
  <c r="BK1341"/>
  <c r="J1329"/>
  <c r="BK1314"/>
  <c r="J1295"/>
  <c r="J1278"/>
  <c r="J1263"/>
  <c r="BK1248"/>
  <c r="J1228"/>
  <c r="J1192"/>
  <c r="J1168"/>
  <c r="BK1145"/>
  <c r="J1116"/>
  <c r="J1091"/>
  <c r="J1072"/>
  <c r="BK1059"/>
  <c r="BK1048"/>
  <c r="J1030"/>
  <c r="J1013"/>
  <c r="J1001"/>
  <c r="J986"/>
  <c r="BK969"/>
  <c r="BK953"/>
  <c r="J933"/>
  <c r="BK917"/>
  <c r="BK902"/>
  <c r="J883"/>
  <c r="J867"/>
  <c r="J852"/>
  <c r="J838"/>
  <c r="BK824"/>
  <c r="J810"/>
  <c r="BK794"/>
  <c r="J784"/>
  <c r="BK748"/>
  <c r="J713"/>
  <c r="J681"/>
  <c r="BK663"/>
  <c r="J626"/>
  <c r="J607"/>
  <c r="BK579"/>
  <c r="J564"/>
  <c r="J551"/>
  <c r="J523"/>
  <c r="BK507"/>
  <c r="BK493"/>
  <c r="BK465"/>
  <c r="J399"/>
  <c r="J376"/>
  <c r="J359"/>
  <c r="BK326"/>
  <c r="J309"/>
  <c r="BK288"/>
  <c r="BK276"/>
  <c r="BK255"/>
  <c r="BK231"/>
  <c r="BK188"/>
  <c r="J174"/>
  <c r="BK152"/>
  <c r="J134"/>
  <c r="J115"/>
  <c r="BK1562"/>
  <c r="J1517"/>
  <c r="BK1509"/>
  <c r="J1493"/>
  <c r="J1480"/>
  <c r="BK1465"/>
  <c r="J1450"/>
  <c r="BK1433"/>
  <c r="BK1413"/>
  <c r="BK1393"/>
  <c r="BK1375"/>
  <c r="BK1361"/>
  <c r="BK1345"/>
  <c r="J1338"/>
  <c r="J1319"/>
  <c r="J1302"/>
  <c r="BK1288"/>
  <c r="BK1271"/>
  <c r="J1256"/>
  <c r="J1234"/>
  <c r="BK1214"/>
  <c r="BK1182"/>
  <c r="BK1163"/>
  <c r="J1143"/>
  <c r="BK1103"/>
  <c r="BK1088"/>
  <c r="BK1068"/>
  <c r="BK1058"/>
  <c r="BK1046"/>
  <c r="J1027"/>
  <c r="BK1011"/>
  <c r="J995"/>
  <c r="J981"/>
  <c r="J966"/>
  <c r="BK951"/>
  <c r="BK931"/>
  <c r="J912"/>
  <c r="BK896"/>
  <c r="J881"/>
  <c r="BK862"/>
  <c r="BK847"/>
  <c r="J826"/>
  <c r="J812"/>
  <c r="BK805"/>
  <c r="J791"/>
  <c r="BK781"/>
  <c r="BK734"/>
  <c r="J703"/>
  <c r="BK676"/>
  <c r="J649"/>
  <c r="BK621"/>
  <c r="J598"/>
  <c r="J575"/>
  <c r="BK559"/>
  <c r="BK542"/>
  <c r="J517"/>
  <c r="J503"/>
  <c r="J487"/>
  <c r="J453"/>
  <c r="J427"/>
  <c r="J383"/>
  <c r="BK353"/>
  <c r="J326"/>
  <c r="BK309"/>
  <c r="J288"/>
  <c r="J276"/>
  <c r="J255"/>
  <c r="J225"/>
  <c r="BK182"/>
  <c r="BK167"/>
  <c r="J143"/>
  <c r="J132"/>
  <c i="6" r="J587"/>
  <c r="J569"/>
  <c r="BK554"/>
  <c r="J537"/>
  <c r="J518"/>
  <c r="J501"/>
  <c r="J488"/>
  <c r="BK475"/>
  <c r="BK465"/>
  <c r="BK451"/>
  <c r="BK440"/>
  <c r="J424"/>
  <c r="J404"/>
  <c r="BK393"/>
  <c r="BK383"/>
  <c r="BK366"/>
  <c r="BK356"/>
  <c r="J337"/>
  <c r="J319"/>
  <c r="J304"/>
  <c r="BK285"/>
  <c r="BK255"/>
  <c r="BK228"/>
  <c r="BK199"/>
  <c r="J179"/>
  <c r="J150"/>
  <c r="J136"/>
  <c r="J122"/>
  <c r="BK106"/>
  <c r="J585"/>
  <c r="J565"/>
  <c r="BK547"/>
  <c r="BK529"/>
  <c r="BK520"/>
  <c r="J508"/>
  <c r="BK493"/>
  <c r="BK478"/>
  <c r="J465"/>
  <c r="J456"/>
  <c r="J442"/>
  <c r="BK426"/>
  <c r="J412"/>
  <c r="BK397"/>
  <c r="BK385"/>
  <c r="J371"/>
  <c r="BK351"/>
  <c r="J333"/>
  <c r="BK314"/>
  <c r="J302"/>
  <c r="BK277"/>
  <c r="BK243"/>
  <c r="J223"/>
  <c r="J193"/>
  <c r="BK169"/>
  <c r="BK148"/>
  <c r="J131"/>
  <c r="BK120"/>
  <c i="7" r="BK590"/>
  <c r="BK577"/>
  <c r="BK557"/>
  <c r="J539"/>
  <c r="BK513"/>
  <c r="BK490"/>
  <c r="BK471"/>
  <c r="BK456"/>
  <c r="J434"/>
  <c r="J419"/>
  <c r="BK404"/>
  <c r="BK391"/>
  <c r="BK375"/>
  <c r="BK360"/>
  <c r="J344"/>
  <c r="J331"/>
  <c r="J298"/>
  <c r="J275"/>
  <c r="BK259"/>
  <c r="J241"/>
  <c r="J224"/>
  <c r="BK198"/>
  <c r="J174"/>
  <c r="J154"/>
  <c r="J136"/>
  <c r="BK117"/>
  <c r="J579"/>
  <c r="J565"/>
  <c r="BK552"/>
  <c r="BK531"/>
  <c r="BK505"/>
  <c r="BK492"/>
  <c r="BK476"/>
  <c r="J459"/>
  <c r="J443"/>
  <c r="BK425"/>
  <c r="J412"/>
  <c r="BK399"/>
  <c r="BK383"/>
  <c r="BK368"/>
  <c r="BK350"/>
  <c r="J340"/>
  <c r="BK310"/>
  <c r="BK282"/>
  <c r="J266"/>
  <c r="BK252"/>
  <c r="J231"/>
  <c r="J213"/>
  <c r="BK186"/>
  <c r="J166"/>
  <c r="BK143"/>
  <c r="BK129"/>
  <c r="BK105"/>
  <c i="8" r="J595"/>
  <c r="BK578"/>
  <c r="J574"/>
  <c r="BK569"/>
  <c r="J558"/>
  <c r="BK550"/>
  <c r="J543"/>
  <c r="J523"/>
  <c r="BK491"/>
  <c r="BK452"/>
  <c r="J436"/>
  <c r="J416"/>
  <c r="J392"/>
  <c r="J376"/>
  <c r="BK357"/>
  <c r="J341"/>
  <c r="J331"/>
  <c r="J319"/>
  <c r="J294"/>
  <c r="BK282"/>
  <c r="BK278"/>
  <c r="J262"/>
  <c r="BK245"/>
  <c r="J228"/>
  <c r="J215"/>
  <c r="J195"/>
  <c r="J173"/>
  <c r="BK155"/>
  <c r="J134"/>
  <c r="BK104"/>
  <c r="BK595"/>
  <c r="J578"/>
  <c r="J569"/>
  <c r="J550"/>
  <c r="J531"/>
  <c r="BK493"/>
  <c r="BK459"/>
  <c r="J440"/>
  <c r="J433"/>
  <c r="J410"/>
  <c r="BK390"/>
  <c r="BK374"/>
  <c r="J351"/>
  <c r="BK338"/>
  <c r="BK329"/>
  <c r="J317"/>
  <c r="BK294"/>
  <c r="J282"/>
  <c r="J276"/>
  <c r="BK260"/>
  <c r="J241"/>
  <c r="J225"/>
  <c r="BK210"/>
  <c r="BK190"/>
  <c r="J168"/>
  <c r="BK148"/>
  <c r="J129"/>
  <c r="J104"/>
  <c i="9" r="BK887"/>
  <c r="J883"/>
  <c r="BK872"/>
  <c r="J862"/>
  <c r="BK847"/>
  <c r="BK834"/>
  <c r="BK814"/>
  <c r="BK794"/>
  <c r="BK774"/>
  <c r="BK754"/>
  <c r="BK734"/>
  <c r="J719"/>
  <c r="BK706"/>
  <c r="J692"/>
  <c r="J683"/>
  <c r="BK668"/>
  <c r="J659"/>
  <c r="J644"/>
  <c r="BK625"/>
  <c r="BK610"/>
  <c r="BK593"/>
  <c r="BK581"/>
  <c r="J565"/>
  <c r="BK549"/>
  <c r="J530"/>
  <c r="J522"/>
  <c r="BK515"/>
  <c r="J510"/>
  <c r="J502"/>
  <c r="J492"/>
  <c r="J476"/>
  <c r="BK467"/>
  <c r="BK452"/>
  <c r="J443"/>
  <c r="J437"/>
  <c r="BK430"/>
  <c r="J416"/>
  <c r="J406"/>
  <c r="BK398"/>
  <c r="BK392"/>
  <c r="J388"/>
  <c r="BK376"/>
  <c r="J370"/>
  <c r="J356"/>
  <c r="J339"/>
  <c r="BK335"/>
  <c r="BK329"/>
  <c r="J315"/>
  <c r="BK304"/>
  <c r="BK288"/>
  <c r="J270"/>
  <c r="J252"/>
  <c r="J244"/>
  <c r="BK226"/>
  <c r="J212"/>
  <c r="J205"/>
  <c r="BK191"/>
  <c r="J185"/>
  <c r="BK177"/>
  <c r="J166"/>
  <c r="J158"/>
  <c r="J151"/>
  <c r="J136"/>
  <c r="BK122"/>
  <c r="BK112"/>
  <c r="BK933"/>
  <c r="BK915"/>
  <c r="BK913"/>
  <c r="BK911"/>
  <c r="BK909"/>
  <c r="BK903"/>
  <c r="J898"/>
  <c r="J887"/>
  <c r="BK883"/>
  <c r="BK879"/>
  <c r="J872"/>
  <c r="J867"/>
  <c r="J858"/>
  <c r="BK852"/>
  <c r="BK843"/>
  <c r="BK836"/>
  <c r="J829"/>
  <c r="BK819"/>
  <c r="J809"/>
  <c r="J799"/>
  <c r="BK789"/>
  <c r="J779"/>
  <c r="J774"/>
  <c r="J764"/>
  <c r="J754"/>
  <c r="BK744"/>
  <c r="J734"/>
  <c r="J728"/>
  <c r="BK719"/>
  <c r="J712"/>
  <c r="J706"/>
  <c r="BK699"/>
  <c r="BK692"/>
  <c r="J687"/>
  <c r="BK683"/>
  <c r="J679"/>
  <c r="J668"/>
  <c r="BK661"/>
  <c r="BK654"/>
  <c r="J646"/>
  <c r="BK638"/>
  <c r="BK628"/>
  <c r="BK622"/>
  <c r="J618"/>
  <c r="BK592"/>
  <c r="BK583"/>
  <c r="J579"/>
  <c r="BK571"/>
  <c r="BK565"/>
  <c r="J549"/>
  <c r="BK542"/>
  <c r="BK530"/>
  <c r="BK522"/>
  <c r="J515"/>
  <c r="BK510"/>
  <c r="BK502"/>
  <c r="BK492"/>
  <c r="BK481"/>
  <c r="BK476"/>
  <c r="J472"/>
  <c r="J467"/>
  <c r="J452"/>
  <c r="BK443"/>
  <c r="BK437"/>
  <c r="J430"/>
  <c r="BK416"/>
  <c r="BK406"/>
  <c r="J398"/>
  <c r="J392"/>
  <c r="BK388"/>
  <c r="J376"/>
  <c r="J358"/>
  <c r="J344"/>
  <c r="J337"/>
  <c r="BK333"/>
  <c r="J325"/>
  <c r="J313"/>
  <c r="BK294"/>
  <c r="J280"/>
  <c r="BK262"/>
  <c r="J246"/>
  <c r="J235"/>
  <c r="J218"/>
  <c r="J208"/>
  <c r="J200"/>
  <c r="BK189"/>
  <c r="BK181"/>
  <c r="BK166"/>
  <c r="BK161"/>
  <c r="J154"/>
  <c r="BK136"/>
  <c r="J122"/>
  <c r="J112"/>
  <c i="10" r="BK338"/>
  <c r="J336"/>
  <c r="BK334"/>
  <c r="BK332"/>
  <c r="BK329"/>
  <c r="BK327"/>
  <c r="BK322"/>
  <c r="BK317"/>
  <c r="BK312"/>
  <c r="BK307"/>
  <c r="BK302"/>
  <c r="BK297"/>
  <c r="J292"/>
  <c r="J287"/>
  <c r="J282"/>
  <c r="BK277"/>
  <c r="BK272"/>
  <c r="BK267"/>
  <c r="BK262"/>
  <c r="BK257"/>
  <c r="BK252"/>
  <c r="BK247"/>
  <c r="BK242"/>
  <c r="BK237"/>
  <c r="BK232"/>
  <c r="BK228"/>
  <c r="BK225"/>
  <c r="BK223"/>
  <c r="BK218"/>
  <c r="BK216"/>
  <c r="BK211"/>
  <c r="BK206"/>
  <c r="BK204"/>
  <c r="BK200"/>
  <c r="BK196"/>
  <c r="BK193"/>
  <c r="BK190"/>
  <c r="BK188"/>
  <c r="BK185"/>
  <c r="BK183"/>
  <c r="BK159"/>
  <c r="BK141"/>
  <c r="BK133"/>
  <c r="BK125"/>
  <c r="J121"/>
  <c r="J119"/>
  <c r="J114"/>
  <c r="J112"/>
  <c r="J109"/>
  <c r="J104"/>
  <c r="J98"/>
  <c i="11" r="BK829"/>
  <c r="J818"/>
  <c r="BK813"/>
  <c r="J809"/>
  <c r="BK798"/>
  <c r="J786"/>
  <c r="J781"/>
  <c r="BK772"/>
  <c r="J766"/>
  <c r="BK760"/>
  <c r="J754"/>
  <c r="BK752"/>
  <c r="BK746"/>
  <c r="BK731"/>
  <c r="BK721"/>
  <c r="J714"/>
  <c r="J704"/>
  <c r="BK694"/>
  <c r="J685"/>
  <c r="BK677"/>
  <c r="J669"/>
  <c r="J661"/>
  <c r="BK656"/>
  <c r="J649"/>
  <c r="BK642"/>
  <c r="J634"/>
  <c r="J630"/>
  <c r="J624"/>
  <c r="J619"/>
  <c r="BK611"/>
  <c r="BK608"/>
  <c r="BK604"/>
  <c r="BK593"/>
  <c r="BK581"/>
  <c r="BK579"/>
  <c r="BK573"/>
  <c r="J564"/>
  <c r="BK557"/>
  <c r="BK552"/>
  <c r="BK548"/>
  <c r="J544"/>
  <c r="J540"/>
  <c r="J536"/>
  <c r="J532"/>
  <c r="J526"/>
  <c r="BK520"/>
  <c r="J516"/>
  <c r="BK501"/>
  <c r="J491"/>
  <c r="J476"/>
  <c r="BK472"/>
  <c r="BK448"/>
  <c r="BK434"/>
  <c r="J417"/>
  <c r="J408"/>
  <c r="J404"/>
  <c r="BK397"/>
  <c r="BK390"/>
  <c r="BK383"/>
  <c r="BK377"/>
  <c r="J369"/>
  <c r="BK365"/>
  <c r="BK355"/>
  <c r="BK351"/>
  <c r="BK341"/>
  <c r="J327"/>
  <c r="J320"/>
  <c r="BK304"/>
  <c r="J300"/>
  <c r="BK290"/>
  <c r="BK286"/>
  <c r="J271"/>
  <c r="J261"/>
  <c r="BK249"/>
  <c r="J236"/>
  <c r="BK216"/>
  <c r="BK205"/>
  <c r="BK194"/>
  <c r="J188"/>
  <c r="J180"/>
  <c r="J174"/>
  <c r="J164"/>
  <c r="BK157"/>
  <c r="BK143"/>
  <c r="J134"/>
  <c r="J124"/>
  <c r="J112"/>
  <c r="J850"/>
  <c r="J840"/>
  <c r="J838"/>
  <c r="J829"/>
  <c r="BK823"/>
  <c r="J813"/>
  <c r="BK809"/>
  <c r="J798"/>
  <c r="BK786"/>
  <c r="BK781"/>
  <c r="J772"/>
  <c r="BK766"/>
  <c r="J760"/>
  <c r="BK754"/>
  <c r="J752"/>
  <c r="J746"/>
  <c r="BK738"/>
  <c r="BK724"/>
  <c r="BK719"/>
  <c r="BK709"/>
  <c r="BK699"/>
  <c r="BK689"/>
  <c r="BK685"/>
  <c r="J677"/>
  <c r="BK669"/>
  <c r="BK661"/>
  <c r="J656"/>
  <c r="BK649"/>
  <c r="J642"/>
  <c r="BK634"/>
  <c r="BK630"/>
  <c r="BK624"/>
  <c r="BK619"/>
  <c r="J611"/>
  <c r="J608"/>
  <c r="J604"/>
  <c r="J593"/>
  <c r="J584"/>
  <c r="BK580"/>
  <c r="J573"/>
  <c r="BK564"/>
  <c r="J557"/>
  <c r="J552"/>
  <c r="J548"/>
  <c r="BK544"/>
  <c r="BK540"/>
  <c r="BK536"/>
  <c r="BK532"/>
  <c r="BK526"/>
  <c r="J520"/>
  <c r="BK518"/>
  <c r="BK511"/>
  <c r="BK491"/>
  <c r="J481"/>
  <c r="J472"/>
  <c r="J464"/>
  <c r="J456"/>
  <c r="J448"/>
  <c r="J434"/>
  <c r="BK425"/>
  <c r="J412"/>
  <c r="BK404"/>
  <c r="J397"/>
  <c r="J390"/>
  <c r="J383"/>
  <c r="J377"/>
  <c r="BK369"/>
  <c r="J365"/>
  <c r="J355"/>
  <c r="J351"/>
  <c r="J341"/>
  <c r="BK327"/>
  <c r="BK320"/>
  <c r="BK307"/>
  <c r="J304"/>
  <c r="J292"/>
  <c r="J290"/>
  <c r="J286"/>
  <c r="BK271"/>
  <c r="BK255"/>
  <c r="J238"/>
  <c r="J227"/>
  <c r="J208"/>
  <c r="J200"/>
  <c r="BK192"/>
  <c r="BK184"/>
  <c r="J176"/>
  <c r="J168"/>
  <c r="J161"/>
  <c r="BK154"/>
  <c r="BK136"/>
  <c r="J130"/>
  <c r="BK120"/>
  <c i="12" r="BK860"/>
  <c r="BK850"/>
  <c r="BK848"/>
  <c r="BK846"/>
  <c r="J841"/>
  <c r="J833"/>
  <c r="J825"/>
  <c r="J817"/>
  <c r="J808"/>
  <c r="BK798"/>
  <c r="J788"/>
  <c r="BK776"/>
  <c r="BK764"/>
  <c r="J756"/>
  <c r="BK748"/>
  <c r="BK746"/>
  <c r="J744"/>
  <c r="J736"/>
  <c r="BK734"/>
  <c r="J724"/>
  <c r="J718"/>
  <c r="J712"/>
  <c r="J706"/>
  <c r="J699"/>
  <c r="BK693"/>
  <c r="J685"/>
  <c r="J675"/>
  <c r="BK665"/>
  <c r="BK658"/>
  <c r="BK650"/>
  <c r="J640"/>
  <c r="J633"/>
  <c r="BK624"/>
  <c r="BK616"/>
  <c r="BK609"/>
  <c r="BK605"/>
  <c r="BK599"/>
  <c r="J594"/>
  <c r="J587"/>
  <c r="BK579"/>
  <c r="J572"/>
  <c r="BK565"/>
  <c r="J556"/>
  <c r="BK548"/>
  <c r="J538"/>
  <c r="BK534"/>
  <c r="BK527"/>
  <c r="BK520"/>
  <c r="J509"/>
  <c r="BK498"/>
  <c r="BK487"/>
  <c r="J480"/>
  <c r="BK471"/>
  <c r="J464"/>
  <c r="BK448"/>
  <c r="BK439"/>
  <c r="J431"/>
  <c r="J425"/>
  <c r="J419"/>
  <c r="BK411"/>
  <c r="J405"/>
  <c r="J389"/>
  <c r="BK384"/>
  <c r="BK374"/>
  <c r="BK368"/>
  <c r="BK361"/>
  <c r="J351"/>
  <c r="J344"/>
  <c r="J331"/>
  <c r="BK325"/>
  <c r="J321"/>
  <c r="BK313"/>
  <c r="J298"/>
  <c r="J287"/>
  <c r="BK276"/>
  <c r="J264"/>
  <c r="BK246"/>
  <c r="BK236"/>
  <c r="J220"/>
  <c r="BK209"/>
  <c r="BK201"/>
  <c r="BK193"/>
  <c r="J188"/>
  <c r="BK182"/>
  <c r="BK171"/>
  <c r="BK164"/>
  <c r="J155"/>
  <c r="BK140"/>
  <c r="J138"/>
  <c r="J126"/>
  <c r="BK119"/>
  <c r="J107"/>
  <c r="BK844"/>
  <c r="BK837"/>
  <c r="BK825"/>
  <c r="BK817"/>
  <c r="BK808"/>
  <c r="J798"/>
  <c r="BK788"/>
  <c r="J776"/>
  <c r="J764"/>
  <c r="BK756"/>
  <c r="J748"/>
  <c r="J746"/>
  <c r="BK744"/>
  <c r="BK736"/>
  <c r="J734"/>
  <c r="BK724"/>
  <c r="BK718"/>
  <c r="BK712"/>
  <c r="BK706"/>
  <c r="BK699"/>
  <c r="J693"/>
  <c r="BK685"/>
  <c r="BK675"/>
  <c r="J665"/>
  <c r="J658"/>
  <c r="J650"/>
  <c r="BK640"/>
  <c r="BK633"/>
  <c r="J624"/>
  <c r="J616"/>
  <c r="J609"/>
  <c r="J605"/>
  <c r="J599"/>
  <c r="BK594"/>
  <c r="BK587"/>
  <c r="J579"/>
  <c r="BK572"/>
  <c r="J565"/>
  <c r="BK556"/>
  <c r="J548"/>
  <c r="BK538"/>
  <c r="J534"/>
  <c r="J527"/>
  <c r="J520"/>
  <c r="BK509"/>
  <c r="J498"/>
  <c r="J487"/>
  <c r="BK480"/>
  <c r="J471"/>
  <c r="BK464"/>
  <c r="J448"/>
  <c r="J439"/>
  <c r="BK431"/>
  <c r="BK425"/>
  <c r="BK419"/>
  <c r="J411"/>
  <c r="BK405"/>
  <c r="BK394"/>
  <c r="BK389"/>
  <c r="J384"/>
  <c r="J374"/>
  <c r="J368"/>
  <c r="J361"/>
  <c r="BK351"/>
  <c r="BK344"/>
  <c r="BK331"/>
  <c r="J325"/>
  <c r="BK321"/>
  <c r="J313"/>
  <c r="BK298"/>
  <c r="BK287"/>
  <c r="J276"/>
  <c r="BK264"/>
  <c r="J246"/>
  <c r="J236"/>
  <c r="BK220"/>
  <c r="J209"/>
  <c r="J201"/>
  <c r="J193"/>
  <c r="BK188"/>
  <c r="J182"/>
  <c r="J171"/>
  <c r="J164"/>
  <c r="BK155"/>
  <c r="J140"/>
  <c r="J133"/>
  <c r="BK124"/>
  <c r="BK113"/>
  <c i="13" r="J279"/>
  <c r="J275"/>
  <c r="J270"/>
  <c r="BK267"/>
  <c r="J264"/>
  <c r="J260"/>
  <c r="BK256"/>
  <c r="J251"/>
  <c r="BK246"/>
  <c r="J241"/>
  <c r="J236"/>
  <c r="BK231"/>
  <c r="J226"/>
  <c r="J222"/>
  <c r="BK217"/>
  <c r="J215"/>
  <c r="BK214"/>
  <c r="J211"/>
  <c r="J208"/>
  <c r="J203"/>
  <c r="J197"/>
  <c r="J171"/>
  <c r="J163"/>
  <c r="BK157"/>
  <c r="BK153"/>
  <c r="J149"/>
  <c r="BK145"/>
  <c r="BK141"/>
  <c r="J138"/>
  <c r="J134"/>
  <c r="J131"/>
  <c r="BK129"/>
  <c r="BK126"/>
  <c r="J121"/>
  <c r="J117"/>
  <c r="J114"/>
  <c r="BK111"/>
  <c r="J107"/>
  <c r="BK103"/>
  <c r="J99"/>
  <c r="BK94"/>
  <c r="BK92"/>
  <c r="BK89"/>
  <c r="J282"/>
  <c r="J277"/>
  <c r="J272"/>
  <c r="J269"/>
  <c r="J266"/>
  <c r="BK263"/>
  <c r="J259"/>
  <c r="J255"/>
  <c r="BK250"/>
  <c r="BK245"/>
  <c r="BK240"/>
  <c r="J235"/>
  <c r="BK230"/>
  <c r="BK224"/>
  <c r="J219"/>
  <c r="J216"/>
  <c r="J214"/>
  <c r="BK213"/>
  <c r="J210"/>
  <c r="BK207"/>
  <c r="BK203"/>
  <c r="BK197"/>
  <c r="J195"/>
  <c r="J191"/>
  <c r="J189"/>
  <c r="BK186"/>
  <c r="BK183"/>
  <c r="BK179"/>
  <c r="J175"/>
  <c r="J167"/>
  <c r="BK159"/>
  <c r="J155"/>
  <c r="BK151"/>
  <c r="J147"/>
  <c r="BK143"/>
  <c r="J139"/>
  <c r="BK137"/>
  <c r="BK132"/>
  <c r="BK130"/>
  <c r="J128"/>
  <c r="BK124"/>
  <c r="BK119"/>
  <c r="J116"/>
  <c r="J113"/>
  <c r="BK109"/>
  <c r="J105"/>
  <c r="BK101"/>
  <c r="J96"/>
  <c r="BK93"/>
  <c r="J91"/>
  <c i="14" r="J169"/>
  <c r="J167"/>
  <c r="BK165"/>
  <c r="BK163"/>
  <c r="BK160"/>
  <c r="BK159"/>
  <c r="BK155"/>
  <c r="BK153"/>
  <c r="BK151"/>
  <c r="J149"/>
  <c r="J147"/>
  <c r="J145"/>
  <c r="J143"/>
  <c r="BK141"/>
  <c r="BK139"/>
  <c r="J137"/>
  <c r="J135"/>
  <c r="BK133"/>
  <c r="J130"/>
  <c r="J128"/>
  <c r="J126"/>
  <c r="J124"/>
  <c r="J122"/>
  <c r="J120"/>
  <c r="BK118"/>
  <c r="BK116"/>
  <c r="J114"/>
  <c r="BK112"/>
  <c r="BK110"/>
  <c r="J108"/>
  <c r="J106"/>
  <c r="BK104"/>
  <c r="BK102"/>
  <c r="J100"/>
  <c r="J96"/>
  <c r="J94"/>
  <c r="BK92"/>
  <c r="J90"/>
  <c r="J88"/>
  <c r="BK86"/>
  <c r="BK174"/>
  <c r="J172"/>
  <c r="BK170"/>
  <c r="BK168"/>
  <c r="BK166"/>
  <c r="BK164"/>
  <c r="BK162"/>
  <c r="J160"/>
  <c r="J157"/>
  <c r="BK154"/>
  <c r="BK152"/>
  <c r="BK150"/>
  <c r="BK148"/>
  <c r="J146"/>
  <c r="J144"/>
  <c r="BK142"/>
  <c r="BK140"/>
  <c r="BK138"/>
  <c r="BK136"/>
  <c r="BK134"/>
  <c r="BK132"/>
  <c r="J129"/>
  <c r="J127"/>
  <c r="BK125"/>
  <c r="J123"/>
  <c r="BK122"/>
  <c r="BK120"/>
  <c r="J118"/>
  <c r="J116"/>
  <c r="BK114"/>
  <c r="J112"/>
  <c r="J110"/>
  <c r="BK108"/>
  <c r="BK106"/>
  <c r="J104"/>
  <c r="J102"/>
  <c r="BK100"/>
  <c r="BK97"/>
  <c r="BK96"/>
  <c r="BK94"/>
  <c r="J92"/>
  <c r="BK90"/>
  <c r="BK88"/>
  <c r="J86"/>
  <c i="15" r="BK225"/>
  <c r="BK223"/>
  <c r="J221"/>
  <c r="BK219"/>
  <c r="J217"/>
  <c r="J215"/>
  <c r="J213"/>
  <c r="BK210"/>
  <c r="BK209"/>
  <c r="BK207"/>
  <c r="J205"/>
  <c r="BK203"/>
  <c r="BK201"/>
  <c r="BK199"/>
  <c r="J196"/>
  <c r="BK194"/>
  <c r="BK191"/>
  <c r="J189"/>
  <c r="BK187"/>
  <c r="BK183"/>
  <c r="J182"/>
  <c r="J180"/>
  <c r="J178"/>
  <c r="J176"/>
  <c r="BK173"/>
  <c r="J171"/>
  <c r="J169"/>
  <c r="J167"/>
  <c r="J165"/>
  <c r="J163"/>
  <c r="BK161"/>
  <c r="BK159"/>
  <c r="BK157"/>
  <c r="BK154"/>
  <c r="J152"/>
  <c r="BK150"/>
  <c r="BK148"/>
  <c r="BK146"/>
  <c r="J144"/>
  <c r="BK141"/>
  <c r="BK139"/>
  <c r="J137"/>
  <c r="BK135"/>
  <c r="J133"/>
  <c r="BK131"/>
  <c r="J129"/>
  <c r="BK127"/>
  <c r="BK125"/>
  <c r="J123"/>
  <c r="BK121"/>
  <c r="BK119"/>
  <c r="J117"/>
  <c r="BK115"/>
  <c r="J113"/>
  <c r="J110"/>
  <c r="BK108"/>
  <c r="BK107"/>
  <c r="J104"/>
  <c r="J102"/>
  <c r="J100"/>
  <c r="BK98"/>
  <c r="J96"/>
  <c r="J94"/>
  <c r="BK226"/>
  <c r="J224"/>
  <c r="BK222"/>
  <c r="J220"/>
  <c r="BK218"/>
  <c r="J216"/>
  <c r="J214"/>
  <c r="J212"/>
  <c r="J209"/>
  <c r="J207"/>
  <c r="BK206"/>
  <c r="J204"/>
  <c r="J202"/>
  <c r="BK200"/>
  <c r="J198"/>
  <c r="J195"/>
  <c r="BK192"/>
  <c r="J190"/>
  <c r="BK188"/>
  <c r="J186"/>
  <c r="J181"/>
  <c r="J179"/>
  <c r="J177"/>
  <c r="BK175"/>
  <c r="J172"/>
  <c r="J170"/>
  <c r="J168"/>
  <c r="J166"/>
  <c r="J164"/>
  <c r="J161"/>
  <c r="J159"/>
  <c r="J157"/>
  <c r="J154"/>
  <c r="BK152"/>
  <c r="J150"/>
  <c r="J148"/>
  <c r="J146"/>
  <c r="BK144"/>
  <c r="J141"/>
  <c r="BK140"/>
  <c r="BK138"/>
  <c r="BK136"/>
  <c r="BK134"/>
  <c r="BK132"/>
  <c r="BK130"/>
  <c r="BK128"/>
  <c r="BK126"/>
  <c r="J124"/>
  <c r="J121"/>
  <c r="J119"/>
  <c r="BK117"/>
  <c r="J115"/>
  <c r="BK113"/>
  <c r="BK110"/>
  <c r="J108"/>
  <c r="BK106"/>
  <c r="BK104"/>
  <c r="BK102"/>
  <c r="BK100"/>
  <c r="J98"/>
  <c r="BK96"/>
  <c r="BK94"/>
  <c i="16" r="BK123"/>
  <c r="J121"/>
  <c r="J119"/>
  <c r="J117"/>
  <c r="BK115"/>
  <c r="J113"/>
  <c r="J111"/>
  <c r="BK109"/>
  <c r="BK107"/>
  <c r="BK105"/>
  <c r="BK104"/>
  <c r="BK102"/>
  <c r="J100"/>
  <c r="J97"/>
  <c r="J95"/>
  <c r="J93"/>
  <c r="BK90"/>
  <c r="BK88"/>
  <c r="J86"/>
  <c r="J122"/>
  <c r="J120"/>
  <c r="J118"/>
  <c r="J116"/>
  <c r="BK114"/>
  <c r="BK112"/>
  <c r="BK110"/>
  <c r="BK108"/>
  <c r="BK106"/>
  <c r="J103"/>
  <c r="BK101"/>
  <c r="BK98"/>
  <c r="J96"/>
  <c r="J94"/>
  <c r="BK92"/>
  <c r="BK89"/>
  <c r="J87"/>
  <c i="17" r="BK183"/>
  <c r="BK182"/>
  <c r="BK180"/>
  <c r="J178"/>
  <c r="BK176"/>
  <c r="BK174"/>
  <c r="J172"/>
  <c r="BK170"/>
  <c r="BK168"/>
  <c r="BK166"/>
  <c r="BK164"/>
  <c r="J162"/>
  <c r="BK159"/>
  <c r="BK157"/>
  <c r="BK155"/>
  <c r="BK153"/>
  <c r="BK151"/>
  <c r="J149"/>
  <c r="BK146"/>
  <c r="J142"/>
  <c r="BK138"/>
  <c r="J137"/>
  <c r="BK133"/>
  <c r="BK131"/>
  <c r="BK129"/>
  <c r="J126"/>
  <c r="J122"/>
  <c r="J117"/>
  <c r="J114"/>
  <c r="BK112"/>
  <c r="BK110"/>
  <c r="J108"/>
  <c r="BK104"/>
  <c r="J102"/>
  <c r="J100"/>
  <c r="BK181"/>
  <c r="BK179"/>
  <c r="J177"/>
  <c r="BK175"/>
  <c r="J173"/>
  <c r="J171"/>
  <c r="BK169"/>
  <c r="J167"/>
  <c r="BK165"/>
  <c r="J163"/>
  <c r="J160"/>
  <c r="BK158"/>
  <c r="J156"/>
  <c r="BK154"/>
  <c r="BK152"/>
  <c r="J150"/>
  <c r="J148"/>
  <c r="BK145"/>
  <c r="J141"/>
  <c r="BK137"/>
  <c r="J133"/>
  <c r="J131"/>
  <c r="J129"/>
  <c r="BK126"/>
  <c r="BK122"/>
  <c r="J120"/>
  <c r="BK116"/>
  <c r="J113"/>
  <c r="BK111"/>
  <c r="BK109"/>
  <c r="BK105"/>
  <c r="BK103"/>
  <c r="J101"/>
  <c i="18" r="BK117"/>
  <c r="J115"/>
  <c r="BK113"/>
  <c r="BK111"/>
  <c r="J108"/>
  <c r="J105"/>
  <c r="BK103"/>
  <c r="J101"/>
  <c r="J98"/>
  <c r="J95"/>
  <c r="BK93"/>
  <c r="BK90"/>
  <c r="J86"/>
  <c r="J117"/>
  <c r="BK115"/>
  <c r="J113"/>
  <c r="J111"/>
  <c r="BK109"/>
  <c r="BK108"/>
  <c r="BK105"/>
  <c r="J103"/>
  <c r="BK101"/>
  <c r="J99"/>
  <c r="J96"/>
  <c r="BK94"/>
  <c r="BK92"/>
  <c r="BK88"/>
  <c i="19" r="BK94"/>
  <c r="J94"/>
  <c i="20" r="BK90"/>
  <c r="J90"/>
  <c i="21" r="J91"/>
  <c r="BK91"/>
  <c i="22" r="BK90"/>
  <c r="F38"/>
  <c i="1" r="BC77"/>
  <c i="22" r="F37"/>
  <c i="1" r="BB77"/>
  <c i="23" r="J94"/>
  <c r="BK94"/>
  <c i="24" r="BK94"/>
  <c r="J94"/>
  <c i="25" r="BK437"/>
  <c r="BK431"/>
  <c r="J424"/>
  <c r="J418"/>
  <c r="J408"/>
  <c r="BK404"/>
  <c r="J397"/>
  <c r="J395"/>
  <c r="BK386"/>
  <c r="J374"/>
  <c r="BK363"/>
  <c r="J358"/>
  <c r="J353"/>
  <c r="J346"/>
  <c r="J343"/>
  <c r="BK337"/>
  <c r="J332"/>
  <c r="J326"/>
  <c r="BK316"/>
  <c r="BK303"/>
  <c r="BK296"/>
  <c r="BK284"/>
  <c r="J279"/>
  <c r="BK270"/>
  <c r="J265"/>
  <c r="BK260"/>
  <c r="J254"/>
  <c r="BK248"/>
  <c r="J242"/>
  <c r="J218"/>
  <c r="J214"/>
  <c r="J208"/>
  <c r="BK201"/>
  <c r="J195"/>
  <c r="BK189"/>
  <c r="J173"/>
  <c r="J160"/>
  <c r="BK151"/>
  <c r="J145"/>
  <c r="J137"/>
  <c r="J125"/>
  <c r="J118"/>
  <c r="BK114"/>
  <c r="BK109"/>
  <c r="BK100"/>
  <c r="J431"/>
  <c r="BK424"/>
  <c r="BK418"/>
  <c r="BK408"/>
  <c r="J404"/>
  <c r="BK397"/>
  <c r="BK395"/>
  <c r="BK382"/>
  <c r="BK366"/>
  <c r="BK361"/>
  <c r="J356"/>
  <c r="J349"/>
  <c r="J344"/>
  <c r="J342"/>
  <c r="J334"/>
  <c r="BK332"/>
  <c r="BK326"/>
  <c r="J316"/>
  <c r="J303"/>
  <c r="J296"/>
  <c r="J284"/>
  <c r="BK279"/>
  <c r="J270"/>
  <c r="BK265"/>
  <c r="J260"/>
  <c r="BK254"/>
  <c r="J248"/>
  <c r="BK242"/>
  <c r="J239"/>
  <c r="J234"/>
  <c r="J230"/>
  <c r="J225"/>
  <c r="BK218"/>
  <c r="BK210"/>
  <c r="BK204"/>
  <c r="J199"/>
  <c r="BK193"/>
  <c r="BK176"/>
  <c r="J162"/>
  <c r="BK153"/>
  <c r="J147"/>
  <c r="J141"/>
  <c r="BK129"/>
  <c r="J120"/>
  <c r="J116"/>
  <c r="BK111"/>
  <c r="BK104"/>
  <c r="BK96"/>
  <c i="26" r="BK118"/>
  <c r="J113"/>
  <c r="J106"/>
  <c r="BK99"/>
  <c r="J96"/>
  <c r="BK88"/>
  <c r="J117"/>
  <c r="J109"/>
  <c r="BK103"/>
  <c r="BK93"/>
  <c r="J90"/>
  <c i="2" r="BK603"/>
  <c r="J603"/>
  <c r="BK589"/>
  <c r="J589"/>
  <c r="BK587"/>
  <c r="J587"/>
  <c r="BK575"/>
  <c r="J575"/>
  <c r="BK573"/>
  <c r="J573"/>
  <c r="BK557"/>
  <c r="J557"/>
  <c r="BK555"/>
  <c r="J555"/>
  <c r="BK552"/>
  <c r="J552"/>
  <c r="BK546"/>
  <c r="J546"/>
  <c r="BK539"/>
  <c r="J539"/>
  <c r="BK533"/>
  <c r="J533"/>
  <c r="BK525"/>
  <c r="J525"/>
  <c r="BK523"/>
  <c r="J523"/>
  <c r="BK521"/>
  <c r="BK519"/>
  <c r="J519"/>
  <c r="J517"/>
  <c r="J515"/>
  <c r="BK512"/>
  <c r="BK510"/>
  <c r="BK505"/>
  <c r="BK502"/>
  <c r="BK498"/>
  <c r="BK494"/>
  <c r="BK490"/>
  <c r="J487"/>
  <c r="J485"/>
  <c r="J480"/>
  <c r="J478"/>
  <c r="BK473"/>
  <c r="BK471"/>
  <c r="BK466"/>
  <c r="BK462"/>
  <c r="BK459"/>
  <c r="BK455"/>
  <c r="BK451"/>
  <c r="BK448"/>
  <c r="BK445"/>
  <c r="BK442"/>
  <c r="BK439"/>
  <c r="BK437"/>
  <c r="BK428"/>
  <c r="BK425"/>
  <c r="BK422"/>
  <c r="BK419"/>
  <c r="BK416"/>
  <c r="BK412"/>
  <c r="BK409"/>
  <c r="BK406"/>
  <c r="BK404"/>
  <c r="BK402"/>
  <c r="BK392"/>
  <c r="BK387"/>
  <c r="BK382"/>
  <c r="BK377"/>
  <c r="BK366"/>
  <c r="BK354"/>
  <c r="BK349"/>
  <c r="BK341"/>
  <c r="BK334"/>
  <c r="BK329"/>
  <c r="BK324"/>
  <c r="BK318"/>
  <c r="BK313"/>
  <c r="J309"/>
  <c r="J305"/>
  <c r="J303"/>
  <c r="J301"/>
  <c r="J296"/>
  <c r="J295"/>
  <c r="J290"/>
  <c r="J289"/>
  <c r="J284"/>
  <c r="J279"/>
  <c r="J275"/>
  <c r="J271"/>
  <c r="J267"/>
  <c r="J261"/>
  <c r="J258"/>
  <c r="J250"/>
  <c r="J245"/>
  <c r="J239"/>
  <c r="J231"/>
  <c r="J229"/>
  <c r="J224"/>
  <c r="J217"/>
  <c r="J212"/>
  <c r="J207"/>
  <c r="J204"/>
  <c r="J201"/>
  <c r="J195"/>
  <c r="J189"/>
  <c r="J187"/>
  <c r="J185"/>
  <c r="J183"/>
  <c r="J178"/>
  <c r="J173"/>
  <c r="J163"/>
  <c r="J158"/>
  <c r="J154"/>
  <c r="J150"/>
  <c r="BK141"/>
  <c r="BK135"/>
  <c r="BK130"/>
  <c r="J130"/>
  <c r="J125"/>
  <c r="J121"/>
  <c r="BK111"/>
  <c r="J111"/>
  <c i="1" r="AS55"/>
  <c i="3" r="J195"/>
  <c r="J174"/>
  <c r="BK230"/>
  <c r="J225"/>
  <c r="J223"/>
  <c r="J219"/>
  <c r="BK216"/>
  <c r="BK212"/>
  <c r="BK210"/>
  <c r="BK208"/>
  <c r="BK205"/>
  <c r="BK203"/>
  <c r="J197"/>
  <c r="J190"/>
  <c r="J182"/>
  <c r="BK174"/>
  <c r="J171"/>
  <c r="J168"/>
  <c r="J166"/>
  <c r="J164"/>
  <c r="J156"/>
  <c r="J141"/>
  <c r="J136"/>
  <c r="J131"/>
  <c r="J125"/>
  <c r="J119"/>
  <c r="J115"/>
  <c r="J110"/>
  <c r="J105"/>
  <c r="J100"/>
  <c i="4" r="J174"/>
  <c r="J170"/>
  <c r="BK163"/>
  <c r="BK158"/>
  <c r="BK147"/>
  <c r="J134"/>
  <c r="BK127"/>
  <c r="BK122"/>
  <c r="J114"/>
  <c r="BK96"/>
  <c r="BK174"/>
  <c r="BK170"/>
  <c r="J163"/>
  <c r="J158"/>
  <c r="J147"/>
  <c r="BK134"/>
  <c r="J127"/>
  <c r="J122"/>
  <c r="BK114"/>
  <c r="J96"/>
  <c i="5" r="J1656"/>
  <c r="J1629"/>
  <c r="J1618"/>
  <c r="J1609"/>
  <c r="J1605"/>
  <c r="J1600"/>
  <c r="J1596"/>
  <c r="J1578"/>
  <c r="J1576"/>
  <c r="BK1573"/>
  <c r="J1465"/>
  <c r="BK1454"/>
  <c r="BK1443"/>
  <c r="J1433"/>
  <c r="BK1423"/>
  <c r="J1413"/>
  <c r="BK1403"/>
  <c r="J1393"/>
  <c r="J1384"/>
  <c r="J1375"/>
  <c r="BK1367"/>
  <c r="J1361"/>
  <c r="J1351"/>
  <c r="J1345"/>
  <c r="BK1338"/>
  <c r="BK1324"/>
  <c r="BK1309"/>
  <c r="J1307"/>
  <c r="BK1300"/>
  <c r="J1290"/>
  <c r="J1283"/>
  <c r="BK1273"/>
  <c r="BK1268"/>
  <c r="BK1261"/>
  <c r="J1251"/>
  <c r="BK1236"/>
  <c r="BK1230"/>
  <c r="BK1216"/>
  <c r="BK1202"/>
  <c r="J1184"/>
  <c r="BK1173"/>
  <c r="J1163"/>
  <c r="J1150"/>
  <c r="BK1143"/>
  <c r="J1119"/>
  <c r="J1103"/>
  <c r="BK1094"/>
  <c r="J1088"/>
  <c r="J1077"/>
  <c r="J1068"/>
  <c r="J1062"/>
  <c r="J1058"/>
  <c r="J1052"/>
  <c r="J1046"/>
  <c r="J1035"/>
  <c r="BK1027"/>
  <c r="J1019"/>
  <c r="J1011"/>
  <c r="J1003"/>
  <c r="BK995"/>
  <c r="BK988"/>
  <c r="BK981"/>
  <c r="J972"/>
  <c r="BK966"/>
  <c r="BK959"/>
  <c r="J951"/>
  <c r="J941"/>
  <c r="J931"/>
  <c r="BK923"/>
  <c r="BK912"/>
  <c r="J903"/>
  <c r="J896"/>
  <c r="BK889"/>
  <c r="BK881"/>
  <c r="BK873"/>
  <c r="J862"/>
  <c r="BK854"/>
  <c r="J847"/>
  <c r="BK840"/>
  <c r="BK833"/>
  <c r="BK826"/>
  <c r="BK819"/>
  <c r="BK812"/>
  <c r="J805"/>
  <c r="BK798"/>
  <c r="BK791"/>
  <c r="BK786"/>
  <c r="J781"/>
  <c r="J762"/>
  <c r="J734"/>
  <c r="J718"/>
  <c r="BK703"/>
  <c r="BK692"/>
  <c r="J676"/>
  <c r="BK669"/>
  <c r="BK649"/>
  <c r="J639"/>
  <c r="J621"/>
  <c r="J608"/>
  <c r="BK598"/>
  <c r="J585"/>
  <c r="BK575"/>
  <c r="J566"/>
  <c r="J559"/>
  <c r="J553"/>
  <c r="J542"/>
  <c r="J527"/>
  <c r="BK517"/>
  <c r="BK509"/>
  <c r="BK503"/>
  <c r="J499"/>
  <c r="BK487"/>
  <c r="BK471"/>
  <c r="BK453"/>
  <c r="BK427"/>
  <c r="BK394"/>
  <c r="BK383"/>
  <c r="BK371"/>
  <c r="BK359"/>
  <c r="J353"/>
  <c r="J341"/>
  <c r="J321"/>
  <c r="BK314"/>
  <c r="BK304"/>
  <c r="BK291"/>
  <c r="J287"/>
  <c r="J281"/>
  <c r="J272"/>
  <c r="J260"/>
  <c r="J243"/>
  <c r="BK225"/>
  <c r="J200"/>
  <c r="J182"/>
  <c r="J176"/>
  <c r="J167"/>
  <c r="J161"/>
  <c r="BK143"/>
  <c r="BK136"/>
  <c r="BK132"/>
  <c r="BK125"/>
  <c r="J1569"/>
  <c r="J1564"/>
  <c r="J1545"/>
  <c r="BK1526"/>
  <c r="J1515"/>
  <c r="BK1511"/>
  <c r="BK1505"/>
  <c r="J1495"/>
  <c r="BK1489"/>
  <c r="BK1482"/>
  <c r="J1471"/>
  <c r="BK1467"/>
  <c r="BK1461"/>
  <c r="BK1450"/>
  <c r="J1447"/>
  <c r="J1438"/>
  <c r="BK1428"/>
  <c r="J1418"/>
  <c r="BK1408"/>
  <c r="J1398"/>
  <c r="J1388"/>
  <c r="J1381"/>
  <c r="J1372"/>
  <c r="BK1364"/>
  <c r="J1353"/>
  <c r="BK1347"/>
  <c r="J1341"/>
  <c r="J1333"/>
  <c r="J1324"/>
  <c r="J1314"/>
  <c r="BK1307"/>
  <c r="J1300"/>
  <c r="BK1290"/>
  <c r="BK1283"/>
  <c r="J1273"/>
  <c r="J1268"/>
  <c r="J1261"/>
  <c r="BK1251"/>
  <c r="J1236"/>
  <c r="J1230"/>
  <c r="J1216"/>
  <c r="J1202"/>
  <c r="BK1184"/>
  <c r="J1173"/>
  <c r="BK1155"/>
  <c r="J1145"/>
  <c r="BK1130"/>
  <c r="BK1116"/>
  <c r="BK1098"/>
  <c r="BK1091"/>
  <c r="BK1083"/>
  <c r="BK1072"/>
  <c r="J1065"/>
  <c r="J1059"/>
  <c r="J1054"/>
  <c r="J1048"/>
  <c r="J1037"/>
  <c r="BK1030"/>
  <c r="BK1021"/>
  <c r="BK1013"/>
  <c r="BK1009"/>
  <c r="BK1001"/>
  <c r="J994"/>
  <c r="BK986"/>
  <c r="J979"/>
  <c r="J969"/>
  <c r="J961"/>
  <c r="J953"/>
  <c r="BK943"/>
  <c r="BK933"/>
  <c r="BK925"/>
  <c r="J917"/>
  <c r="BK907"/>
  <c r="J902"/>
  <c r="J890"/>
  <c r="BK883"/>
  <c r="BK875"/>
  <c r="BK867"/>
  <c r="J860"/>
  <c r="BK852"/>
  <c r="BK844"/>
  <c r="BK838"/>
  <c r="BK831"/>
  <c r="J824"/>
  <c r="J817"/>
  <c r="BK810"/>
  <c r="J803"/>
  <c r="J794"/>
  <c r="J788"/>
  <c r="BK784"/>
  <c r="BK772"/>
  <c r="J748"/>
  <c r="J723"/>
  <c r="BK713"/>
  <c r="J699"/>
  <c r="BK681"/>
  <c r="BK674"/>
  <c r="J663"/>
  <c r="BK644"/>
  <c r="BK626"/>
  <c r="J613"/>
  <c r="BK607"/>
  <c r="BK589"/>
  <c r="J579"/>
  <c r="J569"/>
  <c r="BK564"/>
  <c r="J556"/>
  <c r="BK551"/>
  <c r="J535"/>
  <c r="BK523"/>
  <c r="BK515"/>
  <c r="J507"/>
  <c r="BK501"/>
  <c r="J493"/>
  <c r="J485"/>
  <c r="J465"/>
  <c r="BK445"/>
  <c r="BK399"/>
  <c r="BK385"/>
  <c r="BK376"/>
  <c r="BK365"/>
  <c r="BK347"/>
  <c r="BK321"/>
  <c r="J314"/>
  <c r="J304"/>
  <c r="J291"/>
  <c r="BK287"/>
  <c r="BK281"/>
  <c r="BK272"/>
  <c r="BK260"/>
  <c r="BK243"/>
  <c r="J231"/>
  <c r="J215"/>
  <c r="J188"/>
  <c r="BK180"/>
  <c r="BK174"/>
  <c r="J164"/>
  <c r="J152"/>
  <c r="BK141"/>
  <c r="BK134"/>
  <c r="BK130"/>
  <c r="BK115"/>
  <c i="6" r="BK585"/>
  <c r="J574"/>
  <c r="BK565"/>
  <c r="BK557"/>
  <c r="J547"/>
  <c r="BK540"/>
  <c r="J529"/>
  <c r="J520"/>
  <c r="J514"/>
  <c r="BK508"/>
  <c r="BK497"/>
  <c r="J493"/>
  <c r="BK485"/>
  <c r="J478"/>
  <c r="BK473"/>
  <c r="J463"/>
  <c r="BK456"/>
  <c r="BK449"/>
  <c r="BK442"/>
  <c r="J434"/>
  <c r="J426"/>
  <c r="J419"/>
  <c r="BK412"/>
  <c r="J410"/>
  <c r="J397"/>
  <c r="J390"/>
  <c r="J385"/>
  <c r="J380"/>
  <c r="BK371"/>
  <c r="J361"/>
  <c r="J351"/>
  <c r="BK339"/>
  <c r="BK333"/>
  <c r="BK324"/>
  <c r="J314"/>
  <c r="BK308"/>
  <c r="BK302"/>
  <c r="BK292"/>
  <c r="J277"/>
  <c r="J245"/>
  <c r="J243"/>
  <c r="BK233"/>
  <c r="BK223"/>
  <c r="BK210"/>
  <c r="BK193"/>
  <c r="J185"/>
  <c r="J169"/>
  <c r="J157"/>
  <c r="J148"/>
  <c r="J139"/>
  <c r="BK131"/>
  <c r="BK124"/>
  <c r="J120"/>
  <c r="J112"/>
  <c r="BK599"/>
  <c r="BK587"/>
  <c r="J576"/>
  <c r="BK569"/>
  <c r="J559"/>
  <c r="J554"/>
  <c r="J545"/>
  <c r="BK537"/>
  <c r="J527"/>
  <c r="BK518"/>
  <c r="J512"/>
  <c r="BK501"/>
  <c r="BK494"/>
  <c r="BK488"/>
  <c r="J480"/>
  <c r="J475"/>
  <c r="BK468"/>
  <c r="J458"/>
  <c r="J451"/>
  <c r="BK445"/>
  <c r="J440"/>
  <c r="BK432"/>
  <c r="BK424"/>
  <c r="BK417"/>
  <c r="BK410"/>
  <c r="BK402"/>
  <c r="J393"/>
  <c r="J387"/>
  <c r="J383"/>
  <c r="J377"/>
  <c r="J366"/>
  <c r="J356"/>
  <c r="BK343"/>
  <c r="BK337"/>
  <c r="BK329"/>
  <c r="BK319"/>
  <c r="BK313"/>
  <c r="BK304"/>
  <c r="BK294"/>
  <c r="J285"/>
  <c r="J268"/>
  <c r="BK245"/>
  <c r="J238"/>
  <c r="J228"/>
  <c r="J216"/>
  <c r="J199"/>
  <c r="BK191"/>
  <c r="BK179"/>
  <c r="J163"/>
  <c r="BK150"/>
  <c r="J142"/>
  <c r="BK136"/>
  <c r="BK128"/>
  <c r="BK122"/>
  <c r="J118"/>
  <c r="J106"/>
  <c i="7" r="J590"/>
  <c r="BK579"/>
  <c r="J575"/>
  <c r="BK565"/>
  <c r="J552"/>
  <c r="BK541"/>
  <c r="J531"/>
  <c r="BK521"/>
  <c r="J505"/>
  <c r="J492"/>
  <c r="J484"/>
  <c r="J476"/>
  <c r="J467"/>
  <c r="BK459"/>
  <c r="J448"/>
  <c r="BK443"/>
  <c r="BK433"/>
  <c r="J425"/>
  <c r="J417"/>
  <c r="BK410"/>
  <c r="J401"/>
  <c r="J393"/>
  <c r="BK385"/>
  <c r="J377"/>
  <c r="BK369"/>
  <c r="BK362"/>
  <c r="BK354"/>
  <c r="BK347"/>
  <c r="BK342"/>
  <c r="BK337"/>
  <c r="BK316"/>
  <c r="BK305"/>
  <c r="BK287"/>
  <c r="J277"/>
  <c r="J270"/>
  <c r="BK264"/>
  <c r="BK257"/>
  <c r="BK248"/>
  <c r="BK237"/>
  <c r="J229"/>
  <c r="BK218"/>
  <c r="J204"/>
  <c r="J192"/>
  <c r="BK180"/>
  <c r="J172"/>
  <c r="BK160"/>
  <c r="J146"/>
  <c r="J140"/>
  <c r="BK134"/>
  <c r="BK123"/>
  <c r="J111"/>
  <c r="BK581"/>
  <c r="J577"/>
  <c r="J572"/>
  <c r="BK560"/>
  <c r="J557"/>
  <c r="BK549"/>
  <c r="BK539"/>
  <c r="J529"/>
  <c r="J513"/>
  <c r="J502"/>
  <c r="J497"/>
  <c r="J490"/>
  <c r="J482"/>
  <c r="J471"/>
  <c r="BK463"/>
  <c r="J456"/>
  <c r="BK445"/>
  <c r="BK434"/>
  <c r="J427"/>
  <c r="BK419"/>
  <c r="J410"/>
  <c r="BK401"/>
  <c r="BK393"/>
  <c r="J385"/>
  <c r="BK377"/>
  <c r="J369"/>
  <c r="J362"/>
  <c r="J354"/>
  <c r="J347"/>
  <c r="J342"/>
  <c r="J337"/>
  <c r="J316"/>
  <c r="J305"/>
  <c r="J287"/>
  <c r="BK277"/>
  <c r="BK270"/>
  <c r="J264"/>
  <c r="J257"/>
  <c r="J248"/>
  <c r="J237"/>
  <c r="BK229"/>
  <c r="J218"/>
  <c r="BK204"/>
  <c r="BK192"/>
  <c r="J180"/>
  <c r="BK172"/>
  <c r="J160"/>
  <c r="BK146"/>
  <c r="BK140"/>
  <c r="J134"/>
  <c r="J123"/>
  <c r="BK111"/>
  <c i="8" r="BK610"/>
  <c r="BK597"/>
  <c r="BK593"/>
  <c r="BK580"/>
  <c r="J539"/>
  <c r="BK531"/>
  <c r="BK504"/>
  <c r="J493"/>
  <c r="BK478"/>
  <c r="J459"/>
  <c r="J449"/>
  <c r="BK440"/>
  <c r="BK433"/>
  <c r="BK423"/>
  <c r="BK410"/>
  <c r="J398"/>
  <c r="J390"/>
  <c r="J382"/>
  <c r="J374"/>
  <c r="J364"/>
  <c r="BK351"/>
  <c r="BK346"/>
  <c r="J338"/>
  <c r="BK335"/>
  <c r="J329"/>
  <c r="BK321"/>
  <c r="BK317"/>
  <c r="J313"/>
  <c r="J302"/>
  <c r="J293"/>
  <c r="J284"/>
  <c r="J281"/>
  <c r="BK276"/>
  <c r="J269"/>
  <c r="J260"/>
  <c r="J249"/>
  <c r="BK241"/>
  <c r="J231"/>
  <c r="BK225"/>
  <c r="J221"/>
  <c r="J210"/>
  <c r="J200"/>
  <c r="J190"/>
  <c r="BK180"/>
  <c r="BK168"/>
  <c r="BK157"/>
  <c r="J148"/>
  <c r="BK139"/>
  <c r="BK129"/>
  <c r="J115"/>
  <c r="J109"/>
  <c r="J610"/>
  <c r="J597"/>
  <c r="J593"/>
  <c r="J580"/>
  <c r="BK576"/>
  <c r="BK572"/>
  <c r="J566"/>
  <c r="J555"/>
  <c r="BK543"/>
  <c r="J535"/>
  <c r="BK523"/>
  <c r="BK502"/>
  <c r="J491"/>
  <c r="J466"/>
  <c r="J452"/>
  <c r="BK442"/>
  <c r="BK436"/>
  <c r="J426"/>
  <c r="BK416"/>
  <c r="BK404"/>
  <c r="BK392"/>
  <c r="J384"/>
  <c r="BK376"/>
  <c r="J370"/>
  <c r="J357"/>
  <c r="BK348"/>
  <c r="BK341"/>
  <c r="BK336"/>
  <c r="BK331"/>
  <c r="J327"/>
  <c r="BK319"/>
  <c r="J315"/>
  <c r="J305"/>
  <c r="BK302"/>
  <c r="BK293"/>
  <c r="BK284"/>
  <c r="BK281"/>
  <c r="J278"/>
  <c r="BK271"/>
  <c r="BK262"/>
  <c r="J253"/>
  <c r="J245"/>
  <c r="BK235"/>
  <c r="BK228"/>
  <c r="BK223"/>
  <c r="BK215"/>
  <c r="BK205"/>
  <c r="BK195"/>
  <c r="BK185"/>
  <c r="BK173"/>
  <c r="BK163"/>
  <c r="J155"/>
  <c r="J144"/>
  <c r="BK134"/>
  <c r="BK121"/>
  <c r="BK109"/>
  <c i="9" r="J889"/>
  <c r="J885"/>
  <c r="BK881"/>
  <c r="BK874"/>
  <c r="J869"/>
  <c r="J864"/>
  <c r="BK858"/>
  <c r="J852"/>
  <c r="J843"/>
  <c r="J836"/>
  <c r="BK829"/>
  <c r="J819"/>
  <c r="BK809"/>
  <c r="BK799"/>
  <c r="J789"/>
  <c r="BK779"/>
  <c r="J769"/>
  <c r="J759"/>
  <c r="BK749"/>
  <c r="J739"/>
  <c r="J729"/>
  <c r="BK725"/>
  <c r="J718"/>
  <c r="J710"/>
  <c r="BK704"/>
  <c r="J697"/>
  <c r="J689"/>
  <c r="BK685"/>
  <c r="J681"/>
  <c r="J671"/>
  <c r="BK666"/>
  <c r="J654"/>
  <c r="BK646"/>
  <c r="J638"/>
  <c r="J628"/>
  <c r="J622"/>
  <c r="BK618"/>
  <c r="J607"/>
  <c r="BK599"/>
  <c r="J592"/>
  <c r="J583"/>
  <c r="BK579"/>
  <c r="J571"/>
  <c r="BK560"/>
  <c r="J554"/>
  <c r="BK548"/>
  <c r="BK535"/>
  <c r="BK528"/>
  <c r="J518"/>
  <c r="BK512"/>
  <c r="BK508"/>
  <c r="BK495"/>
  <c r="J481"/>
  <c r="BK472"/>
  <c r="BK457"/>
  <c r="J447"/>
  <c r="J439"/>
  <c r="BK432"/>
  <c r="BK421"/>
  <c r="J412"/>
  <c r="BK404"/>
  <c r="BK396"/>
  <c r="J390"/>
  <c r="J382"/>
  <c r="BK358"/>
  <c r="BK344"/>
  <c r="BK337"/>
  <c r="J333"/>
  <c r="BK325"/>
  <c r="BK313"/>
  <c r="J294"/>
  <c r="BK280"/>
  <c r="J262"/>
  <c r="BK246"/>
  <c r="BK235"/>
  <c r="BK218"/>
  <c r="BK208"/>
  <c r="BK200"/>
  <c r="J189"/>
  <c r="J181"/>
  <c r="J161"/>
  <c r="BK154"/>
  <c r="BK143"/>
  <c r="J128"/>
  <c r="BK117"/>
  <c r="BK110"/>
  <c r="J933"/>
  <c r="J915"/>
  <c r="J913"/>
  <c r="J911"/>
  <c r="J909"/>
  <c r="J903"/>
  <c r="BK889"/>
  <c r="BK885"/>
  <c r="J881"/>
  <c r="J874"/>
  <c r="BK869"/>
  <c r="BK864"/>
  <c r="BK862"/>
  <c r="J856"/>
  <c r="J847"/>
  <c r="J839"/>
  <c r="J834"/>
  <c r="BK824"/>
  <c r="J814"/>
  <c r="J804"/>
  <c r="J794"/>
  <c r="BK784"/>
  <c r="BK769"/>
  <c r="BK759"/>
  <c r="J749"/>
  <c r="BK739"/>
  <c r="BK729"/>
  <c r="J725"/>
  <c r="BK718"/>
  <c r="BK710"/>
  <c r="J704"/>
  <c r="BK697"/>
  <c r="BK689"/>
  <c r="J685"/>
  <c r="BK681"/>
  <c r="BK671"/>
  <c r="J666"/>
  <c r="BK659"/>
  <c r="J649"/>
  <c r="BK644"/>
  <c r="J632"/>
  <c r="J625"/>
  <c r="J620"/>
  <c r="J610"/>
  <c r="BK607"/>
  <c r="J601"/>
  <c r="J599"/>
  <c r="J593"/>
  <c r="J586"/>
  <c r="J581"/>
  <c r="BK573"/>
  <c r="J560"/>
  <c r="J548"/>
  <c r="J535"/>
  <c r="J528"/>
  <c r="BK518"/>
  <c r="J512"/>
  <c r="J508"/>
  <c r="J495"/>
  <c r="J457"/>
  <c r="BK447"/>
  <c r="BK439"/>
  <c r="J432"/>
  <c r="J421"/>
  <c r="BK412"/>
  <c r="J404"/>
  <c r="J396"/>
  <c r="BK390"/>
  <c r="BK382"/>
  <c r="BK370"/>
  <c r="BK356"/>
  <c r="BK339"/>
  <c r="J335"/>
  <c r="J329"/>
  <c r="BK315"/>
  <c r="J304"/>
  <c r="J288"/>
  <c r="BK270"/>
  <c r="BK252"/>
  <c r="BK244"/>
  <c r="J226"/>
  <c r="BK212"/>
  <c r="BK205"/>
  <c r="J191"/>
  <c r="BK185"/>
  <c r="J177"/>
  <c r="BK158"/>
  <c r="BK151"/>
  <c r="J143"/>
  <c r="BK128"/>
  <c r="J117"/>
  <c r="J110"/>
  <c i="10" r="J338"/>
  <c r="BK336"/>
  <c r="J334"/>
  <c r="J332"/>
  <c r="J329"/>
  <c r="J327"/>
  <c r="J322"/>
  <c r="J317"/>
  <c r="J312"/>
  <c r="J307"/>
  <c r="J302"/>
  <c r="J297"/>
  <c r="BK292"/>
  <c r="BK287"/>
  <c r="BK282"/>
  <c r="J277"/>
  <c r="J272"/>
  <c r="J267"/>
  <c r="J262"/>
  <c r="J257"/>
  <c r="J252"/>
  <c r="J247"/>
  <c r="J242"/>
  <c r="J237"/>
  <c r="J232"/>
  <c r="J228"/>
  <c r="J225"/>
  <c r="J223"/>
  <c r="J218"/>
  <c r="J216"/>
  <c r="J211"/>
  <c r="J206"/>
  <c r="J204"/>
  <c r="J200"/>
  <c r="J196"/>
  <c r="J193"/>
  <c r="J190"/>
  <c r="J188"/>
  <c r="J185"/>
  <c r="J183"/>
  <c r="J159"/>
  <c r="J141"/>
  <c r="J133"/>
  <c r="J125"/>
  <c r="BK121"/>
  <c r="BK119"/>
  <c r="BK114"/>
  <c r="BK112"/>
  <c r="BK109"/>
  <c r="BK104"/>
  <c r="BK98"/>
  <c i="11" r="J831"/>
  <c r="J823"/>
  <c r="BK815"/>
  <c r="J811"/>
  <c r="J800"/>
  <c r="J788"/>
  <c r="BK784"/>
  <c r="J779"/>
  <c r="J770"/>
  <c r="BK764"/>
  <c r="J758"/>
  <c r="J748"/>
  <c r="J742"/>
  <c r="J738"/>
  <c r="J724"/>
  <c r="J719"/>
  <c r="J709"/>
  <c r="J699"/>
  <c r="J681"/>
  <c r="J673"/>
  <c r="BK665"/>
  <c r="J657"/>
  <c r="BK651"/>
  <c r="BK644"/>
  <c r="J637"/>
  <c r="J632"/>
  <c r="BK629"/>
  <c r="BK621"/>
  <c r="BK614"/>
  <c r="BK609"/>
  <c r="J606"/>
  <c r="J595"/>
  <c r="BK584"/>
  <c r="J580"/>
  <c r="J574"/>
  <c r="J568"/>
  <c r="J561"/>
  <c r="J554"/>
  <c r="BK550"/>
  <c r="J546"/>
  <c r="BK542"/>
  <c r="BK538"/>
  <c r="BK534"/>
  <c r="J530"/>
  <c r="J523"/>
  <c r="J518"/>
  <c r="J511"/>
  <c r="BK496"/>
  <c r="BK481"/>
  <c r="BK452"/>
  <c r="J441"/>
  <c r="J429"/>
  <c r="J425"/>
  <c r="BK412"/>
  <c r="BK402"/>
  <c r="J392"/>
  <c r="J387"/>
  <c r="J381"/>
  <c r="J373"/>
  <c r="BK367"/>
  <c r="BK360"/>
  <c r="J353"/>
  <c r="J349"/>
  <c r="J336"/>
  <c r="BK324"/>
  <c r="J315"/>
  <c r="BK303"/>
  <c r="BK292"/>
  <c r="J288"/>
  <c r="J281"/>
  <c r="BK266"/>
  <c r="J255"/>
  <c r="BK238"/>
  <c r="BK227"/>
  <c r="BK208"/>
  <c r="BK200"/>
  <c r="J192"/>
  <c r="J184"/>
  <c r="BK176"/>
  <c r="BK168"/>
  <c r="BK161"/>
  <c r="J154"/>
  <c r="J136"/>
  <c r="BK130"/>
  <c r="J120"/>
  <c r="BK850"/>
  <c r="BK840"/>
  <c r="BK838"/>
  <c r="BK831"/>
  <c r="BK818"/>
  <c r="J815"/>
  <c r="BK811"/>
  <c r="BK800"/>
  <c r="BK788"/>
  <c r="J784"/>
  <c r="BK779"/>
  <c r="BK770"/>
  <c r="J764"/>
  <c r="BK758"/>
  <c r="BK748"/>
  <c r="BK742"/>
  <c r="J731"/>
  <c r="J721"/>
  <c r="BK714"/>
  <c r="BK704"/>
  <c r="J694"/>
  <c r="J689"/>
  <c r="BK681"/>
  <c r="BK673"/>
  <c r="J665"/>
  <c r="BK657"/>
  <c r="J651"/>
  <c r="J644"/>
  <c r="BK637"/>
  <c r="BK632"/>
  <c r="J629"/>
  <c r="J621"/>
  <c r="J614"/>
  <c r="J609"/>
  <c r="BK606"/>
  <c r="BK595"/>
  <c r="J581"/>
  <c r="J579"/>
  <c r="BK574"/>
  <c r="BK568"/>
  <c r="BK561"/>
  <c r="BK554"/>
  <c r="J550"/>
  <c r="BK546"/>
  <c r="J542"/>
  <c r="J538"/>
  <c r="J534"/>
  <c r="BK530"/>
  <c r="BK523"/>
  <c r="BK516"/>
  <c r="J501"/>
  <c r="J496"/>
  <c r="BK476"/>
  <c r="BK464"/>
  <c r="BK456"/>
  <c r="J452"/>
  <c r="BK441"/>
  <c r="BK429"/>
  <c r="BK417"/>
  <c r="BK408"/>
  <c r="J402"/>
  <c r="BK392"/>
  <c r="BK387"/>
  <c r="BK381"/>
  <c r="BK373"/>
  <c r="J367"/>
  <c r="J360"/>
  <c r="BK353"/>
  <c r="BK349"/>
  <c r="BK336"/>
  <c r="J324"/>
  <c r="BK315"/>
  <c r="J307"/>
  <c r="J303"/>
  <c r="BK300"/>
  <c r="BK288"/>
  <c r="BK281"/>
  <c r="J266"/>
  <c r="BK261"/>
  <c r="J249"/>
  <c r="BK236"/>
  <c r="J216"/>
  <c r="J205"/>
  <c r="J194"/>
  <c r="BK188"/>
  <c r="BK180"/>
  <c r="BK174"/>
  <c r="BK164"/>
  <c r="J157"/>
  <c r="J143"/>
  <c r="BK134"/>
  <c r="BK124"/>
  <c r="BK112"/>
  <c i="12" r="J860"/>
  <c r="J850"/>
  <c r="J848"/>
  <c r="J844"/>
  <c r="J837"/>
  <c r="J829"/>
  <c r="BK821"/>
  <c r="BK813"/>
  <c r="BK803"/>
  <c r="BK793"/>
  <c r="BK786"/>
  <c r="J774"/>
  <c r="BK762"/>
  <c r="J752"/>
  <c r="J747"/>
  <c r="J745"/>
  <c r="BK741"/>
  <c r="BK735"/>
  <c r="BK729"/>
  <c r="J723"/>
  <c r="BK717"/>
  <c r="BK711"/>
  <c r="BK701"/>
  <c r="BK697"/>
  <c r="J690"/>
  <c r="BK680"/>
  <c r="J670"/>
  <c r="BK660"/>
  <c r="J655"/>
  <c r="BK645"/>
  <c r="BK637"/>
  <c r="BK629"/>
  <c r="J621"/>
  <c r="BK613"/>
  <c r="J606"/>
  <c r="J600"/>
  <c r="BK595"/>
  <c r="J590"/>
  <c r="J585"/>
  <c r="J577"/>
  <c r="BK569"/>
  <c r="BK562"/>
  <c r="J553"/>
  <c r="J546"/>
  <c r="BK535"/>
  <c r="J530"/>
  <c r="J522"/>
  <c r="J511"/>
  <c r="J500"/>
  <c r="J489"/>
  <c r="J482"/>
  <c r="BK473"/>
  <c r="J466"/>
  <c r="J453"/>
  <c r="BK446"/>
  <c r="J435"/>
  <c r="BK427"/>
  <c r="BK421"/>
  <c r="BK415"/>
  <c r="BK407"/>
  <c r="BK396"/>
  <c r="BK388"/>
  <c r="J383"/>
  <c r="BK373"/>
  <c r="J366"/>
  <c r="J356"/>
  <c r="J349"/>
  <c r="BK335"/>
  <c r="J328"/>
  <c r="BK323"/>
  <c r="BK315"/>
  <c r="BK307"/>
  <c r="J289"/>
  <c r="BK281"/>
  <c r="J270"/>
  <c r="J258"/>
  <c r="BK241"/>
  <c r="J225"/>
  <c r="BK214"/>
  <c r="J203"/>
  <c r="J195"/>
  <c r="J190"/>
  <c r="BK186"/>
  <c r="J181"/>
  <c r="J169"/>
  <c r="BK159"/>
  <c r="J147"/>
  <c r="BK133"/>
  <c r="J124"/>
  <c r="J113"/>
  <c r="J846"/>
  <c r="BK841"/>
  <c r="BK833"/>
  <c r="BK829"/>
  <c r="J821"/>
  <c r="J813"/>
  <c r="J803"/>
  <c r="J793"/>
  <c r="J786"/>
  <c r="BK774"/>
  <c r="J762"/>
  <c r="BK752"/>
  <c r="BK747"/>
  <c r="BK745"/>
  <c r="J741"/>
  <c r="J735"/>
  <c r="J729"/>
  <c r="BK723"/>
  <c r="J717"/>
  <c r="J711"/>
  <c r="J701"/>
  <c r="J697"/>
  <c r="BK690"/>
  <c r="J680"/>
  <c r="BK670"/>
  <c r="J660"/>
  <c r="BK655"/>
  <c r="J645"/>
  <c r="J637"/>
  <c r="J629"/>
  <c r="BK621"/>
  <c r="J613"/>
  <c r="BK606"/>
  <c r="BK600"/>
  <c r="J595"/>
  <c r="BK590"/>
  <c r="BK585"/>
  <c r="BK577"/>
  <c r="J569"/>
  <c r="J562"/>
  <c r="BK553"/>
  <c r="BK546"/>
  <c r="J535"/>
  <c r="BK530"/>
  <c r="BK522"/>
  <c r="BK511"/>
  <c r="BK500"/>
  <c r="BK489"/>
  <c r="BK482"/>
  <c r="J473"/>
  <c r="BK466"/>
  <c r="BK453"/>
  <c r="J446"/>
  <c r="BK435"/>
  <c r="J427"/>
  <c r="J421"/>
  <c r="J415"/>
  <c r="J407"/>
  <c r="J396"/>
  <c r="J394"/>
  <c r="J388"/>
  <c r="BK383"/>
  <c r="J373"/>
  <c r="BK366"/>
  <c r="BK356"/>
  <c r="BK349"/>
  <c r="J335"/>
  <c r="BK328"/>
  <c r="J323"/>
  <c r="J315"/>
  <c r="J307"/>
  <c r="BK289"/>
  <c r="J281"/>
  <c r="BK270"/>
  <c r="BK258"/>
  <c r="J241"/>
  <c r="BK225"/>
  <c r="J214"/>
  <c r="BK203"/>
  <c r="BK195"/>
  <c r="BK190"/>
  <c r="J186"/>
  <c r="BK181"/>
  <c r="BK169"/>
  <c r="J159"/>
  <c r="BK147"/>
  <c r="BK138"/>
  <c r="BK126"/>
  <c r="J119"/>
  <c r="BK107"/>
  <c i="13" r="BK277"/>
  <c r="BK272"/>
  <c r="BK269"/>
  <c r="BK266"/>
  <c r="J263"/>
  <c r="BK259"/>
  <c r="BK255"/>
  <c r="J250"/>
  <c r="J245"/>
  <c r="J240"/>
  <c r="BK235"/>
  <c r="J230"/>
  <c r="J224"/>
  <c r="BK219"/>
  <c r="BK216"/>
  <c r="J213"/>
  <c r="BK210"/>
  <c r="J207"/>
  <c r="BK205"/>
  <c r="BK200"/>
  <c r="BK175"/>
  <c r="BK167"/>
  <c r="J159"/>
  <c r="BK155"/>
  <c r="J151"/>
  <c r="BK147"/>
  <c r="J143"/>
  <c r="BK139"/>
  <c r="J137"/>
  <c r="J132"/>
  <c r="J130"/>
  <c r="BK128"/>
  <c r="J124"/>
  <c r="J119"/>
  <c r="BK116"/>
  <c r="BK113"/>
  <c r="J109"/>
  <c r="BK105"/>
  <c r="J101"/>
  <c r="BK96"/>
  <c r="J93"/>
  <c r="BK91"/>
  <c r="BK282"/>
  <c r="BK279"/>
  <c r="BK275"/>
  <c r="BK270"/>
  <c r="J267"/>
  <c r="BK264"/>
  <c r="BK260"/>
  <c r="J256"/>
  <c r="BK251"/>
  <c r="J246"/>
  <c r="BK241"/>
  <c r="BK236"/>
  <c r="J231"/>
  <c r="BK226"/>
  <c r="BK222"/>
  <c r="J217"/>
  <c r="BK215"/>
  <c r="BK211"/>
  <c r="BK208"/>
  <c r="J205"/>
  <c r="J200"/>
  <c r="BK195"/>
  <c r="BK191"/>
  <c r="BK189"/>
  <c r="J186"/>
  <c r="J183"/>
  <c r="J179"/>
  <c r="BK171"/>
  <c r="BK163"/>
  <c r="J157"/>
  <c r="J153"/>
  <c r="BK149"/>
  <c r="J145"/>
  <c r="J141"/>
  <c r="BK138"/>
  <c r="BK134"/>
  <c r="BK131"/>
  <c r="J129"/>
  <c r="J126"/>
  <c r="BK121"/>
  <c r="BK117"/>
  <c r="BK114"/>
  <c r="J111"/>
  <c r="BK107"/>
  <c r="J103"/>
  <c r="BK99"/>
  <c r="J94"/>
  <c r="J92"/>
  <c r="J89"/>
  <c i="14" r="J175"/>
  <c r="J174"/>
  <c r="J173"/>
  <c r="BK172"/>
  <c r="J171"/>
  <c r="J170"/>
  <c r="J168"/>
  <c r="J166"/>
  <c r="J164"/>
  <c r="J162"/>
  <c r="BK161"/>
  <c r="BK157"/>
  <c r="J154"/>
  <c r="J152"/>
  <c r="J150"/>
  <c r="J148"/>
  <c r="BK146"/>
  <c r="BK144"/>
  <c r="J142"/>
  <c r="J140"/>
  <c r="J138"/>
  <c r="J136"/>
  <c r="J134"/>
  <c r="J132"/>
  <c r="BK129"/>
  <c r="BK127"/>
  <c r="J125"/>
  <c r="BK123"/>
  <c r="BK121"/>
  <c r="J119"/>
  <c r="J117"/>
  <c r="BK115"/>
  <c r="BK113"/>
  <c r="J111"/>
  <c r="J109"/>
  <c r="BK107"/>
  <c r="J105"/>
  <c r="J103"/>
  <c r="BK101"/>
  <c r="BK98"/>
  <c r="BK95"/>
  <c r="J93"/>
  <c r="BK91"/>
  <c r="BK89"/>
  <c r="J87"/>
  <c r="BK175"/>
  <c r="BK173"/>
  <c r="BK171"/>
  <c r="BK169"/>
  <c r="BK167"/>
  <c r="J165"/>
  <c r="J163"/>
  <c r="J161"/>
  <c r="J159"/>
  <c r="J155"/>
  <c r="J153"/>
  <c r="J151"/>
  <c r="BK149"/>
  <c r="BK147"/>
  <c r="BK145"/>
  <c r="BK143"/>
  <c r="J141"/>
  <c r="J139"/>
  <c r="BK137"/>
  <c r="BK135"/>
  <c r="J133"/>
  <c r="BK130"/>
  <c r="BK128"/>
  <c r="BK126"/>
  <c r="BK124"/>
  <c r="J121"/>
  <c r="BK119"/>
  <c r="BK117"/>
  <c r="J115"/>
  <c r="J113"/>
  <c r="BK111"/>
  <c r="BK109"/>
  <c r="J107"/>
  <c r="BK105"/>
  <c r="BK103"/>
  <c r="J101"/>
  <c r="J98"/>
  <c r="J97"/>
  <c r="J95"/>
  <c r="BK93"/>
  <c r="J91"/>
  <c r="J89"/>
  <c r="BK87"/>
  <c i="15" r="J226"/>
  <c r="BK224"/>
  <c r="J222"/>
  <c r="BK220"/>
  <c r="J218"/>
  <c r="BK216"/>
  <c r="BK214"/>
  <c r="BK212"/>
  <c r="J208"/>
  <c r="J206"/>
  <c r="BK204"/>
  <c r="BK202"/>
  <c r="J200"/>
  <c r="BK198"/>
  <c r="BK195"/>
  <c r="J192"/>
  <c r="BK190"/>
  <c r="J188"/>
  <c r="BK186"/>
  <c r="BK182"/>
  <c r="BK181"/>
  <c r="BK179"/>
  <c r="BK177"/>
  <c r="J175"/>
  <c r="BK172"/>
  <c r="BK170"/>
  <c r="BK168"/>
  <c r="BK166"/>
  <c r="BK164"/>
  <c r="J162"/>
  <c r="J160"/>
  <c r="BK158"/>
  <c r="J156"/>
  <c r="BK153"/>
  <c r="J151"/>
  <c r="J149"/>
  <c r="J147"/>
  <c r="BK145"/>
  <c r="BK143"/>
  <c r="J140"/>
  <c r="J138"/>
  <c r="J136"/>
  <c r="J134"/>
  <c r="J132"/>
  <c r="J130"/>
  <c r="J128"/>
  <c r="J126"/>
  <c r="BK124"/>
  <c r="J122"/>
  <c r="BK120"/>
  <c r="BK118"/>
  <c r="BK116"/>
  <c r="BK114"/>
  <c r="BK111"/>
  <c r="BK109"/>
  <c r="J106"/>
  <c r="J105"/>
  <c r="BK103"/>
  <c r="J101"/>
  <c r="J99"/>
  <c r="BK97"/>
  <c r="J95"/>
  <c r="BK93"/>
  <c r="J225"/>
  <c r="J223"/>
  <c r="BK221"/>
  <c r="J219"/>
  <c r="BK217"/>
  <c r="BK215"/>
  <c r="BK213"/>
  <c r="J210"/>
  <c r="BK208"/>
  <c r="BK205"/>
  <c r="J203"/>
  <c r="J201"/>
  <c r="J199"/>
  <c r="BK196"/>
  <c r="J194"/>
  <c r="J191"/>
  <c r="BK189"/>
  <c r="J187"/>
  <c r="J183"/>
  <c r="BK180"/>
  <c r="BK178"/>
  <c r="BK176"/>
  <c r="J173"/>
  <c r="BK171"/>
  <c r="BK169"/>
  <c r="BK167"/>
  <c r="BK165"/>
  <c r="BK163"/>
  <c r="BK162"/>
  <c r="BK160"/>
  <c r="J158"/>
  <c r="BK156"/>
  <c r="J153"/>
  <c r="BK151"/>
  <c r="BK149"/>
  <c r="BK147"/>
  <c r="J145"/>
  <c r="J143"/>
  <c r="J139"/>
  <c r="BK137"/>
  <c r="J135"/>
  <c r="BK133"/>
  <c r="J131"/>
  <c r="BK129"/>
  <c r="J127"/>
  <c r="J125"/>
  <c r="BK123"/>
  <c r="BK122"/>
  <c r="J120"/>
  <c r="J118"/>
  <c r="J116"/>
  <c r="J114"/>
  <c r="J111"/>
  <c r="J109"/>
  <c r="J107"/>
  <c r="BK105"/>
  <c r="J103"/>
  <c r="BK101"/>
  <c r="BK99"/>
  <c r="J97"/>
  <c r="BK95"/>
  <c r="J93"/>
  <c i="16" r="BK122"/>
  <c r="BK120"/>
  <c r="BK118"/>
  <c r="BK116"/>
  <c r="J114"/>
  <c r="J112"/>
  <c r="J110"/>
  <c r="J108"/>
  <c r="J106"/>
  <c r="J105"/>
  <c r="BK103"/>
  <c r="J101"/>
  <c r="J98"/>
  <c r="BK96"/>
  <c r="BK94"/>
  <c r="J92"/>
  <c r="J89"/>
  <c r="BK87"/>
  <c r="J123"/>
  <c r="BK121"/>
  <c r="BK119"/>
  <c r="BK117"/>
  <c r="J115"/>
  <c r="BK113"/>
  <c r="BK111"/>
  <c r="J109"/>
  <c r="J107"/>
  <c r="J104"/>
  <c r="J102"/>
  <c r="BK100"/>
  <c r="BK97"/>
  <c r="BK95"/>
  <c r="BK93"/>
  <c r="J90"/>
  <c r="J88"/>
  <c r="BK86"/>
  <c i="17" r="J183"/>
  <c r="J181"/>
  <c r="J179"/>
  <c r="BK177"/>
  <c r="J175"/>
  <c r="BK173"/>
  <c r="BK171"/>
  <c r="J169"/>
  <c r="BK167"/>
  <c r="J165"/>
  <c r="BK163"/>
  <c r="BK160"/>
  <c r="J158"/>
  <c r="BK156"/>
  <c r="J154"/>
  <c r="J152"/>
  <c r="BK150"/>
  <c r="BK148"/>
  <c r="J145"/>
  <c r="BK141"/>
  <c r="J134"/>
  <c r="BK132"/>
  <c r="J130"/>
  <c r="BK127"/>
  <c r="J123"/>
  <c r="J121"/>
  <c r="BK120"/>
  <c r="J116"/>
  <c r="BK113"/>
  <c r="J111"/>
  <c r="J109"/>
  <c r="J105"/>
  <c r="J103"/>
  <c r="BK101"/>
  <c r="J182"/>
  <c r="J180"/>
  <c r="BK178"/>
  <c r="J176"/>
  <c r="J174"/>
  <c r="BK172"/>
  <c r="J170"/>
  <c r="J168"/>
  <c r="J166"/>
  <c r="J164"/>
  <c r="BK162"/>
  <c r="J159"/>
  <c r="J157"/>
  <c r="J155"/>
  <c r="J153"/>
  <c r="J151"/>
  <c r="BK149"/>
  <c r="J146"/>
  <c r="BK142"/>
  <c r="J138"/>
  <c r="BK134"/>
  <c r="J132"/>
  <c r="BK130"/>
  <c r="J127"/>
  <c r="BK123"/>
  <c r="BK121"/>
  <c r="BK117"/>
  <c r="BK114"/>
  <c r="J112"/>
  <c r="J110"/>
  <c r="BK108"/>
  <c r="J104"/>
  <c r="BK102"/>
  <c r="BK100"/>
  <c i="18" r="BK118"/>
  <c r="J116"/>
  <c r="BK114"/>
  <c r="J112"/>
  <c r="BK110"/>
  <c r="BK106"/>
  <c r="J104"/>
  <c r="J102"/>
  <c r="J100"/>
  <c r="BK99"/>
  <c r="BK96"/>
  <c r="J94"/>
  <c r="J92"/>
  <c r="J88"/>
  <c r="J118"/>
  <c r="BK116"/>
  <c r="J114"/>
  <c r="BK112"/>
  <c r="J110"/>
  <c r="J109"/>
  <c r="J106"/>
  <c r="BK104"/>
  <c r="BK102"/>
  <c r="BK100"/>
  <c r="BK98"/>
  <c r="BK95"/>
  <c r="J93"/>
  <c r="J90"/>
  <c r="BK86"/>
  <c i="19" r="J90"/>
  <c r="BK90"/>
  <c i="20" r="J94"/>
  <c r="BK94"/>
  <c i="21" r="J90"/>
  <c r="BK90"/>
  <c i="22" r="J90"/>
  <c r="F39"/>
  <c i="1" r="BD77"/>
  <c i="22" r="J36"/>
  <c i="1" r="AW77"/>
  <c i="23" r="BK90"/>
  <c r="J90"/>
  <c i="24" r="BK90"/>
  <c r="J90"/>
  <c i="25" r="J440"/>
  <c r="J435"/>
  <c r="BK427"/>
  <c r="BK422"/>
  <c r="J412"/>
  <c r="BK406"/>
  <c r="J401"/>
  <c r="BK396"/>
  <c r="J390"/>
  <c r="J382"/>
  <c r="J366"/>
  <c r="J361"/>
  <c r="BK356"/>
  <c r="BK349"/>
  <c r="BK344"/>
  <c r="BK342"/>
  <c r="BK334"/>
  <c r="J328"/>
  <c r="J325"/>
  <c r="J314"/>
  <c r="BK298"/>
  <c r="BK287"/>
  <c r="J282"/>
  <c r="J277"/>
  <c r="BK267"/>
  <c r="J262"/>
  <c r="BK256"/>
  <c r="BK251"/>
  <c r="J246"/>
  <c r="J222"/>
  <c r="J210"/>
  <c r="J204"/>
  <c r="BK199"/>
  <c r="J193"/>
  <c r="J176"/>
  <c r="BK162"/>
  <c r="J153"/>
  <c r="BK147"/>
  <c r="BK141"/>
  <c r="J129"/>
  <c r="BK120"/>
  <c r="BK116"/>
  <c r="J111"/>
  <c r="J104"/>
  <c r="J96"/>
  <c r="BK440"/>
  <c r="J437"/>
  <c r="BK435"/>
  <c r="J427"/>
  <c r="J422"/>
  <c r="BK412"/>
  <c r="J406"/>
  <c r="BK401"/>
  <c r="J396"/>
  <c r="BK390"/>
  <c r="J386"/>
  <c r="BK374"/>
  <c r="J363"/>
  <c r="BK358"/>
  <c r="BK353"/>
  <c r="BK346"/>
  <c r="BK343"/>
  <c r="J337"/>
  <c r="BK328"/>
  <c r="BK325"/>
  <c r="BK314"/>
  <c r="J298"/>
  <c r="J287"/>
  <c r="BK282"/>
  <c r="BK277"/>
  <c r="J267"/>
  <c r="BK262"/>
  <c r="J256"/>
  <c r="J251"/>
  <c r="BK246"/>
  <c r="BK239"/>
  <c r="BK234"/>
  <c r="BK230"/>
  <c r="BK225"/>
  <c r="BK222"/>
  <c r="BK214"/>
  <c r="BK208"/>
  <c r="J201"/>
  <c r="BK195"/>
  <c r="J189"/>
  <c r="BK173"/>
  <c r="BK160"/>
  <c r="J151"/>
  <c r="BK145"/>
  <c r="BK137"/>
  <c r="BK125"/>
  <c r="BK118"/>
  <c r="J114"/>
  <c r="J109"/>
  <c r="J100"/>
  <c i="26" r="BK117"/>
  <c r="BK109"/>
  <c r="J103"/>
  <c r="BK96"/>
  <c r="J93"/>
  <c r="J118"/>
  <c r="BK113"/>
  <c r="BK106"/>
  <c r="J99"/>
  <c r="BK90"/>
  <c r="J88"/>
  <c i="2" r="J521"/>
  <c r="BK515"/>
  <c r="J510"/>
  <c r="J498"/>
  <c r="J490"/>
  <c r="BK485"/>
  <c r="BK478"/>
  <c r="J471"/>
  <c r="J462"/>
  <c r="J455"/>
  <c r="J448"/>
  <c r="J442"/>
  <c r="J437"/>
  <c r="J425"/>
  <c r="J419"/>
  <c r="J412"/>
  <c r="J406"/>
  <c r="J402"/>
  <c r="J387"/>
  <c r="J377"/>
  <c r="J366"/>
  <c r="J349"/>
  <c r="J334"/>
  <c r="J324"/>
  <c r="J313"/>
  <c r="BK305"/>
  <c r="BK301"/>
  <c r="BK295"/>
  <c r="BK289"/>
  <c r="BK279"/>
  <c r="BK271"/>
  <c r="BK261"/>
  <c r="BK250"/>
  <c r="BK239"/>
  <c r="BK229"/>
  <c r="BK217"/>
  <c r="BK207"/>
  <c r="BK204"/>
  <c r="BK201"/>
  <c r="BK189"/>
  <c r="BK185"/>
  <c r="BK178"/>
  <c r="BK163"/>
  <c r="BK154"/>
  <c r="BK146"/>
  <c r="J141"/>
  <c r="BK125"/>
  <c r="BK116"/>
  <c i="1" r="AS73"/>
  <c i="3" r="BK232"/>
  <c r="BK223"/>
  <c r="J216"/>
  <c r="J210"/>
  <c r="J205"/>
  <c r="BK195"/>
  <c r="BK178"/>
  <c r="BK168"/>
  <c r="BK164"/>
  <c r="BK141"/>
  <c r="BK131"/>
  <c r="BK119"/>
  <c r="BK110"/>
  <c r="BK100"/>
  <c i="4" r="BK172"/>
  <c r="J166"/>
  <c r="BK149"/>
  <c r="BK130"/>
  <c r="BK120"/>
  <c r="J176"/>
  <c r="BK166"/>
  <c r="J149"/>
  <c r="J130"/>
  <c r="J120"/>
  <c i="5" r="BK1656"/>
  <c r="BK1618"/>
  <c r="BK1605"/>
  <c r="BK1596"/>
  <c r="BK1576"/>
  <c r="BK1569"/>
  <c r="BK1564"/>
  <c r="BK1545"/>
  <c r="J1526"/>
  <c r="BK1515"/>
  <c r="J1511"/>
  <c r="J1505"/>
  <c r="BK1495"/>
  <c r="J1489"/>
  <c r="J1482"/>
  <c r="BK1473"/>
  <c r="J1467"/>
  <c r="BK1447"/>
  <c r="J1428"/>
  <c r="J1408"/>
  <c r="BK1388"/>
  <c r="J1364"/>
  <c r="J1347"/>
  <c r="BK1333"/>
  <c r="BK1319"/>
  <c r="BK1302"/>
  <c r="J1288"/>
  <c r="J1271"/>
  <c r="BK1256"/>
  <c r="BK1234"/>
  <c r="J1214"/>
  <c r="J1182"/>
  <c r="J1155"/>
  <c r="J1130"/>
  <c r="J1098"/>
  <c r="J1083"/>
  <c r="BK1065"/>
  <c r="BK1054"/>
  <c r="BK1037"/>
  <c r="J1021"/>
  <c r="J1009"/>
  <c r="BK994"/>
  <c r="BK979"/>
  <c r="BK961"/>
  <c r="J943"/>
  <c r="J925"/>
  <c r="J907"/>
  <c r="BK890"/>
  <c r="J875"/>
  <c r="BK860"/>
  <c r="J844"/>
  <c r="J831"/>
  <c r="BK817"/>
  <c r="BK803"/>
  <c r="BK788"/>
  <c r="J772"/>
  <c r="BK723"/>
  <c r="BK699"/>
  <c r="J674"/>
  <c r="J644"/>
  <c r="BK613"/>
  <c r="J589"/>
  <c r="BK569"/>
  <c r="BK556"/>
  <c r="BK535"/>
  <c r="J515"/>
  <c r="J501"/>
  <c r="BK485"/>
  <c r="J445"/>
  <c r="J385"/>
  <c r="J365"/>
  <c r="J347"/>
  <c r="J319"/>
  <c r="J296"/>
  <c r="BK283"/>
  <c r="BK267"/>
  <c r="BK233"/>
  <c r="BK215"/>
  <c r="J180"/>
  <c r="BK164"/>
  <c r="J141"/>
  <c r="J130"/>
  <c r="BK1566"/>
  <c r="BK1543"/>
  <c r="BK1513"/>
  <c r="J1502"/>
  <c r="J1487"/>
  <c r="J1473"/>
  <c r="J1454"/>
  <c r="J1443"/>
  <c r="J1423"/>
  <c r="J1403"/>
  <c r="BK1384"/>
  <c r="J1367"/>
  <c r="BK1351"/>
  <c r="BK1329"/>
  <c r="J1309"/>
  <c r="BK1295"/>
  <c r="BK1278"/>
  <c r="BK1263"/>
  <c r="J1248"/>
  <c r="BK1228"/>
  <c r="BK1192"/>
  <c r="BK1168"/>
  <c r="BK1150"/>
  <c r="BK1119"/>
  <c r="J1094"/>
  <c r="BK1077"/>
  <c r="BK1062"/>
  <c r="BK1052"/>
  <c r="BK1035"/>
  <c r="BK1019"/>
  <c r="BK1003"/>
  <c r="J988"/>
  <c r="BK972"/>
  <c r="J959"/>
  <c r="BK941"/>
  <c r="J923"/>
  <c r="BK903"/>
  <c r="J889"/>
  <c r="J873"/>
  <c r="J854"/>
  <c r="J840"/>
  <c r="J833"/>
  <c r="J819"/>
  <c r="J798"/>
  <c r="J786"/>
  <c r="BK762"/>
  <c r="BK718"/>
  <c r="J692"/>
  <c r="J669"/>
  <c r="BK639"/>
  <c r="BK608"/>
  <c r="BK585"/>
  <c r="BK566"/>
  <c r="BK553"/>
  <c r="BK527"/>
  <c r="J509"/>
  <c r="BK499"/>
  <c r="J471"/>
  <c r="J394"/>
  <c r="J371"/>
  <c r="BK341"/>
  <c r="BK319"/>
  <c r="BK296"/>
  <c r="J283"/>
  <c r="J267"/>
  <c r="J233"/>
  <c r="BK200"/>
  <c r="BK176"/>
  <c r="BK161"/>
  <c r="J136"/>
  <c r="J125"/>
  <c i="6" r="BK576"/>
  <c r="BK559"/>
  <c r="BK545"/>
  <c r="BK527"/>
  <c r="BK512"/>
  <c r="J494"/>
  <c r="BK480"/>
  <c r="J468"/>
  <c r="BK458"/>
  <c r="J445"/>
  <c r="J432"/>
  <c r="J417"/>
  <c r="J402"/>
  <c r="BK387"/>
  <c r="BK377"/>
  <c r="J343"/>
  <c r="J329"/>
  <c r="J313"/>
  <c r="J294"/>
  <c r="BK268"/>
  <c r="BK238"/>
  <c r="BK216"/>
  <c r="J191"/>
  <c r="BK163"/>
  <c r="BK142"/>
  <c r="J128"/>
  <c r="BK118"/>
  <c r="J599"/>
  <c r="BK574"/>
  <c r="J557"/>
  <c r="J540"/>
  <c r="BK514"/>
  <c r="J497"/>
  <c r="J485"/>
  <c r="J473"/>
  <c r="BK463"/>
  <c r="J449"/>
  <c r="BK434"/>
  <c r="BK419"/>
  <c r="BK404"/>
  <c r="BK390"/>
  <c r="BK380"/>
  <c r="BK361"/>
  <c r="J339"/>
  <c r="J324"/>
  <c r="J308"/>
  <c r="J292"/>
  <c r="J255"/>
  <c r="J233"/>
  <c r="J210"/>
  <c r="BK185"/>
  <c r="BK157"/>
  <c r="BK139"/>
  <c r="J124"/>
  <c r="BK112"/>
  <c i="7" r="J581"/>
  <c r="BK572"/>
  <c r="J549"/>
  <c r="BK529"/>
  <c r="BK502"/>
  <c r="BK482"/>
  <c r="J463"/>
  <c r="J445"/>
  <c r="BK427"/>
  <c r="BK412"/>
  <c r="J399"/>
  <c r="J383"/>
  <c r="J368"/>
  <c r="J350"/>
  <c r="BK340"/>
  <c r="J310"/>
  <c r="J282"/>
  <c r="BK266"/>
  <c r="J252"/>
  <c r="BK231"/>
  <c r="BK213"/>
  <c r="J186"/>
  <c r="BK166"/>
  <c r="J143"/>
  <c r="J129"/>
  <c r="J105"/>
  <c r="BK575"/>
  <c r="J560"/>
  <c r="J541"/>
  <c r="J521"/>
  <c r="BK497"/>
  <c r="BK484"/>
  <c r="BK467"/>
  <c r="BK448"/>
  <c r="J433"/>
  <c r="BK417"/>
  <c r="J404"/>
  <c r="J391"/>
  <c r="J375"/>
  <c r="J360"/>
  <c r="BK344"/>
  <c r="BK331"/>
  <c r="BK298"/>
  <c r="BK275"/>
  <c r="J259"/>
  <c r="BK241"/>
  <c r="BK224"/>
  <c r="J198"/>
  <c r="BK174"/>
  <c r="BK154"/>
  <c r="BK136"/>
  <c r="J117"/>
  <c i="8" r="J607"/>
  <c r="BK582"/>
  <c r="J576"/>
  <c r="J572"/>
  <c r="BK566"/>
  <c r="BK555"/>
  <c r="BK535"/>
  <c r="J502"/>
  <c r="BK466"/>
  <c r="J442"/>
  <c r="BK426"/>
  <c r="J404"/>
  <c r="BK384"/>
  <c r="BK370"/>
  <c r="J348"/>
  <c r="J336"/>
  <c r="BK327"/>
  <c r="BK315"/>
  <c r="BK305"/>
  <c r="BK285"/>
  <c r="J279"/>
  <c r="J271"/>
  <c r="BK253"/>
  <c r="J235"/>
  <c r="J223"/>
  <c r="J205"/>
  <c r="J185"/>
  <c r="J163"/>
  <c r="BK144"/>
  <c r="J121"/>
  <c r="BK607"/>
  <c r="J582"/>
  <c r="BK574"/>
  <c r="BK558"/>
  <c r="BK539"/>
  <c r="J504"/>
  <c r="J478"/>
  <c r="BK449"/>
  <c r="J423"/>
  <c r="BK398"/>
  <c r="BK382"/>
  <c r="BK364"/>
  <c r="J346"/>
  <c r="J335"/>
  <c r="J321"/>
  <c r="BK313"/>
  <c r="J285"/>
  <c r="BK279"/>
  <c r="BK269"/>
  <c r="BK249"/>
  <c r="BK231"/>
  <c r="BK221"/>
  <c r="BK200"/>
  <c r="J180"/>
  <c r="J157"/>
  <c r="J139"/>
  <c r="BK115"/>
  <c i="9" r="BK898"/>
  <c r="J879"/>
  <c r="BK867"/>
  <c r="BK856"/>
  <c r="BK839"/>
  <c r="J824"/>
  <c r="BK804"/>
  <c r="J784"/>
  <c r="BK764"/>
  <c r="J744"/>
  <c r="BK728"/>
  <c r="BK712"/>
  <c r="J699"/>
  <c r="BK687"/>
  <c r="BK679"/>
  <c r="J661"/>
  <c r="BK649"/>
  <c r="BK632"/>
  <c r="BK620"/>
  <c r="BK601"/>
  <c r="BK586"/>
  <c r="J573"/>
  <c r="BK554"/>
  <c r="J542"/>
  <c i="3" l="1" r="P130"/>
  <c r="R130"/>
  <c i="7" r="P447"/>
  <c r="T447"/>
  <c i="8" r="P103"/>
  <c r="T103"/>
  <c i="10" r="P331"/>
  <c r="T331"/>
  <c i="12" r="P843"/>
  <c r="T843"/>
  <c i="25" r="P403"/>
  <c r="T403"/>
  <c i="3" r="T130"/>
  <c i="7" r="R447"/>
  <c i="8" r="R103"/>
  <c i="10" r="R331"/>
  <c i="12" r="R843"/>
  <c i="25" r="R403"/>
  <c i="2" r="BK110"/>
  <c r="J110"/>
  <c r="J65"/>
  <c r="R110"/>
  <c r="BK134"/>
  <c r="J134"/>
  <c r="J66"/>
  <c r="R134"/>
  <c r="BK172"/>
  <c r="J172"/>
  <c r="J67"/>
  <c r="R172"/>
  <c r="BK206"/>
  <c r="J206"/>
  <c r="J68"/>
  <c r="T206"/>
  <c r="P257"/>
  <c r="T257"/>
  <c r="P283"/>
  <c r="T283"/>
  <c r="P302"/>
  <c r="T302"/>
  <c r="P401"/>
  <c r="R401"/>
  <c r="BK415"/>
  <c r="J415"/>
  <c r="J76"/>
  <c r="T415"/>
  <c r="P424"/>
  <c r="T424"/>
  <c r="P441"/>
  <c r="T441"/>
  <c r="P450"/>
  <c r="R450"/>
  <c r="BK461"/>
  <c r="J461"/>
  <c r="J80"/>
  <c r="R461"/>
  <c r="BK489"/>
  <c r="J489"/>
  <c r="J81"/>
  <c r="R489"/>
  <c r="BK504"/>
  <c r="J504"/>
  <c r="J82"/>
  <c r="R504"/>
  <c r="BK514"/>
  <c r="J514"/>
  <c r="J83"/>
  <c r="T514"/>
  <c r="P572"/>
  <c r="R572"/>
  <c i="3" r="P99"/>
  <c r="T99"/>
  <c r="BK163"/>
  <c r="J163"/>
  <c r="J69"/>
  <c r="R163"/>
  <c r="P181"/>
  <c r="R181"/>
  <c r="BK207"/>
  <c r="J207"/>
  <c r="J74"/>
  <c r="T207"/>
  <c r="P222"/>
  <c r="R222"/>
  <c i="4" r="BK95"/>
  <c r="J95"/>
  <c r="J65"/>
  <c r="T95"/>
  <c r="P119"/>
  <c r="R119"/>
  <c r="P133"/>
  <c r="R133"/>
  <c r="BK162"/>
  <c r="J162"/>
  <c r="J70"/>
  <c r="R162"/>
  <c r="BK169"/>
  <c r="J169"/>
  <c r="J71"/>
  <c r="R169"/>
  <c i="5" r="BK114"/>
  <c r="J114"/>
  <c r="J65"/>
  <c r="R114"/>
  <c r="BK187"/>
  <c r="J187"/>
  <c r="J66"/>
  <c r="R187"/>
  <c r="BK266"/>
  <c r="J266"/>
  <c r="J67"/>
  <c r="R266"/>
  <c r="BK290"/>
  <c r="J290"/>
  <c r="J68"/>
  <c r="R290"/>
  <c r="BK340"/>
  <c r="J340"/>
  <c r="J69"/>
  <c r="R340"/>
  <c r="BK398"/>
  <c r="J398"/>
  <c r="J70"/>
  <c r="T398"/>
  <c r="P584"/>
  <c r="T584"/>
  <c r="P783"/>
  <c r="T783"/>
  <c r="BK797"/>
  <c r="J797"/>
  <c r="J76"/>
  <c r="R797"/>
  <c r="BK846"/>
  <c r="J846"/>
  <c r="J77"/>
  <c r="R846"/>
  <c r="BK971"/>
  <c r="J971"/>
  <c r="J78"/>
  <c r="T971"/>
  <c r="P1061"/>
  <c r="R1061"/>
  <c r="P1076"/>
  <c r="T1076"/>
  <c r="P1093"/>
  <c r="R1093"/>
  <c r="BK1250"/>
  <c r="J1250"/>
  <c r="J83"/>
  <c r="T1250"/>
  <c r="P1270"/>
  <c r="T1270"/>
  <c r="P1340"/>
  <c r="R1340"/>
  <c r="BK1449"/>
  <c r="J1449"/>
  <c r="J86"/>
  <c r="T1449"/>
  <c r="P1504"/>
  <c r="T1504"/>
  <c r="P1575"/>
  <c r="R1575"/>
  <c r="BK1604"/>
  <c r="J1604"/>
  <c r="J89"/>
  <c r="T1604"/>
  <c i="6" r="P105"/>
  <c r="R105"/>
  <c r="BK156"/>
  <c r="J156"/>
  <c r="J66"/>
  <c r="T156"/>
  <c r="P222"/>
  <c r="T222"/>
  <c r="P254"/>
  <c r="R254"/>
  <c r="BK307"/>
  <c r="J307"/>
  <c r="J69"/>
  <c r="T307"/>
  <c r="P382"/>
  <c r="T382"/>
  <c r="BK396"/>
  <c r="J396"/>
  <c r="J73"/>
  <c r="R396"/>
  <c r="BK444"/>
  <c r="J444"/>
  <c r="J74"/>
  <c r="T444"/>
  <c r="P467"/>
  <c r="T467"/>
  <c r="P477"/>
  <c r="T477"/>
  <c r="P487"/>
  <c r="T487"/>
  <c r="P496"/>
  <c r="T496"/>
  <c r="P556"/>
  <c r="T556"/>
  <c r="P573"/>
  <c r="R573"/>
  <c i="7" r="BK104"/>
  <c r="J104"/>
  <c r="J65"/>
  <c r="T104"/>
  <c r="P153"/>
  <c r="T153"/>
  <c r="P203"/>
  <c r="T203"/>
  <c r="P247"/>
  <c r="R247"/>
  <c r="BK304"/>
  <c r="J304"/>
  <c r="J70"/>
  <c r="T304"/>
  <c r="P339"/>
  <c r="T339"/>
  <c r="P353"/>
  <c r="R353"/>
  <c r="BK403"/>
  <c r="J403"/>
  <c r="J75"/>
  <c r="T403"/>
  <c r="P458"/>
  <c r="T458"/>
  <c r="P504"/>
  <c r="R504"/>
  <c r="BK574"/>
  <c r="J574"/>
  <c r="J79"/>
  <c r="T574"/>
  <c i="8" r="BK114"/>
  <c r="J114"/>
  <c r="J66"/>
  <c r="R114"/>
  <c r="BK156"/>
  <c r="J156"/>
  <c r="J67"/>
  <c r="R156"/>
  <c r="BK220"/>
  <c r="J220"/>
  <c r="J68"/>
  <c r="R220"/>
  <c r="BK234"/>
  <c r="J234"/>
  <c r="J71"/>
  <c r="T234"/>
  <c r="BK304"/>
  <c r="J304"/>
  <c r="J72"/>
  <c r="R304"/>
  <c r="BK340"/>
  <c r="J340"/>
  <c r="J73"/>
  <c r="R340"/>
  <c r="BK350"/>
  <c r="J350"/>
  <c r="J74"/>
  <c r="R350"/>
  <c r="BK425"/>
  <c r="J425"/>
  <c r="J75"/>
  <c r="R425"/>
  <c r="BK451"/>
  <c r="J451"/>
  <c r="J76"/>
  <c r="R451"/>
  <c r="BK571"/>
  <c r="J571"/>
  <c r="J77"/>
  <c r="R571"/>
  <c r="BK592"/>
  <c r="J592"/>
  <c r="J78"/>
  <c r="R592"/>
  <c i="9" r="BK109"/>
  <c r="J109"/>
  <c r="J65"/>
  <c r="T109"/>
  <c r="P207"/>
  <c r="T207"/>
  <c r="P261"/>
  <c r="T261"/>
  <c r="P287"/>
  <c r="T287"/>
  <c r="P324"/>
  <c r="T324"/>
  <c r="P343"/>
  <c r="R343"/>
  <c r="BK431"/>
  <c r="J431"/>
  <c r="J71"/>
  <c r="R431"/>
  <c r="BK507"/>
  <c r="J507"/>
  <c r="J72"/>
  <c r="T507"/>
  <c r="BK521"/>
  <c r="J521"/>
  <c r="J75"/>
  <c r="R521"/>
  <c r="BK585"/>
  <c r="J585"/>
  <c r="J76"/>
  <c r="R585"/>
  <c r="P624"/>
  <c r="R624"/>
  <c r="BK631"/>
  <c r="J631"/>
  <c r="J78"/>
  <c r="R631"/>
  <c r="BK648"/>
  <c r="J648"/>
  <c r="J79"/>
  <c r="R648"/>
  <c r="BK670"/>
  <c r="J670"/>
  <c r="J80"/>
  <c r="R670"/>
  <c r="T670"/>
  <c r="P691"/>
  <c r="T691"/>
  <c r="P838"/>
  <c r="T838"/>
  <c r="P871"/>
  <c r="R871"/>
  <c r="BK908"/>
  <c r="J908"/>
  <c r="J84"/>
  <c r="T908"/>
  <c i="10" r="BK103"/>
  <c r="J103"/>
  <c r="J66"/>
  <c r="R103"/>
  <c r="BK124"/>
  <c r="J124"/>
  <c r="J67"/>
  <c r="T124"/>
  <c r="P182"/>
  <c r="R182"/>
  <c r="P199"/>
  <c r="T199"/>
  <c r="P227"/>
  <c r="T227"/>
  <c i="11" r="P111"/>
  <c r="R111"/>
  <c r="BK207"/>
  <c r="J207"/>
  <c r="J66"/>
  <c r="T207"/>
  <c r="P280"/>
  <c r="T280"/>
  <c r="P306"/>
  <c r="T306"/>
  <c r="P335"/>
  <c r="R335"/>
  <c r="BK359"/>
  <c r="J359"/>
  <c r="J70"/>
  <c r="R359"/>
  <c r="BK396"/>
  <c r="J396"/>
  <c r="J71"/>
  <c r="T396"/>
  <c r="P515"/>
  <c r="R515"/>
  <c r="P529"/>
  <c r="R529"/>
  <c r="BK556"/>
  <c r="J556"/>
  <c r="J76"/>
  <c r="R556"/>
  <c r="BK567"/>
  <c r="J567"/>
  <c r="J78"/>
  <c r="T567"/>
  <c r="P583"/>
  <c r="R583"/>
  <c r="P613"/>
  <c r="T613"/>
  <c r="P623"/>
  <c r="T623"/>
  <c r="P636"/>
  <c r="R636"/>
  <c r="P723"/>
  <c r="T723"/>
  <c r="P783"/>
  <c r="R783"/>
  <c r="BK817"/>
  <c r="J817"/>
  <c r="J85"/>
  <c r="T817"/>
  <c r="P828"/>
  <c r="T828"/>
  <c i="12" r="P112"/>
  <c r="T112"/>
  <c r="P154"/>
  <c r="T154"/>
  <c r="P187"/>
  <c r="T187"/>
  <c r="P320"/>
  <c r="R320"/>
  <c r="BK334"/>
  <c r="J334"/>
  <c r="J72"/>
  <c r="R334"/>
  <c r="BK537"/>
  <c r="J537"/>
  <c r="J73"/>
  <c r="T537"/>
  <c r="P589"/>
  <c r="T589"/>
  <c r="P608"/>
  <c r="T608"/>
  <c r="P615"/>
  <c r="R615"/>
  <c r="BK623"/>
  <c r="J623"/>
  <c r="J77"/>
  <c r="T623"/>
  <c r="P639"/>
  <c r="T639"/>
  <c r="P657"/>
  <c r="T657"/>
  <c r="P692"/>
  <c r="R692"/>
  <c i="13" r="BK88"/>
  <c r="J88"/>
  <c r="J61"/>
  <c r="R88"/>
  <c r="BK98"/>
  <c r="J98"/>
  <c r="J62"/>
  <c r="R98"/>
  <c r="BK136"/>
  <c r="J136"/>
  <c r="J63"/>
  <c r="T136"/>
  <c r="P221"/>
  <c r="R221"/>
  <c r="BK274"/>
  <c r="J274"/>
  <c r="J65"/>
  <c r="R274"/>
  <c i="14" r="P85"/>
  <c r="R85"/>
  <c r="BK99"/>
  <c r="J99"/>
  <c r="J61"/>
  <c r="R99"/>
  <c r="BK131"/>
  <c r="J131"/>
  <c r="J62"/>
  <c r="R131"/>
  <c r="BK158"/>
  <c r="J158"/>
  <c r="J64"/>
  <c r="T158"/>
  <c i="15" r="BK92"/>
  <c r="J92"/>
  <c r="J61"/>
  <c r="R92"/>
  <c r="BK112"/>
  <c r="J112"/>
  <c r="J62"/>
  <c r="T112"/>
  <c r="P142"/>
  <c r="T142"/>
  <c r="P155"/>
  <c r="R155"/>
  <c r="BK174"/>
  <c r="J174"/>
  <c r="J65"/>
  <c r="T174"/>
  <c r="P185"/>
  <c r="T185"/>
  <c r="P193"/>
  <c r="T193"/>
  <c r="P197"/>
  <c r="T197"/>
  <c r="P211"/>
  <c r="T211"/>
  <c i="16" r="BK85"/>
  <c r="J85"/>
  <c r="J61"/>
  <c r="P85"/>
  <c r="P84"/>
  <c r="T85"/>
  <c r="T84"/>
  <c r="R91"/>
  <c r="BK99"/>
  <c r="J99"/>
  <c r="J63"/>
  <c r="T99"/>
  <c i="17" r="BK99"/>
  <c r="J99"/>
  <c r="J61"/>
  <c r="T99"/>
  <c r="T98"/>
  <c r="P107"/>
  <c r="R107"/>
  <c r="BK115"/>
  <c r="J115"/>
  <c r="J64"/>
  <c r="R115"/>
  <c r="P119"/>
  <c r="P118"/>
  <c r="T119"/>
  <c r="T118"/>
  <c r="P125"/>
  <c r="T125"/>
  <c r="P128"/>
  <c r="T128"/>
  <c r="BK136"/>
  <c r="J136"/>
  <c r="J71"/>
  <c r="R136"/>
  <c r="R135"/>
  <c r="BK140"/>
  <c r="J140"/>
  <c r="J73"/>
  <c r="T140"/>
  <c r="T139"/>
  <c r="P144"/>
  <c r="P143"/>
  <c r="R144"/>
  <c r="R143"/>
  <c r="BK147"/>
  <c r="J147"/>
  <c r="J76"/>
  <c r="R147"/>
  <c r="BK161"/>
  <c r="J161"/>
  <c r="J77"/>
  <c r="R161"/>
  <c i="18" r="BK85"/>
  <c r="J85"/>
  <c r="J61"/>
  <c r="R85"/>
  <c r="BK97"/>
  <c r="J97"/>
  <c r="J62"/>
  <c r="T97"/>
  <c r="P107"/>
  <c r="T107"/>
  <c i="19" r="P89"/>
  <c r="P88"/>
  <c r="P87"/>
  <c i="1" r="AU74"/>
  <c i="19" r="T89"/>
  <c r="T88"/>
  <c r="T87"/>
  <c i="20" r="P89"/>
  <c r="P88"/>
  <c r="P87"/>
  <c i="1" r="AU75"/>
  <c i="20" r="T89"/>
  <c r="T88"/>
  <c r="T87"/>
  <c i="21" r="P89"/>
  <c r="P88"/>
  <c r="P87"/>
  <c i="1" r="AU76"/>
  <c i="21" r="T89"/>
  <c r="T88"/>
  <c r="T87"/>
  <c i="23" r="BK89"/>
  <c r="J89"/>
  <c r="J65"/>
  <c r="T89"/>
  <c r="T88"/>
  <c r="T87"/>
  <c i="24" r="P89"/>
  <c r="P88"/>
  <c r="P87"/>
  <c i="1" r="AU79"/>
  <c i="24" r="T89"/>
  <c r="T88"/>
  <c r="T87"/>
  <c i="25" r="P95"/>
  <c r="R95"/>
  <c r="BK203"/>
  <c r="J203"/>
  <c r="J62"/>
  <c r="R203"/>
  <c r="BK209"/>
  <c r="J209"/>
  <c r="J63"/>
  <c r="R209"/>
  <c r="BK224"/>
  <c r="J224"/>
  <c r="J64"/>
  <c r="R224"/>
  <c r="BK241"/>
  <c r="J241"/>
  <c r="J65"/>
  <c r="R241"/>
  <c r="P421"/>
  <c r="R421"/>
  <c r="BK434"/>
  <c r="J434"/>
  <c r="J72"/>
  <c r="T434"/>
  <c i="2" r="P110"/>
  <c r="T110"/>
  <c r="P134"/>
  <c r="T134"/>
  <c r="P172"/>
  <c r="T172"/>
  <c r="P206"/>
  <c r="R206"/>
  <c r="BK257"/>
  <c r="J257"/>
  <c r="J69"/>
  <c r="R257"/>
  <c r="BK283"/>
  <c r="J283"/>
  <c r="J71"/>
  <c r="R283"/>
  <c r="BK302"/>
  <c r="J302"/>
  <c r="J72"/>
  <c r="R302"/>
  <c r="BK401"/>
  <c r="J401"/>
  <c r="J73"/>
  <c r="T401"/>
  <c r="P415"/>
  <c r="R415"/>
  <c r="BK424"/>
  <c r="J424"/>
  <c r="J77"/>
  <c r="R424"/>
  <c r="BK441"/>
  <c r="J441"/>
  <c r="J78"/>
  <c r="R441"/>
  <c r="BK450"/>
  <c r="J450"/>
  <c r="J79"/>
  <c r="T450"/>
  <c r="P461"/>
  <c r="T461"/>
  <c r="P489"/>
  <c r="T489"/>
  <c r="P504"/>
  <c r="T504"/>
  <c r="P514"/>
  <c r="R514"/>
  <c r="BK572"/>
  <c r="J572"/>
  <c r="J84"/>
  <c r="T572"/>
  <c i="3" r="BK99"/>
  <c r="J99"/>
  <c r="J65"/>
  <c r="R99"/>
  <c r="R98"/>
  <c r="P163"/>
  <c r="T163"/>
  <c r="BK181"/>
  <c r="J181"/>
  <c r="J73"/>
  <c r="T181"/>
  <c r="P207"/>
  <c r="R207"/>
  <c r="BK222"/>
  <c r="J222"/>
  <c r="J75"/>
  <c r="T222"/>
  <c i="4" r="P95"/>
  <c r="P94"/>
  <c r="R95"/>
  <c r="R94"/>
  <c r="BK119"/>
  <c r="J119"/>
  <c r="J66"/>
  <c r="T119"/>
  <c r="BK133"/>
  <c r="J133"/>
  <c r="J69"/>
  <c r="T133"/>
  <c r="P162"/>
  <c r="T162"/>
  <c r="P169"/>
  <c r="T169"/>
  <c i="5" r="P114"/>
  <c r="T114"/>
  <c r="P187"/>
  <c r="T187"/>
  <c r="P266"/>
  <c r="T266"/>
  <c r="P290"/>
  <c r="T290"/>
  <c r="P340"/>
  <c r="T340"/>
  <c r="P398"/>
  <c r="R398"/>
  <c r="BK584"/>
  <c r="J584"/>
  <c r="J72"/>
  <c r="R584"/>
  <c r="BK783"/>
  <c r="J783"/>
  <c r="J73"/>
  <c r="R783"/>
  <c r="P797"/>
  <c r="T797"/>
  <c r="P846"/>
  <c r="T846"/>
  <c r="P971"/>
  <c r="R971"/>
  <c r="BK1061"/>
  <c r="J1061"/>
  <c r="J79"/>
  <c r="T1061"/>
  <c r="BK1076"/>
  <c r="J1076"/>
  <c r="J81"/>
  <c r="R1076"/>
  <c r="BK1093"/>
  <c r="J1093"/>
  <c r="J82"/>
  <c r="T1093"/>
  <c r="P1250"/>
  <c r="R1250"/>
  <c r="BK1270"/>
  <c r="J1270"/>
  <c r="J84"/>
  <c r="R1270"/>
  <c r="BK1340"/>
  <c r="J1340"/>
  <c r="J85"/>
  <c r="T1340"/>
  <c r="P1449"/>
  <c r="R1449"/>
  <c r="BK1504"/>
  <c r="J1504"/>
  <c r="J87"/>
  <c r="R1504"/>
  <c r="BK1575"/>
  <c r="J1575"/>
  <c r="J88"/>
  <c r="T1575"/>
  <c r="P1604"/>
  <c r="R1604"/>
  <c i="6" r="BK105"/>
  <c r="J105"/>
  <c r="J65"/>
  <c r="T105"/>
  <c r="P156"/>
  <c r="R156"/>
  <c r="BK222"/>
  <c r="J222"/>
  <c r="J67"/>
  <c r="R222"/>
  <c r="BK254"/>
  <c r="J254"/>
  <c r="J68"/>
  <c r="T254"/>
  <c r="P307"/>
  <c r="R307"/>
  <c r="BK382"/>
  <c r="J382"/>
  <c r="J70"/>
  <c r="R382"/>
  <c r="P396"/>
  <c r="T396"/>
  <c r="P444"/>
  <c r="R444"/>
  <c r="BK467"/>
  <c r="J467"/>
  <c r="J75"/>
  <c r="R467"/>
  <c r="BK477"/>
  <c r="J477"/>
  <c r="J76"/>
  <c r="R477"/>
  <c r="BK487"/>
  <c r="J487"/>
  <c r="J77"/>
  <c r="R487"/>
  <c r="BK496"/>
  <c r="J496"/>
  <c r="J78"/>
  <c r="R496"/>
  <c r="BK556"/>
  <c r="J556"/>
  <c r="J79"/>
  <c r="R556"/>
  <c r="BK573"/>
  <c r="J573"/>
  <c r="J80"/>
  <c r="T573"/>
  <c i="7" r="P104"/>
  <c r="R104"/>
  <c r="BK153"/>
  <c r="J153"/>
  <c r="J66"/>
  <c r="R153"/>
  <c r="BK203"/>
  <c r="J203"/>
  <c r="J67"/>
  <c r="R203"/>
  <c r="BK247"/>
  <c r="J247"/>
  <c r="J69"/>
  <c r="T247"/>
  <c r="P304"/>
  <c r="R304"/>
  <c r="BK339"/>
  <c r="J339"/>
  <c r="J71"/>
  <c r="R339"/>
  <c r="BK353"/>
  <c r="J353"/>
  <c r="J74"/>
  <c r="T353"/>
  <c r="P403"/>
  <c r="R403"/>
  <c r="BK458"/>
  <c r="J458"/>
  <c r="J77"/>
  <c r="R458"/>
  <c r="BK504"/>
  <c r="J504"/>
  <c r="J78"/>
  <c r="T504"/>
  <c r="P574"/>
  <c r="R574"/>
  <c i="8" r="P114"/>
  <c r="T114"/>
  <c r="P156"/>
  <c r="T156"/>
  <c r="P220"/>
  <c r="T220"/>
  <c r="P234"/>
  <c r="R234"/>
  <c r="R233"/>
  <c r="P304"/>
  <c r="T304"/>
  <c r="P340"/>
  <c r="T340"/>
  <c r="P350"/>
  <c r="T350"/>
  <c r="P425"/>
  <c r="T425"/>
  <c r="P451"/>
  <c r="T451"/>
  <c r="P571"/>
  <c r="T571"/>
  <c r="P592"/>
  <c r="T592"/>
  <c i="9" r="P109"/>
  <c r="R109"/>
  <c r="BK207"/>
  <c r="J207"/>
  <c r="J66"/>
  <c r="R207"/>
  <c r="BK261"/>
  <c r="J261"/>
  <c r="J67"/>
  <c r="R261"/>
  <c r="BK287"/>
  <c r="J287"/>
  <c r="J68"/>
  <c r="R287"/>
  <c r="BK324"/>
  <c r="J324"/>
  <c r="J69"/>
  <c r="R324"/>
  <c r="BK343"/>
  <c r="J343"/>
  <c r="J70"/>
  <c r="T343"/>
  <c r="P431"/>
  <c r="T431"/>
  <c r="P507"/>
  <c r="R507"/>
  <c r="P521"/>
  <c r="T521"/>
  <c r="P585"/>
  <c r="T585"/>
  <c r="BK624"/>
  <c r="J624"/>
  <c r="J77"/>
  <c r="T624"/>
  <c r="P631"/>
  <c r="T631"/>
  <c r="P648"/>
  <c r="T648"/>
  <c r="P670"/>
  <c r="BK691"/>
  <c r="J691"/>
  <c r="J81"/>
  <c r="R691"/>
  <c r="BK838"/>
  <c r="J838"/>
  <c r="J82"/>
  <c r="R838"/>
  <c r="BK871"/>
  <c r="J871"/>
  <c r="J83"/>
  <c r="T871"/>
  <c r="P908"/>
  <c r="R908"/>
  <c i="10" r="P103"/>
  <c r="T103"/>
  <c r="P124"/>
  <c r="R124"/>
  <c r="BK182"/>
  <c r="J182"/>
  <c r="J68"/>
  <c r="T182"/>
  <c r="BK199"/>
  <c r="J199"/>
  <c r="J71"/>
  <c r="R199"/>
  <c r="BK227"/>
  <c r="J227"/>
  <c r="J72"/>
  <c r="R227"/>
  <c i="11" r="BK111"/>
  <c r="J111"/>
  <c r="J65"/>
  <c r="T111"/>
  <c r="P207"/>
  <c r="R207"/>
  <c r="BK280"/>
  <c r="J280"/>
  <c r="J67"/>
  <c r="R280"/>
  <c r="BK306"/>
  <c r="J306"/>
  <c r="J68"/>
  <c r="R306"/>
  <c r="BK335"/>
  <c r="J335"/>
  <c r="J69"/>
  <c r="T335"/>
  <c r="P359"/>
  <c r="T359"/>
  <c r="P396"/>
  <c r="R396"/>
  <c r="BK515"/>
  <c r="J515"/>
  <c r="J72"/>
  <c r="T515"/>
  <c r="BK529"/>
  <c r="J529"/>
  <c r="J75"/>
  <c r="T529"/>
  <c r="P556"/>
  <c r="T556"/>
  <c r="P567"/>
  <c r="R567"/>
  <c r="BK583"/>
  <c r="J583"/>
  <c r="J79"/>
  <c r="T583"/>
  <c r="BK613"/>
  <c r="J613"/>
  <c r="J80"/>
  <c r="R613"/>
  <c r="BK623"/>
  <c r="J623"/>
  <c r="J81"/>
  <c r="R623"/>
  <c r="BK636"/>
  <c r="J636"/>
  <c r="J82"/>
  <c r="T636"/>
  <c r="BK723"/>
  <c r="J723"/>
  <c r="J83"/>
  <c r="R723"/>
  <c r="BK783"/>
  <c r="J783"/>
  <c r="J84"/>
  <c r="T783"/>
  <c r="P817"/>
  <c r="R817"/>
  <c r="BK828"/>
  <c r="J828"/>
  <c r="J86"/>
  <c r="R828"/>
  <c i="12" r="BK112"/>
  <c r="J112"/>
  <c r="J66"/>
  <c r="R112"/>
  <c r="BK154"/>
  <c r="J154"/>
  <c r="J67"/>
  <c r="R154"/>
  <c r="BK187"/>
  <c r="J187"/>
  <c r="J68"/>
  <c r="R187"/>
  <c r="BK320"/>
  <c r="J320"/>
  <c r="J69"/>
  <c r="T320"/>
  <c r="P334"/>
  <c r="T334"/>
  <c r="P537"/>
  <c r="R537"/>
  <c r="BK589"/>
  <c r="J589"/>
  <c r="J74"/>
  <c r="R589"/>
  <c r="BK608"/>
  <c r="J608"/>
  <c r="J75"/>
  <c r="R608"/>
  <c r="BK615"/>
  <c r="J615"/>
  <c r="J76"/>
  <c r="T615"/>
  <c r="P623"/>
  <c r="R623"/>
  <c r="BK639"/>
  <c r="J639"/>
  <c r="J78"/>
  <c r="R639"/>
  <c r="BK657"/>
  <c r="J657"/>
  <c r="J79"/>
  <c r="R657"/>
  <c r="BK692"/>
  <c r="J692"/>
  <c r="J80"/>
  <c r="T692"/>
  <c i="13" r="P88"/>
  <c r="T88"/>
  <c r="P98"/>
  <c r="T98"/>
  <c r="P136"/>
  <c r="R136"/>
  <c r="BK221"/>
  <c r="J221"/>
  <c r="J64"/>
  <c r="T221"/>
  <c r="P274"/>
  <c r="T274"/>
  <c i="14" r="BK85"/>
  <c r="J85"/>
  <c r="J60"/>
  <c r="T85"/>
  <c r="P99"/>
  <c r="T99"/>
  <c r="P131"/>
  <c r="T131"/>
  <c r="P158"/>
  <c r="R158"/>
  <c i="15" r="P92"/>
  <c r="T92"/>
  <c r="P112"/>
  <c r="R112"/>
  <c r="BK142"/>
  <c r="J142"/>
  <c r="J63"/>
  <c r="R142"/>
  <c r="BK155"/>
  <c r="J155"/>
  <c r="J64"/>
  <c r="T155"/>
  <c r="P174"/>
  <c r="R174"/>
  <c r="BK185"/>
  <c r="J185"/>
  <c r="J67"/>
  <c r="R185"/>
  <c r="BK193"/>
  <c r="J193"/>
  <c r="J68"/>
  <c r="R193"/>
  <c r="BK197"/>
  <c r="J197"/>
  <c r="J69"/>
  <c r="R197"/>
  <c r="BK211"/>
  <c r="J211"/>
  <c r="J70"/>
  <c r="R211"/>
  <c i="16" r="R85"/>
  <c r="R84"/>
  <c r="BK91"/>
  <c r="J91"/>
  <c r="J62"/>
  <c r="P91"/>
  <c r="T91"/>
  <c r="P99"/>
  <c r="R99"/>
  <c i="17" r="P99"/>
  <c r="P98"/>
  <c r="R99"/>
  <c r="R98"/>
  <c r="BK107"/>
  <c r="J107"/>
  <c r="J63"/>
  <c r="T107"/>
  <c r="P115"/>
  <c r="T115"/>
  <c r="BK119"/>
  <c r="J119"/>
  <c r="J66"/>
  <c r="R119"/>
  <c r="R118"/>
  <c r="BK125"/>
  <c r="J125"/>
  <c r="J68"/>
  <c r="R125"/>
  <c r="BK128"/>
  <c r="J128"/>
  <c r="J69"/>
  <c r="R128"/>
  <c r="P136"/>
  <c r="P135"/>
  <c r="T136"/>
  <c r="T135"/>
  <c r="P140"/>
  <c r="P139"/>
  <c r="R140"/>
  <c r="R139"/>
  <c r="BK144"/>
  <c r="J144"/>
  <c r="J75"/>
  <c r="T144"/>
  <c r="T143"/>
  <c r="P147"/>
  <c r="T147"/>
  <c r="P161"/>
  <c r="T161"/>
  <c i="18" r="P85"/>
  <c r="T85"/>
  <c r="T84"/>
  <c r="T83"/>
  <c r="P97"/>
  <c r="R97"/>
  <c r="BK107"/>
  <c r="J107"/>
  <c r="J63"/>
  <c r="R107"/>
  <c i="19" r="BK89"/>
  <c r="J89"/>
  <c r="J65"/>
  <c r="R89"/>
  <c r="R88"/>
  <c r="R87"/>
  <c i="20" r="BK89"/>
  <c r="J89"/>
  <c r="J65"/>
  <c r="R89"/>
  <c r="R88"/>
  <c r="R87"/>
  <c i="21" r="BK89"/>
  <c r="J89"/>
  <c r="J65"/>
  <c r="R89"/>
  <c r="R88"/>
  <c r="R87"/>
  <c i="23" r="P89"/>
  <c r="P88"/>
  <c r="P87"/>
  <c i="1" r="AU78"/>
  <c i="23" r="R89"/>
  <c r="R88"/>
  <c r="R87"/>
  <c i="24" r="BK89"/>
  <c r="J89"/>
  <c r="J65"/>
  <c r="R89"/>
  <c r="R88"/>
  <c r="R87"/>
  <c i="25" r="BK95"/>
  <c r="J95"/>
  <c r="J61"/>
  <c r="T95"/>
  <c r="P203"/>
  <c r="T203"/>
  <c r="P209"/>
  <c r="T209"/>
  <c r="P224"/>
  <c r="T224"/>
  <c r="P241"/>
  <c r="T241"/>
  <c r="BK421"/>
  <c r="J421"/>
  <c r="J69"/>
  <c r="T421"/>
  <c r="T420"/>
  <c r="P434"/>
  <c r="R434"/>
  <c i="26" r="BK87"/>
  <c r="J87"/>
  <c r="J61"/>
  <c r="P87"/>
  <c r="R87"/>
  <c r="T87"/>
  <c r="BK95"/>
  <c r="J95"/>
  <c r="J62"/>
  <c r="P95"/>
  <c r="R95"/>
  <c r="T95"/>
  <c r="BK102"/>
  <c r="J102"/>
  <c r="J63"/>
  <c r="P102"/>
  <c r="R102"/>
  <c r="T102"/>
  <c r="BK116"/>
  <c r="J116"/>
  <c r="J65"/>
  <c r="P116"/>
  <c r="R116"/>
  <c r="T116"/>
  <c i="2" r="BK411"/>
  <c r="J411"/>
  <c r="J74"/>
  <c i="3" r="BK124"/>
  <c r="J124"/>
  <c r="J66"/>
  <c r="BK130"/>
  <c r="J130"/>
  <c r="J67"/>
  <c r="BK173"/>
  <c r="J173"/>
  <c r="J70"/>
  <c r="BK177"/>
  <c r="J177"/>
  <c r="J72"/>
  <c i="4" r="BK129"/>
  <c r="J129"/>
  <c r="J67"/>
  <c i="5" r="BK1071"/>
  <c r="J1071"/>
  <c r="J80"/>
  <c i="6" r="BK598"/>
  <c r="J598"/>
  <c r="J81"/>
  <c i="8" r="BK103"/>
  <c r="J103"/>
  <c r="J65"/>
  <c r="BK230"/>
  <c r="J230"/>
  <c r="J69"/>
  <c r="BK609"/>
  <c r="J609"/>
  <c r="J79"/>
  <c i="9" r="BK517"/>
  <c r="J517"/>
  <c r="J73"/>
  <c i="10" r="BK97"/>
  <c r="J97"/>
  <c r="J65"/>
  <c r="BK195"/>
  <c r="J195"/>
  <c r="J69"/>
  <c i="11" r="BK563"/>
  <c r="J563"/>
  <c r="J77"/>
  <c i="12" r="BK330"/>
  <c r="J330"/>
  <c r="J70"/>
  <c r="BK843"/>
  <c r="J843"/>
  <c r="J81"/>
  <c i="13" r="BK281"/>
  <c r="J281"/>
  <c r="J66"/>
  <c i="14" r="BK156"/>
  <c r="J156"/>
  <c r="J63"/>
  <c i="22" r="BK89"/>
  <c r="J89"/>
  <c r="J65"/>
  <c i="25" r="BK403"/>
  <c r="J403"/>
  <c r="J66"/>
  <c r="BK426"/>
  <c r="J426"/>
  <c r="J70"/>
  <c r="BK430"/>
  <c r="J430"/>
  <c r="J71"/>
  <c i="2" r="BK278"/>
  <c r="J278"/>
  <c r="J70"/>
  <c r="BK602"/>
  <c r="J602"/>
  <c r="J86"/>
  <c i="3" r="BK155"/>
  <c r="J155"/>
  <c r="J68"/>
  <c i="5" r="BK578"/>
  <c r="J578"/>
  <c r="J71"/>
  <c r="BK793"/>
  <c r="J793"/>
  <c r="J74"/>
  <c r="BK1655"/>
  <c r="J1655"/>
  <c r="J90"/>
  <c i="6" r="BK392"/>
  <c r="J392"/>
  <c r="J71"/>
  <c i="7" r="BK240"/>
  <c r="J240"/>
  <c r="J68"/>
  <c r="BK349"/>
  <c r="J349"/>
  <c r="J72"/>
  <c r="BK447"/>
  <c r="J447"/>
  <c r="J76"/>
  <c r="BK589"/>
  <c r="J589"/>
  <c r="J80"/>
  <c i="9" r="BK932"/>
  <c r="J932"/>
  <c r="J85"/>
  <c i="10" r="BK331"/>
  <c r="J331"/>
  <c r="J73"/>
  <c i="11" r="BK525"/>
  <c r="J525"/>
  <c r="J73"/>
  <c r="BK849"/>
  <c r="J849"/>
  <c r="J87"/>
  <c i="12" r="BK106"/>
  <c r="J106"/>
  <c r="J65"/>
  <c r="BK859"/>
  <c r="J859"/>
  <c r="J82"/>
  <c i="25" r="BK417"/>
  <c r="J417"/>
  <c r="J67"/>
  <c r="BK439"/>
  <c r="J439"/>
  <c r="J73"/>
  <c i="26" r="BK112"/>
  <c r="J112"/>
  <c r="J64"/>
  <c r="F55"/>
  <c r="J79"/>
  <c r="BE88"/>
  <c r="BE93"/>
  <c r="BE96"/>
  <c r="BE103"/>
  <c r="BE106"/>
  <c r="BE117"/>
  <c r="E48"/>
  <c r="BE90"/>
  <c r="BE99"/>
  <c r="BE109"/>
  <c r="BE113"/>
  <c r="BE118"/>
  <c i="25" r="E83"/>
  <c r="J87"/>
  <c r="BE96"/>
  <c r="BE100"/>
  <c r="BE111"/>
  <c r="BE114"/>
  <c r="BE116"/>
  <c r="BE120"/>
  <c r="BE125"/>
  <c r="BE129"/>
  <c r="BE141"/>
  <c r="BE151"/>
  <c r="BE153"/>
  <c r="BE160"/>
  <c r="BE173"/>
  <c r="BE189"/>
  <c r="BE193"/>
  <c r="BE204"/>
  <c r="BE210"/>
  <c r="BE214"/>
  <c r="BE222"/>
  <c r="BE225"/>
  <c r="BE230"/>
  <c r="BE234"/>
  <c r="BE239"/>
  <c r="BE242"/>
  <c r="BE251"/>
  <c r="BE260"/>
  <c r="BE262"/>
  <c r="BE270"/>
  <c r="BE277"/>
  <c r="BE279"/>
  <c r="BE303"/>
  <c r="BE316"/>
  <c r="BE325"/>
  <c r="BE326"/>
  <c r="BE328"/>
  <c r="BE344"/>
  <c r="BE349"/>
  <c r="BE356"/>
  <c r="BE358"/>
  <c r="BE363"/>
  <c r="BE366"/>
  <c r="BE374"/>
  <c r="BE386"/>
  <c r="BE390"/>
  <c r="BE397"/>
  <c r="BE401"/>
  <c r="BE406"/>
  <c r="BE408"/>
  <c r="BE431"/>
  <c r="F55"/>
  <c r="BE104"/>
  <c r="BE109"/>
  <c r="BE118"/>
  <c r="BE137"/>
  <c r="BE145"/>
  <c r="BE147"/>
  <c r="BE162"/>
  <c r="BE176"/>
  <c r="BE195"/>
  <c r="BE199"/>
  <c r="BE201"/>
  <c r="BE208"/>
  <c r="BE218"/>
  <c r="BE246"/>
  <c r="BE248"/>
  <c r="BE254"/>
  <c r="BE256"/>
  <c r="BE265"/>
  <c r="BE267"/>
  <c r="BE282"/>
  <c r="BE284"/>
  <c r="BE287"/>
  <c r="BE296"/>
  <c r="BE298"/>
  <c r="BE314"/>
  <c r="BE332"/>
  <c r="BE334"/>
  <c r="BE337"/>
  <c r="BE342"/>
  <c r="BE343"/>
  <c r="BE346"/>
  <c r="BE353"/>
  <c r="BE361"/>
  <c r="BE382"/>
  <c r="BE395"/>
  <c r="BE396"/>
  <c r="BE404"/>
  <c r="BE412"/>
  <c r="BE418"/>
  <c r="BE422"/>
  <c r="BE424"/>
  <c r="BE427"/>
  <c r="BE435"/>
  <c r="BE437"/>
  <c r="BE440"/>
  <c i="24" r="E50"/>
  <c r="F59"/>
  <c r="BE94"/>
  <c r="J56"/>
  <c r="BE90"/>
  <c i="23" r="E50"/>
  <c r="J56"/>
  <c r="F84"/>
  <c r="BE94"/>
  <c r="BE90"/>
  <c i="22" r="J56"/>
  <c r="F59"/>
  <c r="E75"/>
  <c r="BE90"/>
  <c i="21" r="E50"/>
  <c r="J81"/>
  <c r="BE91"/>
  <c r="F59"/>
  <c r="BE90"/>
  <c i="20" r="E50"/>
  <c r="J81"/>
  <c r="F59"/>
  <c r="BE90"/>
  <c r="BE94"/>
  <c i="19" r="E50"/>
  <c r="F59"/>
  <c r="J81"/>
  <c r="BE90"/>
  <c r="BE94"/>
  <c i="18" r="E73"/>
  <c r="F80"/>
  <c r="BE86"/>
  <c r="BE90"/>
  <c r="BE93"/>
  <c r="BE94"/>
  <c r="BE98"/>
  <c r="BE99"/>
  <c r="BE100"/>
  <c r="BE101"/>
  <c r="BE103"/>
  <c r="BE104"/>
  <c r="BE111"/>
  <c r="BE114"/>
  <c r="BE115"/>
  <c r="BE118"/>
  <c r="J52"/>
  <c r="BE88"/>
  <c r="BE92"/>
  <c r="BE95"/>
  <c r="BE96"/>
  <c r="BE102"/>
  <c r="BE105"/>
  <c r="BE106"/>
  <c r="BE108"/>
  <c r="BE109"/>
  <c r="BE110"/>
  <c r="BE112"/>
  <c r="BE113"/>
  <c r="BE116"/>
  <c r="BE117"/>
  <c i="17" r="J52"/>
  <c r="E87"/>
  <c r="BE102"/>
  <c r="BE104"/>
  <c r="BE105"/>
  <c r="BE108"/>
  <c r="BE110"/>
  <c r="BE113"/>
  <c r="BE114"/>
  <c r="BE116"/>
  <c r="BE117"/>
  <c r="BE120"/>
  <c r="BE121"/>
  <c r="BE123"/>
  <c r="BE126"/>
  <c r="BE129"/>
  <c r="BE133"/>
  <c r="BE138"/>
  <c r="BE141"/>
  <c r="BE142"/>
  <c r="BE146"/>
  <c r="BE149"/>
  <c r="BE151"/>
  <c r="BE153"/>
  <c r="BE157"/>
  <c r="BE162"/>
  <c r="BE164"/>
  <c r="BE168"/>
  <c r="BE171"/>
  <c r="BE174"/>
  <c r="BE176"/>
  <c r="BE177"/>
  <c r="BE178"/>
  <c r="BE180"/>
  <c r="BE181"/>
  <c r="BE182"/>
  <c r="F55"/>
  <c r="BE100"/>
  <c r="BE101"/>
  <c r="BE103"/>
  <c r="BE109"/>
  <c r="BE111"/>
  <c r="BE112"/>
  <c r="BE122"/>
  <c r="BE127"/>
  <c r="BE130"/>
  <c r="BE131"/>
  <c r="BE132"/>
  <c r="BE134"/>
  <c r="BE137"/>
  <c r="BE145"/>
  <c r="BE148"/>
  <c r="BE150"/>
  <c r="BE152"/>
  <c r="BE154"/>
  <c r="BE155"/>
  <c r="BE156"/>
  <c r="BE158"/>
  <c r="BE159"/>
  <c r="BE160"/>
  <c r="BE163"/>
  <c r="BE165"/>
  <c r="BE166"/>
  <c r="BE167"/>
  <c r="BE169"/>
  <c r="BE170"/>
  <c r="BE172"/>
  <c r="BE173"/>
  <c r="BE175"/>
  <c r="BE179"/>
  <c r="BE183"/>
  <c i="16" r="J52"/>
  <c r="F55"/>
  <c r="E73"/>
  <c r="BE90"/>
  <c r="BE92"/>
  <c r="BE96"/>
  <c r="BE97"/>
  <c r="BE98"/>
  <c r="BE100"/>
  <c r="BE102"/>
  <c r="BE103"/>
  <c r="BE104"/>
  <c r="BE105"/>
  <c r="BE107"/>
  <c r="BE110"/>
  <c r="BE111"/>
  <c r="BE112"/>
  <c r="BE116"/>
  <c r="BE118"/>
  <c r="BE86"/>
  <c r="BE87"/>
  <c r="BE88"/>
  <c r="BE89"/>
  <c r="BE93"/>
  <c r="BE94"/>
  <c r="BE95"/>
  <c r="BE101"/>
  <c r="BE106"/>
  <c r="BE108"/>
  <c r="BE109"/>
  <c r="BE113"/>
  <c r="BE114"/>
  <c r="BE115"/>
  <c r="BE117"/>
  <c r="BE119"/>
  <c r="BE120"/>
  <c r="BE121"/>
  <c r="BE122"/>
  <c r="BE123"/>
  <c i="15" r="E48"/>
  <c r="J84"/>
  <c r="F87"/>
  <c r="BE94"/>
  <c r="BE95"/>
  <c r="BE97"/>
  <c r="BE98"/>
  <c r="BE99"/>
  <c r="BE100"/>
  <c r="BE101"/>
  <c r="BE103"/>
  <c r="BE104"/>
  <c r="BE105"/>
  <c r="BE109"/>
  <c r="BE121"/>
  <c r="BE122"/>
  <c r="BE124"/>
  <c r="BE125"/>
  <c r="BE128"/>
  <c r="BE129"/>
  <c r="BE130"/>
  <c r="BE131"/>
  <c r="BE132"/>
  <c r="BE133"/>
  <c r="BE135"/>
  <c r="BE136"/>
  <c r="BE137"/>
  <c r="BE138"/>
  <c r="BE139"/>
  <c r="BE141"/>
  <c r="BE143"/>
  <c r="BE146"/>
  <c r="BE147"/>
  <c r="BE150"/>
  <c r="BE151"/>
  <c r="BE159"/>
  <c r="BE160"/>
  <c r="BE161"/>
  <c r="BE162"/>
  <c r="BE163"/>
  <c r="BE164"/>
  <c r="BE166"/>
  <c r="BE168"/>
  <c r="BE170"/>
  <c r="BE175"/>
  <c r="BE177"/>
  <c r="BE179"/>
  <c r="BE180"/>
  <c r="BE186"/>
  <c r="BE187"/>
  <c r="BE188"/>
  <c r="BE189"/>
  <c r="BE191"/>
  <c r="BE192"/>
  <c r="BE196"/>
  <c r="BE199"/>
  <c r="BE203"/>
  <c r="BE204"/>
  <c r="BE205"/>
  <c r="BE207"/>
  <c r="BE209"/>
  <c r="BE210"/>
  <c r="BE214"/>
  <c r="BE216"/>
  <c r="BE217"/>
  <c r="BE220"/>
  <c r="BE221"/>
  <c r="BE223"/>
  <c r="BE225"/>
  <c r="BE93"/>
  <c r="BE96"/>
  <c r="BE102"/>
  <c r="BE106"/>
  <c r="BE107"/>
  <c r="BE108"/>
  <c r="BE110"/>
  <c r="BE111"/>
  <c r="BE113"/>
  <c r="BE114"/>
  <c r="BE115"/>
  <c r="BE116"/>
  <c r="BE117"/>
  <c r="BE118"/>
  <c r="BE119"/>
  <c r="BE120"/>
  <c r="BE123"/>
  <c r="BE126"/>
  <c r="BE127"/>
  <c r="BE134"/>
  <c r="BE140"/>
  <c r="BE144"/>
  <c r="BE145"/>
  <c r="BE148"/>
  <c r="BE149"/>
  <c r="BE152"/>
  <c r="BE153"/>
  <c r="BE154"/>
  <c r="BE156"/>
  <c r="BE157"/>
  <c r="BE158"/>
  <c r="BE165"/>
  <c r="BE167"/>
  <c r="BE169"/>
  <c r="BE171"/>
  <c r="BE172"/>
  <c r="BE173"/>
  <c r="BE176"/>
  <c r="BE178"/>
  <c r="BE181"/>
  <c r="BE182"/>
  <c r="BE183"/>
  <c r="BE190"/>
  <c r="BE194"/>
  <c r="BE195"/>
  <c r="BE198"/>
  <c r="BE200"/>
  <c r="BE201"/>
  <c r="BE202"/>
  <c r="BE206"/>
  <c r="BE208"/>
  <c r="BE212"/>
  <c r="BE213"/>
  <c r="BE215"/>
  <c r="BE218"/>
  <c r="BE219"/>
  <c r="BE222"/>
  <c r="BE224"/>
  <c r="BE226"/>
  <c i="14" r="E48"/>
  <c r="F55"/>
  <c r="J78"/>
  <c r="BE86"/>
  <c r="BE90"/>
  <c r="BE92"/>
  <c r="BE100"/>
  <c r="BE101"/>
  <c r="BE104"/>
  <c r="BE105"/>
  <c r="BE107"/>
  <c r="BE108"/>
  <c r="BE110"/>
  <c r="BE115"/>
  <c r="BE117"/>
  <c r="BE118"/>
  <c r="BE119"/>
  <c r="BE120"/>
  <c r="BE121"/>
  <c r="BE123"/>
  <c r="BE124"/>
  <c r="BE125"/>
  <c r="BE127"/>
  <c r="BE129"/>
  <c r="BE130"/>
  <c r="BE132"/>
  <c r="BE133"/>
  <c r="BE134"/>
  <c r="BE135"/>
  <c r="BE136"/>
  <c r="BE137"/>
  <c r="BE139"/>
  <c r="BE141"/>
  <c r="BE143"/>
  <c r="BE146"/>
  <c r="BE148"/>
  <c r="BE149"/>
  <c r="BE151"/>
  <c r="BE152"/>
  <c r="BE153"/>
  <c r="BE155"/>
  <c r="BE161"/>
  <c r="BE163"/>
  <c r="BE165"/>
  <c r="BE166"/>
  <c r="BE168"/>
  <c r="BE170"/>
  <c r="BE172"/>
  <c r="BE173"/>
  <c r="BE175"/>
  <c r="BE87"/>
  <c r="BE88"/>
  <c r="BE89"/>
  <c r="BE91"/>
  <c r="BE93"/>
  <c r="BE94"/>
  <c r="BE95"/>
  <c r="BE96"/>
  <c r="BE97"/>
  <c r="BE98"/>
  <c r="BE102"/>
  <c r="BE103"/>
  <c r="BE106"/>
  <c r="BE109"/>
  <c r="BE111"/>
  <c r="BE112"/>
  <c r="BE113"/>
  <c r="BE114"/>
  <c r="BE116"/>
  <c r="BE122"/>
  <c r="BE126"/>
  <c r="BE128"/>
  <c r="BE138"/>
  <c r="BE140"/>
  <c r="BE142"/>
  <c r="BE144"/>
  <c r="BE145"/>
  <c r="BE147"/>
  <c r="BE150"/>
  <c r="BE154"/>
  <c r="BE157"/>
  <c r="BE159"/>
  <c r="BE160"/>
  <c r="BE162"/>
  <c r="BE164"/>
  <c r="BE167"/>
  <c r="BE169"/>
  <c r="BE171"/>
  <c r="BE174"/>
  <c i="13" r="E48"/>
  <c r="F83"/>
  <c r="BE92"/>
  <c r="BE99"/>
  <c r="BE101"/>
  <c r="BE105"/>
  <c r="BE107"/>
  <c r="BE116"/>
  <c r="BE117"/>
  <c r="BE119"/>
  <c r="BE121"/>
  <c r="BE124"/>
  <c r="BE129"/>
  <c r="BE130"/>
  <c r="BE131"/>
  <c r="BE132"/>
  <c r="BE137"/>
  <c r="BE141"/>
  <c r="BE147"/>
  <c r="BE149"/>
  <c r="BE157"/>
  <c r="BE167"/>
  <c r="BE171"/>
  <c r="BE179"/>
  <c r="BE183"/>
  <c r="BE186"/>
  <c r="BE189"/>
  <c r="BE191"/>
  <c r="BE195"/>
  <c r="BE200"/>
  <c r="BE205"/>
  <c r="BE210"/>
  <c r="BE211"/>
  <c r="BE214"/>
  <c r="BE216"/>
  <c r="BE222"/>
  <c r="BE224"/>
  <c r="BE226"/>
  <c r="BE235"/>
  <c r="BE236"/>
  <c r="BE240"/>
  <c r="BE241"/>
  <c r="BE245"/>
  <c r="BE246"/>
  <c r="BE250"/>
  <c r="BE259"/>
  <c r="BE260"/>
  <c r="BE263"/>
  <c r="BE269"/>
  <c r="BE277"/>
  <c r="BE279"/>
  <c r="BE282"/>
  <c r="J52"/>
  <c r="BE89"/>
  <c r="BE91"/>
  <c r="BE93"/>
  <c r="BE94"/>
  <c r="BE96"/>
  <c r="BE103"/>
  <c r="BE109"/>
  <c r="BE111"/>
  <c r="BE113"/>
  <c r="BE114"/>
  <c r="BE126"/>
  <c r="BE128"/>
  <c r="BE134"/>
  <c r="BE138"/>
  <c r="BE139"/>
  <c r="BE143"/>
  <c r="BE145"/>
  <c r="BE151"/>
  <c r="BE153"/>
  <c r="BE155"/>
  <c r="BE159"/>
  <c r="BE163"/>
  <c r="BE175"/>
  <c r="BE197"/>
  <c r="BE203"/>
  <c r="BE207"/>
  <c r="BE208"/>
  <c r="BE213"/>
  <c r="BE215"/>
  <c r="BE217"/>
  <c r="BE219"/>
  <c r="BE230"/>
  <c r="BE231"/>
  <c r="BE251"/>
  <c r="BE255"/>
  <c r="BE256"/>
  <c r="BE264"/>
  <c r="BE266"/>
  <c r="BE267"/>
  <c r="BE270"/>
  <c r="BE272"/>
  <c r="BE275"/>
  <c i="12" r="E50"/>
  <c r="F59"/>
  <c r="BE119"/>
  <c r="BE133"/>
  <c r="BE140"/>
  <c r="BE147"/>
  <c r="BE164"/>
  <c r="BE171"/>
  <c r="BE188"/>
  <c r="BE190"/>
  <c r="BE201"/>
  <c r="BE214"/>
  <c r="BE220"/>
  <c r="BE225"/>
  <c r="BE258"/>
  <c r="BE264"/>
  <c r="BE281"/>
  <c r="BE287"/>
  <c r="BE325"/>
  <c r="BE328"/>
  <c r="BE331"/>
  <c r="BE335"/>
  <c r="BE344"/>
  <c r="BE361"/>
  <c r="BE374"/>
  <c r="BE396"/>
  <c r="BE415"/>
  <c r="BE421"/>
  <c r="BE427"/>
  <c r="BE431"/>
  <c r="BE446"/>
  <c r="BE448"/>
  <c r="BE453"/>
  <c r="BE498"/>
  <c r="BE522"/>
  <c r="BE527"/>
  <c r="BE535"/>
  <c r="BE538"/>
  <c r="BE548"/>
  <c r="BE553"/>
  <c r="BE556"/>
  <c r="BE569"/>
  <c r="BE577"/>
  <c r="BE579"/>
  <c r="BE587"/>
  <c r="BE590"/>
  <c r="BE594"/>
  <c r="BE599"/>
  <c r="BE605"/>
  <c r="BE606"/>
  <c r="BE616"/>
  <c r="BE621"/>
  <c r="BE624"/>
  <c r="BE633"/>
  <c r="BE650"/>
  <c r="BE665"/>
  <c r="BE670"/>
  <c r="BE680"/>
  <c r="BE685"/>
  <c r="BE690"/>
  <c r="BE697"/>
  <c r="BE701"/>
  <c r="BE711"/>
  <c r="BE712"/>
  <c r="BE717"/>
  <c r="BE723"/>
  <c r="BE734"/>
  <c r="BE735"/>
  <c r="BE741"/>
  <c r="BE745"/>
  <c r="BE746"/>
  <c r="BE748"/>
  <c r="BE752"/>
  <c r="BE764"/>
  <c r="BE786"/>
  <c r="BE803"/>
  <c r="BE813"/>
  <c r="BE821"/>
  <c r="BE825"/>
  <c r="BE829"/>
  <c r="BE833"/>
  <c r="BE837"/>
  <c r="BE841"/>
  <c r="J56"/>
  <c r="BE107"/>
  <c r="BE113"/>
  <c r="BE124"/>
  <c r="BE126"/>
  <c r="BE138"/>
  <c r="BE155"/>
  <c r="BE159"/>
  <c r="BE169"/>
  <c r="BE181"/>
  <c r="BE182"/>
  <c r="BE186"/>
  <c r="BE193"/>
  <c r="BE195"/>
  <c r="BE203"/>
  <c r="BE209"/>
  <c r="BE236"/>
  <c r="BE241"/>
  <c r="BE246"/>
  <c r="BE270"/>
  <c r="BE276"/>
  <c r="BE289"/>
  <c r="BE298"/>
  <c r="BE307"/>
  <c r="BE313"/>
  <c r="BE315"/>
  <c r="BE321"/>
  <c r="BE323"/>
  <c r="BE349"/>
  <c r="BE351"/>
  <c r="BE356"/>
  <c r="BE366"/>
  <c r="BE368"/>
  <c r="BE373"/>
  <c r="BE383"/>
  <c r="BE384"/>
  <c r="BE388"/>
  <c r="BE389"/>
  <c r="BE394"/>
  <c r="BE405"/>
  <c r="BE407"/>
  <c r="BE411"/>
  <c r="BE419"/>
  <c r="BE425"/>
  <c r="BE435"/>
  <c r="BE439"/>
  <c r="BE464"/>
  <c r="BE466"/>
  <c r="BE471"/>
  <c r="BE473"/>
  <c r="BE480"/>
  <c r="BE482"/>
  <c r="BE487"/>
  <c r="BE489"/>
  <c r="BE500"/>
  <c r="BE509"/>
  <c r="BE511"/>
  <c r="BE520"/>
  <c r="BE530"/>
  <c r="BE534"/>
  <c r="BE546"/>
  <c r="BE562"/>
  <c r="BE565"/>
  <c r="BE572"/>
  <c r="BE585"/>
  <c r="BE595"/>
  <c r="BE600"/>
  <c r="BE609"/>
  <c r="BE613"/>
  <c r="BE629"/>
  <c r="BE637"/>
  <c r="BE640"/>
  <c r="BE645"/>
  <c r="BE655"/>
  <c r="BE658"/>
  <c r="BE660"/>
  <c r="BE675"/>
  <c r="BE693"/>
  <c r="BE699"/>
  <c r="BE706"/>
  <c r="BE718"/>
  <c r="BE724"/>
  <c r="BE729"/>
  <c r="BE736"/>
  <c r="BE744"/>
  <c r="BE747"/>
  <c r="BE756"/>
  <c r="BE762"/>
  <c r="BE774"/>
  <c r="BE776"/>
  <c r="BE788"/>
  <c r="BE793"/>
  <c r="BE798"/>
  <c r="BE808"/>
  <c r="BE817"/>
  <c r="BE844"/>
  <c r="BE846"/>
  <c r="BE848"/>
  <c r="BE850"/>
  <c r="BE860"/>
  <c i="11" r="E50"/>
  <c r="F59"/>
  <c r="J103"/>
  <c r="BE112"/>
  <c r="BE120"/>
  <c r="BE130"/>
  <c r="BE134"/>
  <c r="BE143"/>
  <c r="BE154"/>
  <c r="BE161"/>
  <c r="BE168"/>
  <c r="BE180"/>
  <c r="BE184"/>
  <c r="BE188"/>
  <c r="BE192"/>
  <c r="BE194"/>
  <c r="BE205"/>
  <c r="BE227"/>
  <c r="BE249"/>
  <c r="BE255"/>
  <c r="BE266"/>
  <c r="BE286"/>
  <c r="BE292"/>
  <c r="BE307"/>
  <c r="BE315"/>
  <c r="BE324"/>
  <c r="BE341"/>
  <c r="BE351"/>
  <c r="BE367"/>
  <c r="BE369"/>
  <c r="BE377"/>
  <c r="BE381"/>
  <c r="BE383"/>
  <c r="BE390"/>
  <c r="BE392"/>
  <c r="BE402"/>
  <c r="BE404"/>
  <c r="BE412"/>
  <c r="BE434"/>
  <c r="BE456"/>
  <c r="BE464"/>
  <c r="BE472"/>
  <c r="BE481"/>
  <c r="BE501"/>
  <c r="BE516"/>
  <c r="BE518"/>
  <c r="BE523"/>
  <c r="BE526"/>
  <c r="BE530"/>
  <c r="BE534"/>
  <c r="BE538"/>
  <c r="BE540"/>
  <c r="BE542"/>
  <c r="BE544"/>
  <c r="BE552"/>
  <c r="BE554"/>
  <c r="BE557"/>
  <c r="BE561"/>
  <c r="BE564"/>
  <c r="BE573"/>
  <c r="BE581"/>
  <c r="BE593"/>
  <c r="BE604"/>
  <c r="BE614"/>
  <c r="BE621"/>
  <c r="BE629"/>
  <c r="BE630"/>
  <c r="BE632"/>
  <c r="BE634"/>
  <c r="BE642"/>
  <c r="BE644"/>
  <c r="BE657"/>
  <c r="BE665"/>
  <c r="BE669"/>
  <c r="BE677"/>
  <c r="BE681"/>
  <c r="BE685"/>
  <c r="BE689"/>
  <c r="BE694"/>
  <c r="BE699"/>
  <c r="BE704"/>
  <c r="BE709"/>
  <c r="BE714"/>
  <c r="BE721"/>
  <c r="BE731"/>
  <c r="BE742"/>
  <c r="BE746"/>
  <c r="BE752"/>
  <c r="BE754"/>
  <c r="BE766"/>
  <c r="BE772"/>
  <c r="BE779"/>
  <c r="BE784"/>
  <c r="BE786"/>
  <c r="BE800"/>
  <c r="BE809"/>
  <c r="BE811"/>
  <c r="BE815"/>
  <c r="BE818"/>
  <c r="BE823"/>
  <c r="BE829"/>
  <c r="BE838"/>
  <c r="BE840"/>
  <c r="BE850"/>
  <c r="BE124"/>
  <c r="BE136"/>
  <c r="BE157"/>
  <c r="BE164"/>
  <c r="BE174"/>
  <c r="BE176"/>
  <c r="BE200"/>
  <c r="BE208"/>
  <c r="BE216"/>
  <c r="BE236"/>
  <c r="BE238"/>
  <c r="BE261"/>
  <c r="BE271"/>
  <c r="BE281"/>
  <c r="BE288"/>
  <c r="BE290"/>
  <c r="BE300"/>
  <c r="BE303"/>
  <c r="BE304"/>
  <c r="BE320"/>
  <c r="BE327"/>
  <c r="BE336"/>
  <c r="BE349"/>
  <c r="BE353"/>
  <c r="BE355"/>
  <c r="BE360"/>
  <c r="BE365"/>
  <c r="BE373"/>
  <c r="BE387"/>
  <c r="BE397"/>
  <c r="BE408"/>
  <c r="BE417"/>
  <c r="BE425"/>
  <c r="BE429"/>
  <c r="BE441"/>
  <c r="BE448"/>
  <c r="BE452"/>
  <c r="BE476"/>
  <c r="BE491"/>
  <c r="BE496"/>
  <c r="BE511"/>
  <c r="BE520"/>
  <c r="BE532"/>
  <c r="BE536"/>
  <c r="BE546"/>
  <c r="BE548"/>
  <c r="BE550"/>
  <c r="BE568"/>
  <c r="BE574"/>
  <c r="BE579"/>
  <c r="BE580"/>
  <c r="BE584"/>
  <c r="BE595"/>
  <c r="BE606"/>
  <c r="BE608"/>
  <c r="BE609"/>
  <c r="BE611"/>
  <c r="BE619"/>
  <c r="BE624"/>
  <c r="BE637"/>
  <c r="BE649"/>
  <c r="BE651"/>
  <c r="BE656"/>
  <c r="BE661"/>
  <c r="BE673"/>
  <c r="BE719"/>
  <c r="BE724"/>
  <c r="BE738"/>
  <c r="BE748"/>
  <c r="BE758"/>
  <c r="BE760"/>
  <c r="BE764"/>
  <c r="BE770"/>
  <c r="BE781"/>
  <c r="BE788"/>
  <c r="BE798"/>
  <c r="BE813"/>
  <c r="BE831"/>
  <c i="10" r="E50"/>
  <c r="J56"/>
  <c r="F59"/>
  <c r="BE98"/>
  <c r="BE104"/>
  <c r="BE109"/>
  <c r="BE112"/>
  <c r="BE114"/>
  <c r="BE119"/>
  <c r="BE121"/>
  <c r="BE125"/>
  <c r="BE133"/>
  <c r="BE141"/>
  <c r="BE159"/>
  <c r="BE183"/>
  <c r="BE185"/>
  <c r="BE188"/>
  <c r="BE190"/>
  <c r="BE193"/>
  <c r="BE196"/>
  <c r="BE200"/>
  <c r="BE204"/>
  <c r="BE206"/>
  <c r="BE211"/>
  <c r="BE216"/>
  <c r="BE218"/>
  <c r="BE223"/>
  <c r="BE225"/>
  <c r="BE228"/>
  <c r="BE232"/>
  <c r="BE237"/>
  <c r="BE242"/>
  <c r="BE247"/>
  <c r="BE252"/>
  <c r="BE257"/>
  <c r="BE262"/>
  <c r="BE267"/>
  <c r="BE272"/>
  <c r="BE277"/>
  <c r="BE282"/>
  <c r="BE287"/>
  <c r="BE292"/>
  <c r="BE297"/>
  <c r="BE302"/>
  <c r="BE307"/>
  <c r="BE312"/>
  <c r="BE317"/>
  <c r="BE322"/>
  <c r="BE327"/>
  <c r="BE329"/>
  <c r="BE332"/>
  <c r="BE334"/>
  <c r="BE336"/>
  <c r="BE338"/>
  <c i="9" r="E50"/>
  <c r="J56"/>
  <c r="F59"/>
  <c r="BE122"/>
  <c r="BE128"/>
  <c r="BE143"/>
  <c r="BE154"/>
  <c r="BE161"/>
  <c r="BE177"/>
  <c r="BE181"/>
  <c r="BE185"/>
  <c r="BE200"/>
  <c r="BE205"/>
  <c r="BE208"/>
  <c r="BE218"/>
  <c r="BE235"/>
  <c r="BE246"/>
  <c r="BE252"/>
  <c r="BE304"/>
  <c r="BE313"/>
  <c r="BE315"/>
  <c r="BE325"/>
  <c r="BE329"/>
  <c r="BE337"/>
  <c r="BE356"/>
  <c r="BE358"/>
  <c r="BE376"/>
  <c r="BE382"/>
  <c r="BE388"/>
  <c r="BE404"/>
  <c r="BE412"/>
  <c r="BE432"/>
  <c r="BE437"/>
  <c r="BE439"/>
  <c r="BE443"/>
  <c r="BE472"/>
  <c r="BE481"/>
  <c r="BE495"/>
  <c r="BE502"/>
  <c r="BE508"/>
  <c r="BE518"/>
  <c r="BE528"/>
  <c r="BE535"/>
  <c r="BE549"/>
  <c r="BE554"/>
  <c r="BE560"/>
  <c r="BE565"/>
  <c r="BE571"/>
  <c r="BE581"/>
  <c r="BE583"/>
  <c r="BE586"/>
  <c r="BE593"/>
  <c r="BE599"/>
  <c r="BE601"/>
  <c r="BE620"/>
  <c r="BE622"/>
  <c r="BE628"/>
  <c r="BE632"/>
  <c r="BE638"/>
  <c r="BE659"/>
  <c r="BE661"/>
  <c r="BE668"/>
  <c r="BE671"/>
  <c r="BE681"/>
  <c r="BE687"/>
  <c r="BE692"/>
  <c r="BE712"/>
  <c r="BE718"/>
  <c r="BE728"/>
  <c r="BE734"/>
  <c r="BE739"/>
  <c r="BE754"/>
  <c r="BE764"/>
  <c r="BE784"/>
  <c r="BE799"/>
  <c r="BE814"/>
  <c r="BE819"/>
  <c r="BE834"/>
  <c r="BE839"/>
  <c r="BE847"/>
  <c r="BE858"/>
  <c r="BE862"/>
  <c r="BE867"/>
  <c r="BE874"/>
  <c r="BE881"/>
  <c r="BE883"/>
  <c r="BE885"/>
  <c r="BE898"/>
  <c r="BE903"/>
  <c r="BE909"/>
  <c r="BE911"/>
  <c r="BE913"/>
  <c r="BE915"/>
  <c r="BE933"/>
  <c r="BE110"/>
  <c r="BE112"/>
  <c r="BE117"/>
  <c r="BE136"/>
  <c r="BE151"/>
  <c r="BE158"/>
  <c r="BE166"/>
  <c r="BE189"/>
  <c r="BE191"/>
  <c r="BE212"/>
  <c r="BE226"/>
  <c r="BE244"/>
  <c r="BE262"/>
  <c r="BE270"/>
  <c r="BE280"/>
  <c r="BE288"/>
  <c r="BE294"/>
  <c r="BE333"/>
  <c r="BE335"/>
  <c r="BE339"/>
  <c r="BE344"/>
  <c r="BE370"/>
  <c r="BE390"/>
  <c r="BE392"/>
  <c r="BE396"/>
  <c r="BE398"/>
  <c r="BE406"/>
  <c r="BE416"/>
  <c r="BE421"/>
  <c r="BE430"/>
  <c r="BE447"/>
  <c r="BE452"/>
  <c r="BE457"/>
  <c r="BE467"/>
  <c r="BE476"/>
  <c r="BE492"/>
  <c r="BE510"/>
  <c r="BE512"/>
  <c r="BE515"/>
  <c r="BE522"/>
  <c r="BE530"/>
  <c r="BE542"/>
  <c r="BE548"/>
  <c r="BE573"/>
  <c r="BE579"/>
  <c r="BE592"/>
  <c r="BE607"/>
  <c r="BE610"/>
  <c r="BE618"/>
  <c r="BE625"/>
  <c r="BE644"/>
  <c r="BE646"/>
  <c r="BE649"/>
  <c r="BE654"/>
  <c r="BE666"/>
  <c r="BE679"/>
  <c r="BE683"/>
  <c r="BE685"/>
  <c r="BE689"/>
  <c r="BE697"/>
  <c r="BE699"/>
  <c r="BE704"/>
  <c r="BE706"/>
  <c r="BE710"/>
  <c r="BE719"/>
  <c r="BE725"/>
  <c r="BE729"/>
  <c r="BE744"/>
  <c r="BE749"/>
  <c r="BE759"/>
  <c r="BE769"/>
  <c r="BE774"/>
  <c r="BE779"/>
  <c r="BE789"/>
  <c r="BE794"/>
  <c r="BE804"/>
  <c r="BE809"/>
  <c r="BE824"/>
  <c r="BE829"/>
  <c r="BE836"/>
  <c r="BE843"/>
  <c r="BE852"/>
  <c r="BE856"/>
  <c r="BE864"/>
  <c r="BE869"/>
  <c r="BE872"/>
  <c r="BE879"/>
  <c r="BE887"/>
  <c r="BE889"/>
  <c i="8" r="J56"/>
  <c r="E89"/>
  <c r="F98"/>
  <c r="BE104"/>
  <c r="BE109"/>
  <c r="BE115"/>
  <c r="BE129"/>
  <c r="BE144"/>
  <c r="BE155"/>
  <c r="BE157"/>
  <c r="BE168"/>
  <c r="BE180"/>
  <c r="BE185"/>
  <c r="BE190"/>
  <c r="BE205"/>
  <c r="BE210"/>
  <c r="BE215"/>
  <c r="BE221"/>
  <c r="BE225"/>
  <c r="BE228"/>
  <c r="BE231"/>
  <c r="BE245"/>
  <c r="BE253"/>
  <c r="BE260"/>
  <c r="BE262"/>
  <c r="BE269"/>
  <c r="BE278"/>
  <c r="BE279"/>
  <c r="BE282"/>
  <c r="BE285"/>
  <c r="BE293"/>
  <c r="BE294"/>
  <c r="BE302"/>
  <c r="BE305"/>
  <c r="BE317"/>
  <c r="BE327"/>
  <c r="BE329"/>
  <c r="BE335"/>
  <c r="BE336"/>
  <c r="BE341"/>
  <c r="BE346"/>
  <c r="BE357"/>
  <c r="BE370"/>
  <c r="BE374"/>
  <c r="BE376"/>
  <c r="BE384"/>
  <c r="BE390"/>
  <c r="BE392"/>
  <c r="BE410"/>
  <c r="BE423"/>
  <c r="BE433"/>
  <c r="BE440"/>
  <c r="BE442"/>
  <c r="BE449"/>
  <c r="BE452"/>
  <c r="BE491"/>
  <c r="BE493"/>
  <c r="BE504"/>
  <c r="BE531"/>
  <c r="BE535"/>
  <c r="BE539"/>
  <c r="BE555"/>
  <c r="BE572"/>
  <c r="BE578"/>
  <c r="BE593"/>
  <c r="BE595"/>
  <c r="BE607"/>
  <c r="BE610"/>
  <c r="BE121"/>
  <c r="BE134"/>
  <c r="BE139"/>
  <c r="BE148"/>
  <c r="BE163"/>
  <c r="BE173"/>
  <c r="BE195"/>
  <c r="BE200"/>
  <c r="BE223"/>
  <c r="BE235"/>
  <c r="BE241"/>
  <c r="BE249"/>
  <c r="BE271"/>
  <c r="BE276"/>
  <c r="BE281"/>
  <c r="BE284"/>
  <c r="BE313"/>
  <c r="BE315"/>
  <c r="BE319"/>
  <c r="BE321"/>
  <c r="BE331"/>
  <c r="BE338"/>
  <c r="BE348"/>
  <c r="BE351"/>
  <c r="BE364"/>
  <c r="BE382"/>
  <c r="BE398"/>
  <c r="BE404"/>
  <c r="BE416"/>
  <c r="BE426"/>
  <c r="BE436"/>
  <c r="BE459"/>
  <c r="BE466"/>
  <c r="BE478"/>
  <c r="BE502"/>
  <c r="BE523"/>
  <c r="BE543"/>
  <c r="BE550"/>
  <c r="BE558"/>
  <c r="BE566"/>
  <c r="BE569"/>
  <c r="BE574"/>
  <c r="BE576"/>
  <c r="BE580"/>
  <c r="BE582"/>
  <c r="BE597"/>
  <c i="7" r="E50"/>
  <c r="F59"/>
  <c r="J96"/>
  <c r="BE105"/>
  <c r="BE117"/>
  <c r="BE123"/>
  <c r="BE136"/>
  <c r="BE140"/>
  <c r="BE143"/>
  <c r="BE146"/>
  <c r="BE166"/>
  <c r="BE172"/>
  <c r="BE186"/>
  <c r="BE218"/>
  <c r="BE224"/>
  <c r="BE241"/>
  <c r="BE252"/>
  <c r="BE266"/>
  <c r="BE275"/>
  <c r="BE277"/>
  <c r="BE287"/>
  <c r="BE298"/>
  <c r="BE316"/>
  <c r="BE337"/>
  <c r="BE342"/>
  <c r="BE350"/>
  <c r="BE362"/>
  <c r="BE375"/>
  <c r="BE377"/>
  <c r="BE391"/>
  <c r="BE399"/>
  <c r="BE401"/>
  <c r="BE412"/>
  <c r="BE417"/>
  <c r="BE419"/>
  <c r="BE425"/>
  <c r="BE433"/>
  <c r="BE445"/>
  <c r="BE448"/>
  <c r="BE459"/>
  <c r="BE463"/>
  <c r="BE471"/>
  <c r="BE490"/>
  <c r="BE505"/>
  <c r="BE529"/>
  <c r="BE531"/>
  <c r="BE541"/>
  <c r="BE549"/>
  <c r="BE577"/>
  <c r="BE581"/>
  <c r="BE111"/>
  <c r="BE129"/>
  <c r="BE134"/>
  <c r="BE154"/>
  <c r="BE160"/>
  <c r="BE174"/>
  <c r="BE180"/>
  <c r="BE192"/>
  <c r="BE198"/>
  <c r="BE204"/>
  <c r="BE213"/>
  <c r="BE229"/>
  <c r="BE231"/>
  <c r="BE237"/>
  <c r="BE248"/>
  <c r="BE257"/>
  <c r="BE259"/>
  <c r="BE264"/>
  <c r="BE270"/>
  <c r="BE282"/>
  <c r="BE305"/>
  <c r="BE310"/>
  <c r="BE331"/>
  <c r="BE340"/>
  <c r="BE344"/>
  <c r="BE347"/>
  <c r="BE354"/>
  <c r="BE360"/>
  <c r="BE368"/>
  <c r="BE369"/>
  <c r="BE383"/>
  <c r="BE385"/>
  <c r="BE393"/>
  <c r="BE404"/>
  <c r="BE410"/>
  <c r="BE427"/>
  <c r="BE434"/>
  <c r="BE443"/>
  <c r="BE456"/>
  <c r="BE467"/>
  <c r="BE476"/>
  <c r="BE482"/>
  <c r="BE484"/>
  <c r="BE492"/>
  <c r="BE497"/>
  <c r="BE502"/>
  <c r="BE513"/>
  <c r="BE521"/>
  <c r="BE539"/>
  <c r="BE552"/>
  <c r="BE557"/>
  <c r="BE560"/>
  <c r="BE565"/>
  <c r="BE572"/>
  <c r="BE575"/>
  <c r="BE579"/>
  <c r="BE590"/>
  <c i="6" r="E91"/>
  <c r="F100"/>
  <c r="BE106"/>
  <c r="BE120"/>
  <c r="BE124"/>
  <c r="BE131"/>
  <c r="BE136"/>
  <c r="BE142"/>
  <c r="BE148"/>
  <c r="BE163"/>
  <c r="BE169"/>
  <c r="BE179"/>
  <c r="BE185"/>
  <c r="BE199"/>
  <c r="BE210"/>
  <c r="BE228"/>
  <c r="BE243"/>
  <c r="BE245"/>
  <c r="BE268"/>
  <c r="BE292"/>
  <c r="BE302"/>
  <c r="BE313"/>
  <c r="BE314"/>
  <c r="BE324"/>
  <c r="BE333"/>
  <c r="BE339"/>
  <c r="BE343"/>
  <c r="BE356"/>
  <c r="BE377"/>
  <c r="BE380"/>
  <c r="BE383"/>
  <c r="BE387"/>
  <c r="BE402"/>
  <c r="BE404"/>
  <c r="BE412"/>
  <c r="BE417"/>
  <c r="BE419"/>
  <c r="BE424"/>
  <c r="BE426"/>
  <c r="BE432"/>
  <c r="BE440"/>
  <c r="BE463"/>
  <c r="BE465"/>
  <c r="BE488"/>
  <c r="BE493"/>
  <c r="BE494"/>
  <c r="BE497"/>
  <c r="BE514"/>
  <c r="BE518"/>
  <c r="BE527"/>
  <c r="BE529"/>
  <c r="BE545"/>
  <c r="BE554"/>
  <c r="BE569"/>
  <c r="BE576"/>
  <c r="BE587"/>
  <c r="BE599"/>
  <c r="J56"/>
  <c r="BE112"/>
  <c r="BE118"/>
  <c r="BE122"/>
  <c r="BE128"/>
  <c r="BE139"/>
  <c r="BE150"/>
  <c r="BE157"/>
  <c r="BE191"/>
  <c r="BE193"/>
  <c r="BE216"/>
  <c r="BE223"/>
  <c r="BE233"/>
  <c r="BE238"/>
  <c r="BE255"/>
  <c r="BE277"/>
  <c r="BE285"/>
  <c r="BE294"/>
  <c r="BE304"/>
  <c r="BE308"/>
  <c r="BE319"/>
  <c r="BE329"/>
  <c r="BE337"/>
  <c r="BE351"/>
  <c r="BE361"/>
  <c r="BE366"/>
  <c r="BE371"/>
  <c r="BE385"/>
  <c r="BE390"/>
  <c r="BE393"/>
  <c r="BE397"/>
  <c r="BE410"/>
  <c r="BE434"/>
  <c r="BE442"/>
  <c r="BE445"/>
  <c r="BE449"/>
  <c r="BE451"/>
  <c r="BE456"/>
  <c r="BE458"/>
  <c r="BE468"/>
  <c r="BE473"/>
  <c r="BE475"/>
  <c r="BE478"/>
  <c r="BE480"/>
  <c r="BE485"/>
  <c r="BE501"/>
  <c r="BE508"/>
  <c r="BE512"/>
  <c r="BE520"/>
  <c r="BE537"/>
  <c r="BE540"/>
  <c r="BE547"/>
  <c r="BE557"/>
  <c r="BE559"/>
  <c r="BE565"/>
  <c r="BE574"/>
  <c r="BE585"/>
  <c i="5" r="F59"/>
  <c r="E100"/>
  <c r="J106"/>
  <c r="BE115"/>
  <c r="BE125"/>
  <c r="BE132"/>
  <c r="BE134"/>
  <c r="BE136"/>
  <c r="BE152"/>
  <c r="BE164"/>
  <c r="BE167"/>
  <c r="BE174"/>
  <c r="BE176"/>
  <c r="BE180"/>
  <c r="BE182"/>
  <c r="BE188"/>
  <c r="BE233"/>
  <c r="BE255"/>
  <c r="BE260"/>
  <c r="BE276"/>
  <c r="BE283"/>
  <c r="BE288"/>
  <c r="BE314"/>
  <c r="BE319"/>
  <c r="BE371"/>
  <c r="BE376"/>
  <c r="BE383"/>
  <c r="BE394"/>
  <c r="BE499"/>
  <c r="BE509"/>
  <c r="BE517"/>
  <c r="BE523"/>
  <c r="BE542"/>
  <c r="BE551"/>
  <c r="BE556"/>
  <c r="BE559"/>
  <c r="BE564"/>
  <c r="BE566"/>
  <c r="BE569"/>
  <c r="BE575"/>
  <c r="BE585"/>
  <c r="BE598"/>
  <c r="BE607"/>
  <c r="BE613"/>
  <c r="BE621"/>
  <c r="BE626"/>
  <c r="BE644"/>
  <c r="BE669"/>
  <c r="BE674"/>
  <c r="BE676"/>
  <c r="BE703"/>
  <c r="BE723"/>
  <c r="BE748"/>
  <c r="BE762"/>
  <c r="BE772"/>
  <c r="BE784"/>
  <c r="BE791"/>
  <c r="BE803"/>
  <c r="BE805"/>
  <c r="BE826"/>
  <c r="BE833"/>
  <c r="BE847"/>
  <c r="BE860"/>
  <c r="BE862"/>
  <c r="BE873"/>
  <c r="BE875"/>
  <c r="BE903"/>
  <c r="BE925"/>
  <c r="BE931"/>
  <c r="BE933"/>
  <c r="BE941"/>
  <c r="BE943"/>
  <c r="BE951"/>
  <c r="BE959"/>
  <c r="BE979"/>
  <c r="BE981"/>
  <c r="BE1001"/>
  <c r="BE1003"/>
  <c r="BE1009"/>
  <c r="BE1011"/>
  <c r="BE1013"/>
  <c r="BE1027"/>
  <c r="BE1030"/>
  <c r="BE1037"/>
  <c r="BE1052"/>
  <c r="BE1054"/>
  <c r="BE1059"/>
  <c r="BE1062"/>
  <c r="BE1068"/>
  <c r="BE1072"/>
  <c r="BE1077"/>
  <c r="BE1083"/>
  <c r="BE1088"/>
  <c r="BE1091"/>
  <c r="BE1098"/>
  <c r="BE1103"/>
  <c r="BE1116"/>
  <c r="BE1119"/>
  <c r="BE1145"/>
  <c r="BE1150"/>
  <c r="BE1155"/>
  <c r="BE1163"/>
  <c r="BE1173"/>
  <c r="BE1182"/>
  <c r="BE1184"/>
  <c r="BE1202"/>
  <c r="BE1216"/>
  <c r="BE1236"/>
  <c r="BE1256"/>
  <c r="BE1261"/>
  <c r="BE1273"/>
  <c r="BE1278"/>
  <c r="BE1283"/>
  <c r="BE1288"/>
  <c r="BE1290"/>
  <c r="BE1302"/>
  <c r="BE1324"/>
  <c r="BE1338"/>
  <c r="BE1341"/>
  <c r="BE1345"/>
  <c r="BE1347"/>
  <c r="BE1372"/>
  <c r="BE1381"/>
  <c r="BE1388"/>
  <c r="BE1403"/>
  <c r="BE1408"/>
  <c r="BE1418"/>
  <c r="BE1428"/>
  <c r="BE1447"/>
  <c r="BE1454"/>
  <c r="BE1461"/>
  <c r="BE1465"/>
  <c r="BE1467"/>
  <c r="BE1473"/>
  <c r="BE1487"/>
  <c r="BE1505"/>
  <c r="BE1509"/>
  <c r="BE1511"/>
  <c r="BE1517"/>
  <c r="BE1526"/>
  <c r="BE1545"/>
  <c r="BE130"/>
  <c r="BE141"/>
  <c r="BE143"/>
  <c r="BE161"/>
  <c r="BE200"/>
  <c r="BE215"/>
  <c r="BE225"/>
  <c r="BE231"/>
  <c r="BE243"/>
  <c r="BE267"/>
  <c r="BE272"/>
  <c r="BE281"/>
  <c r="BE287"/>
  <c r="BE291"/>
  <c r="BE296"/>
  <c r="BE304"/>
  <c r="BE309"/>
  <c r="BE321"/>
  <c r="BE326"/>
  <c r="BE341"/>
  <c r="BE347"/>
  <c r="BE353"/>
  <c r="BE359"/>
  <c r="BE365"/>
  <c r="BE385"/>
  <c r="BE399"/>
  <c r="BE427"/>
  <c r="BE445"/>
  <c r="BE453"/>
  <c r="BE465"/>
  <c r="BE471"/>
  <c r="BE485"/>
  <c r="BE487"/>
  <c r="BE493"/>
  <c r="BE501"/>
  <c r="BE503"/>
  <c r="BE507"/>
  <c r="BE515"/>
  <c r="BE527"/>
  <c r="BE535"/>
  <c r="BE553"/>
  <c r="BE579"/>
  <c r="BE589"/>
  <c r="BE608"/>
  <c r="BE639"/>
  <c r="BE649"/>
  <c r="BE663"/>
  <c r="BE681"/>
  <c r="BE692"/>
  <c r="BE699"/>
  <c r="BE713"/>
  <c r="BE718"/>
  <c r="BE734"/>
  <c r="BE781"/>
  <c r="BE786"/>
  <c r="BE788"/>
  <c r="BE794"/>
  <c r="BE798"/>
  <c r="BE810"/>
  <c r="BE812"/>
  <c r="BE817"/>
  <c r="BE819"/>
  <c r="BE824"/>
  <c r="BE831"/>
  <c r="BE838"/>
  <c r="BE840"/>
  <c r="BE844"/>
  <c r="BE852"/>
  <c r="BE854"/>
  <c r="BE867"/>
  <c r="BE881"/>
  <c r="BE883"/>
  <c r="BE889"/>
  <c r="BE890"/>
  <c r="BE896"/>
  <c r="BE902"/>
  <c r="BE907"/>
  <c r="BE912"/>
  <c r="BE917"/>
  <c r="BE923"/>
  <c r="BE953"/>
  <c r="BE961"/>
  <c r="BE966"/>
  <c r="BE969"/>
  <c r="BE972"/>
  <c r="BE986"/>
  <c r="BE988"/>
  <c r="BE994"/>
  <c r="BE995"/>
  <c r="BE1019"/>
  <c r="BE1021"/>
  <c r="BE1035"/>
  <c r="BE1046"/>
  <c r="BE1048"/>
  <c r="BE1058"/>
  <c r="BE1065"/>
  <c r="BE1094"/>
  <c r="BE1130"/>
  <c r="BE1143"/>
  <c r="BE1168"/>
  <c r="BE1192"/>
  <c r="BE1214"/>
  <c r="BE1228"/>
  <c r="BE1230"/>
  <c r="BE1234"/>
  <c r="BE1248"/>
  <c r="BE1251"/>
  <c r="BE1263"/>
  <c r="BE1268"/>
  <c r="BE1271"/>
  <c r="BE1295"/>
  <c r="BE1300"/>
  <c r="BE1307"/>
  <c r="BE1309"/>
  <c r="BE1314"/>
  <c r="BE1319"/>
  <c r="BE1329"/>
  <c r="BE1333"/>
  <c r="BE1351"/>
  <c r="BE1353"/>
  <c r="BE1361"/>
  <c r="BE1364"/>
  <c r="BE1367"/>
  <c r="BE1375"/>
  <c r="BE1384"/>
  <c r="BE1393"/>
  <c r="BE1398"/>
  <c r="BE1413"/>
  <c r="BE1423"/>
  <c r="BE1433"/>
  <c r="BE1438"/>
  <c r="BE1443"/>
  <c r="BE1450"/>
  <c r="BE1471"/>
  <c r="BE1480"/>
  <c r="BE1482"/>
  <c r="BE1489"/>
  <c r="BE1493"/>
  <c r="BE1495"/>
  <c r="BE1502"/>
  <c r="BE1513"/>
  <c r="BE1515"/>
  <c r="BE1543"/>
  <c r="BE1562"/>
  <c r="BE1564"/>
  <c r="BE1566"/>
  <c r="BE1569"/>
  <c r="BE1573"/>
  <c r="BE1576"/>
  <c r="BE1578"/>
  <c r="BE1596"/>
  <c r="BE1600"/>
  <c r="BE1605"/>
  <c r="BE1609"/>
  <c r="BE1618"/>
  <c r="BE1629"/>
  <c r="BE1656"/>
  <c i="4" r="E50"/>
  <c r="F90"/>
  <c r="BE96"/>
  <c r="BE105"/>
  <c r="BE114"/>
  <c r="BE122"/>
  <c r="BE130"/>
  <c r="BE134"/>
  <c r="BE160"/>
  <c r="BE163"/>
  <c r="BE172"/>
  <c r="BE174"/>
  <c r="J56"/>
  <c r="BE120"/>
  <c r="BE124"/>
  <c r="BE127"/>
  <c r="BE142"/>
  <c r="BE147"/>
  <c r="BE149"/>
  <c r="BE158"/>
  <c r="BE166"/>
  <c r="BE170"/>
  <c r="BE176"/>
  <c i="3" r="E50"/>
  <c r="J56"/>
  <c r="F59"/>
  <c r="BE100"/>
  <c r="BE105"/>
  <c r="BE110"/>
  <c r="BE115"/>
  <c r="BE119"/>
  <c r="BE125"/>
  <c r="BE131"/>
  <c r="BE136"/>
  <c r="BE141"/>
  <c r="BE156"/>
  <c r="BE164"/>
  <c r="BE166"/>
  <c r="BE168"/>
  <c r="BE171"/>
  <c r="BE178"/>
  <c r="BE190"/>
  <c r="BE195"/>
  <c r="BE197"/>
  <c r="BE203"/>
  <c r="BE205"/>
  <c r="BE208"/>
  <c r="BE210"/>
  <c r="BE212"/>
  <c r="BE216"/>
  <c r="BE219"/>
  <c r="BE223"/>
  <c r="BE174"/>
  <c r="BE182"/>
  <c r="BE225"/>
  <c r="BE230"/>
  <c r="BE232"/>
  <c i="2" r="E50"/>
  <c r="J56"/>
  <c r="F59"/>
  <c r="BE111"/>
  <c r="BE116"/>
  <c r="BE121"/>
  <c r="BE125"/>
  <c r="BE130"/>
  <c r="BE135"/>
  <c r="BE141"/>
  <c r="BE146"/>
  <c r="BE150"/>
  <c r="BE154"/>
  <c r="BE158"/>
  <c r="BE163"/>
  <c r="BE173"/>
  <c r="BE178"/>
  <c r="BE183"/>
  <c r="BE185"/>
  <c r="BE187"/>
  <c r="BE189"/>
  <c r="BE195"/>
  <c r="BE201"/>
  <c r="BE204"/>
  <c r="BE207"/>
  <c r="BE212"/>
  <c r="BE217"/>
  <c r="BE224"/>
  <c r="BE229"/>
  <c r="BE231"/>
  <c r="BE239"/>
  <c r="BE245"/>
  <c r="BE250"/>
  <c r="BE258"/>
  <c r="BE261"/>
  <c r="BE267"/>
  <c r="BE271"/>
  <c r="BE275"/>
  <c r="BE279"/>
  <c r="BE284"/>
  <c r="BE289"/>
  <c r="BE290"/>
  <c r="BE295"/>
  <c r="BE296"/>
  <c r="BE301"/>
  <c r="BE303"/>
  <c r="BE305"/>
  <c r="BE309"/>
  <c r="BE313"/>
  <c r="BE318"/>
  <c r="BE324"/>
  <c r="BE329"/>
  <c r="BE334"/>
  <c r="BE341"/>
  <c r="BE349"/>
  <c r="BE354"/>
  <c r="BE366"/>
  <c r="BE377"/>
  <c r="BE382"/>
  <c r="BE387"/>
  <c r="BE392"/>
  <c r="BE402"/>
  <c r="BE404"/>
  <c r="BE406"/>
  <c r="BE409"/>
  <c r="BE412"/>
  <c r="BE416"/>
  <c r="BE419"/>
  <c r="BE422"/>
  <c r="BE425"/>
  <c r="BE428"/>
  <c r="BE437"/>
  <c r="BE439"/>
  <c r="BE442"/>
  <c r="BE445"/>
  <c r="BE448"/>
  <c r="BE451"/>
  <c r="BE455"/>
  <c r="BE459"/>
  <c r="BE462"/>
  <c r="BE466"/>
  <c r="BE471"/>
  <c r="BE473"/>
  <c r="BE478"/>
  <c r="BE480"/>
  <c r="BE485"/>
  <c r="BE487"/>
  <c r="BE490"/>
  <c r="BE494"/>
  <c r="BE498"/>
  <c r="BE502"/>
  <c r="BE505"/>
  <c r="BE510"/>
  <c r="BE512"/>
  <c r="BE515"/>
  <c r="BE517"/>
  <c r="BE519"/>
  <c r="BE521"/>
  <c r="BE523"/>
  <c r="BE525"/>
  <c r="BE533"/>
  <c r="BE539"/>
  <c r="BE546"/>
  <c r="BE552"/>
  <c r="BE555"/>
  <c r="BE557"/>
  <c r="BE573"/>
  <c r="BE575"/>
  <c r="BE587"/>
  <c r="BE589"/>
  <c r="BE603"/>
  <c r="F36"/>
  <c i="1" r="BA56"/>
  <c i="2" r="F39"/>
  <c i="1" r="BD56"/>
  <c i="5" r="J36"/>
  <c i="1" r="AW59"/>
  <c i="6" r="F36"/>
  <c i="1" r="BA60"/>
  <c i="6" r="F37"/>
  <c i="1" r="BB60"/>
  <c i="7" r="J36"/>
  <c i="1" r="AW61"/>
  <c i="7" r="F39"/>
  <c i="1" r="BD61"/>
  <c i="8" r="F36"/>
  <c i="1" r="BA62"/>
  <c i="8" r="F37"/>
  <c i="1" r="BB62"/>
  <c i="9" r="J36"/>
  <c i="1" r="AW63"/>
  <c i="9" r="F39"/>
  <c i="1" r="BD63"/>
  <c i="10" r="F39"/>
  <c i="1" r="BD64"/>
  <c i="11" r="F37"/>
  <c i="1" r="BB65"/>
  <c i="11" r="F39"/>
  <c i="1" r="BD65"/>
  <c i="12" r="F36"/>
  <c i="1" r="BA66"/>
  <c i="12" r="F39"/>
  <c i="1" r="BD66"/>
  <c i="14" r="F36"/>
  <c i="1" r="BC68"/>
  <c i="14" r="F35"/>
  <c i="1" r="BB68"/>
  <c i="15" r="J34"/>
  <c i="1" r="AW69"/>
  <c i="16" r="F34"/>
  <c i="1" r="BA70"/>
  <c i="16" r="F35"/>
  <c i="1" r="BB70"/>
  <c i="17" r="F36"/>
  <c i="1" r="BC71"/>
  <c i="17" r="J34"/>
  <c i="1" r="AW71"/>
  <c i="18" r="F36"/>
  <c i="1" r="BC72"/>
  <c i="20" r="F36"/>
  <c i="1" r="BA75"/>
  <c i="20" r="F39"/>
  <c i="1" r="BD75"/>
  <c i="21" r="F37"/>
  <c i="1" r="BB76"/>
  <c i="23" r="J36"/>
  <c i="1" r="AW78"/>
  <c i="23" r="F39"/>
  <c i="1" r="BD78"/>
  <c i="24" r="F38"/>
  <c i="1" r="BC79"/>
  <c i="25" r="J34"/>
  <c i="1" r="AW80"/>
  <c i="26" r="F35"/>
  <c i="1" r="BB81"/>
  <c i="26" r="F34"/>
  <c i="1" r="BA81"/>
  <c i="26" r="F37"/>
  <c i="1" r="BD81"/>
  <c i="2" r="J36"/>
  <c i="1" r="AW56"/>
  <c i="2" r="F37"/>
  <c i="1" r="BB56"/>
  <c i="3" r="F39"/>
  <c i="1" r="BD57"/>
  <c i="5" r="F36"/>
  <c i="1" r="BA59"/>
  <c i="6" r="J36"/>
  <c i="1" r="AW60"/>
  <c i="6" r="F38"/>
  <c i="1" r="BC60"/>
  <c i="7" r="F37"/>
  <c i="1" r="BB61"/>
  <c i="8" r="F38"/>
  <c i="1" r="BC62"/>
  <c i="9" r="F36"/>
  <c i="1" r="BA63"/>
  <c i="9" r="F37"/>
  <c i="1" r="BB63"/>
  <c i="11" r="J36"/>
  <c i="1" r="AW65"/>
  <c i="12" r="F38"/>
  <c i="1" r="BC66"/>
  <c i="13" r="F34"/>
  <c i="1" r="BA67"/>
  <c i="13" r="F37"/>
  <c i="1" r="BD67"/>
  <c i="14" r="J34"/>
  <c i="1" r="AW68"/>
  <c i="14" r="F37"/>
  <c i="1" r="BD68"/>
  <c i="16" r="F37"/>
  <c i="1" r="BD70"/>
  <c i="16" r="J34"/>
  <c i="1" r="AW70"/>
  <c i="16" r="F36"/>
  <c i="1" r="BC70"/>
  <c i="17" r="F34"/>
  <c i="1" r="BA71"/>
  <c i="17" r="F37"/>
  <c i="1" r="BD71"/>
  <c i="19" r="F39"/>
  <c i="1" r="BD74"/>
  <c i="20" r="F38"/>
  <c i="1" r="BC75"/>
  <c i="21" r="F38"/>
  <c i="1" r="BC76"/>
  <c i="22" r="F36"/>
  <c i="1" r="BA77"/>
  <c i="23" r="F37"/>
  <c i="1" r="BB78"/>
  <c i="24" r="F37"/>
  <c i="1" r="BB79"/>
  <c i="25" r="F36"/>
  <c i="1" r="BC80"/>
  <c i="26" r="J34"/>
  <c i="1" r="AW81"/>
  <c i="26" r="F36"/>
  <c i="1" r="BC81"/>
  <c i="2" r="F38"/>
  <c i="1" r="BC56"/>
  <c i="4" r="F36"/>
  <c i="1" r="BA58"/>
  <c i="4" r="F37"/>
  <c i="1" r="BB58"/>
  <c i="4" r="F39"/>
  <c i="1" r="BD58"/>
  <c i="5" r="F38"/>
  <c i="1" r="BC59"/>
  <c i="5" r="F39"/>
  <c i="1" r="BD59"/>
  <c i="6" r="F39"/>
  <c i="1" r="BD60"/>
  <c i="7" r="F36"/>
  <c i="1" r="BA61"/>
  <c i="8" r="J36"/>
  <c i="1" r="AW62"/>
  <c i="9" r="F38"/>
  <c i="1" r="BC63"/>
  <c i="10" r="J36"/>
  <c i="1" r="AW64"/>
  <c i="10" r="F37"/>
  <c i="1" r="BB64"/>
  <c i="11" r="F36"/>
  <c i="1" r="BA65"/>
  <c i="12" r="J36"/>
  <c i="1" r="AW66"/>
  <c i="13" r="F35"/>
  <c i="1" r="BB67"/>
  <c i="13" r="J34"/>
  <c i="1" r="AW67"/>
  <c i="13" r="F36"/>
  <c i="1" r="BC67"/>
  <c i="14" r="F34"/>
  <c i="1" r="BA68"/>
  <c i="15" r="F35"/>
  <c i="1" r="BB69"/>
  <c i="15" r="F36"/>
  <c i="1" r="BC69"/>
  <c i="17" r="F35"/>
  <c i="1" r="BB71"/>
  <c i="18" r="F37"/>
  <c i="1" r="BD72"/>
  <c i="18" r="F34"/>
  <c i="1" r="BA72"/>
  <c i="19" r="J36"/>
  <c i="1" r="AW74"/>
  <c i="19" r="F38"/>
  <c i="1" r="BC74"/>
  <c i="20" r="F37"/>
  <c i="1" r="BB75"/>
  <c i="21" r="J36"/>
  <c i="1" r="AW76"/>
  <c i="22" r="J35"/>
  <c i="1" r="AV77"/>
  <c r="AT77"/>
  <c i="23" r="F38"/>
  <c i="1" r="BC78"/>
  <c i="24" r="J36"/>
  <c i="1" r="AW79"/>
  <c i="25" r="F34"/>
  <c i="1" r="BA80"/>
  <c i="25" r="F35"/>
  <c i="1" r="BB80"/>
  <c r="AS54"/>
  <c i="3" r="F36"/>
  <c i="1" r="BA57"/>
  <c i="3" r="J36"/>
  <c i="1" r="AW57"/>
  <c i="3" r="F37"/>
  <c i="1" r="BB57"/>
  <c i="3" r="F38"/>
  <c i="1" r="BC57"/>
  <c i="4" r="J36"/>
  <c i="1" r="AW58"/>
  <c i="4" r="F38"/>
  <c i="1" r="BC58"/>
  <c i="5" r="F37"/>
  <c i="1" r="BB59"/>
  <c i="7" r="F38"/>
  <c i="1" r="BC61"/>
  <c i="8" r="F39"/>
  <c i="1" r="BD62"/>
  <c i="10" r="F36"/>
  <c i="1" r="BA64"/>
  <c i="10" r="F38"/>
  <c i="1" r="BC64"/>
  <c i="11" r="F38"/>
  <c i="1" r="BC65"/>
  <c i="12" r="F37"/>
  <c i="1" r="BB66"/>
  <c i="15" r="F34"/>
  <c i="1" r="BA69"/>
  <c i="15" r="F37"/>
  <c i="1" r="BD69"/>
  <c i="18" r="J34"/>
  <c i="1" r="AW72"/>
  <c i="18" r="F35"/>
  <c i="1" r="BB72"/>
  <c i="19" r="F36"/>
  <c i="1" r="BA74"/>
  <c i="19" r="F37"/>
  <c i="1" r="BB74"/>
  <c i="20" r="J36"/>
  <c i="1" r="AW75"/>
  <c i="21" r="F36"/>
  <c i="1" r="BA76"/>
  <c i="21" r="F39"/>
  <c i="1" r="BD76"/>
  <c i="23" r="F36"/>
  <c i="1" r="BA78"/>
  <c i="24" r="F36"/>
  <c i="1" r="BA79"/>
  <c i="24" r="F39"/>
  <c i="1" r="BD79"/>
  <c i="25" r="F37"/>
  <c i="1" r="BD80"/>
  <c i="10" l="1" r="P96"/>
  <c i="8" r="T102"/>
  <c i="3" r="T176"/>
  <c i="12" r="P105"/>
  <c i="10" r="R96"/>
  <c i="3" r="P176"/>
  <c i="12" r="R105"/>
  <c i="10" r="T96"/>
  <c i="8" r="P102"/>
  <c i="12" r="T105"/>
  <c i="8" r="R102"/>
  <c r="R101"/>
  <c i="3" r="R176"/>
  <c i="26" r="T86"/>
  <c r="T85"/>
  <c i="25" r="T94"/>
  <c r="T93"/>
  <c i="17" r="R124"/>
  <c r="T106"/>
  <c i="15" r="R184"/>
  <c i="13" r="T87"/>
  <c r="T86"/>
  <c i="12" r="T333"/>
  <c r="T104"/>
  <c i="11" r="T528"/>
  <c r="T110"/>
  <c r="T109"/>
  <c i="9" r="P520"/>
  <c r="R108"/>
  <c i="8" r="P233"/>
  <c r="P101"/>
  <c i="1" r="AU62"/>
  <c i="7" r="T352"/>
  <c r="R103"/>
  <c i="6" r="T395"/>
  <c r="T104"/>
  <c r="T103"/>
  <c i="5" r="P796"/>
  <c r="T113"/>
  <c i="3" r="R97"/>
  <c i="2" r="P414"/>
  <c r="P109"/>
  <c r="P108"/>
  <c i="1" r="AU56"/>
  <c i="25" r="R420"/>
  <c r="P94"/>
  <c i="17" r="T124"/>
  <c r="P106"/>
  <c i="16" r="T83"/>
  <c i="15" r="P184"/>
  <c r="R91"/>
  <c r="R90"/>
  <c i="14" r="R84"/>
  <c i="13" r="R87"/>
  <c r="R86"/>
  <c i="11" r="R528"/>
  <c r="R110"/>
  <c r="R109"/>
  <c i="10" r="P198"/>
  <c r="P95"/>
  <c i="1" r="AU64"/>
  <c i="9" r="T108"/>
  <c i="7" r="P352"/>
  <c i="6" r="R395"/>
  <c r="P104"/>
  <c i="5" r="R113"/>
  <c i="4" r="R132"/>
  <c r="R93"/>
  <c r="T94"/>
  <c i="3" r="T98"/>
  <c r="T97"/>
  <c i="2" r="T414"/>
  <c r="R109"/>
  <c i="26" r="R86"/>
  <c r="R85"/>
  <c r="P86"/>
  <c r="P85"/>
  <c i="1" r="AU81"/>
  <c i="18" r="P84"/>
  <c r="P83"/>
  <c i="1" r="AU72"/>
  <c i="16" r="R83"/>
  <c i="15" r="P91"/>
  <c r="P90"/>
  <c i="1" r="AU69"/>
  <c i="14" r="T84"/>
  <c i="13" r="P87"/>
  <c r="P86"/>
  <c i="1" r="AU67"/>
  <c i="12" r="P333"/>
  <c r="P104"/>
  <c i="1" r="AU66"/>
  <c i="10" r="R198"/>
  <c r="R95"/>
  <c i="9" r="T520"/>
  <c r="P108"/>
  <c r="P107"/>
  <c i="1" r="AU63"/>
  <c i="7" r="P103"/>
  <c r="P102"/>
  <c i="1" r="AU61"/>
  <c i="6" r="P395"/>
  <c i="5" r="T796"/>
  <c r="P113"/>
  <c r="P112"/>
  <c i="1" r="AU59"/>
  <c i="4" r="T132"/>
  <c i="2" r="R414"/>
  <c r="T109"/>
  <c r="T108"/>
  <c i="25" r="P420"/>
  <c r="R94"/>
  <c r="R93"/>
  <c i="18" r="R84"/>
  <c r="R83"/>
  <c i="17" r="P124"/>
  <c r="R106"/>
  <c r="R97"/>
  <c r="T97"/>
  <c i="16" r="P83"/>
  <c i="1" r="AU70"/>
  <c i="15" r="T184"/>
  <c r="T91"/>
  <c r="T90"/>
  <c i="14" r="P84"/>
  <c i="1" r="AU68"/>
  <c i="12" r="R333"/>
  <c r="R104"/>
  <c i="11" r="P528"/>
  <c r="P110"/>
  <c r="P109"/>
  <c i="1" r="AU65"/>
  <c i="10" r="T198"/>
  <c r="T95"/>
  <c i="9" r="R520"/>
  <c i="8" r="T233"/>
  <c r="T101"/>
  <c i="7" r="R352"/>
  <c r="T103"/>
  <c r="T102"/>
  <c i="6" r="R104"/>
  <c r="R103"/>
  <c i="5" r="R796"/>
  <c i="4" r="P132"/>
  <c r="P93"/>
  <c i="1" r="AU58"/>
  <c i="3" r="P98"/>
  <c r="P97"/>
  <c i="1" r="AU57"/>
  <c i="2" r="BK109"/>
  <c r="J109"/>
  <c r="J64"/>
  <c r="BK414"/>
  <c r="J414"/>
  <c r="J75"/>
  <c r="BK601"/>
  <c r="J601"/>
  <c r="J85"/>
  <c i="3" r="BK98"/>
  <c r="J98"/>
  <c r="J64"/>
  <c r="BK176"/>
  <c r="J176"/>
  <c r="J71"/>
  <c i="4" r="BK132"/>
  <c r="J132"/>
  <c r="J68"/>
  <c i="6" r="BK104"/>
  <c r="J104"/>
  <c r="J64"/>
  <c i="8" r="BK102"/>
  <c r="J102"/>
  <c r="J64"/>
  <c r="BK233"/>
  <c r="J233"/>
  <c r="J70"/>
  <c i="10" r="BK96"/>
  <c r="J96"/>
  <c r="J64"/>
  <c r="BK198"/>
  <c r="J198"/>
  <c r="J70"/>
  <c i="11" r="BK110"/>
  <c r="J110"/>
  <c r="J64"/>
  <c i="12" r="BK105"/>
  <c r="J105"/>
  <c r="J64"/>
  <c i="17" r="BK98"/>
  <c r="J98"/>
  <c r="J60"/>
  <c r="BK118"/>
  <c r="J118"/>
  <c r="J65"/>
  <c r="BK139"/>
  <c r="J139"/>
  <c r="J72"/>
  <c i="20" r="BK88"/>
  <c r="J88"/>
  <c r="J64"/>
  <c i="21" r="BK88"/>
  <c r="J88"/>
  <c r="J64"/>
  <c i="22" r="BK88"/>
  <c r="J88"/>
  <c r="J64"/>
  <c i="25" r="BK94"/>
  <c r="J94"/>
  <c r="J60"/>
  <c r="BK420"/>
  <c r="J420"/>
  <c r="J68"/>
  <c i="4" r="BK94"/>
  <c r="J94"/>
  <c r="J64"/>
  <c i="5" r="BK113"/>
  <c r="J113"/>
  <c r="J64"/>
  <c r="BK796"/>
  <c r="J796"/>
  <c r="J75"/>
  <c i="6" r="BK395"/>
  <c r="J395"/>
  <c r="J72"/>
  <c i="7" r="BK103"/>
  <c r="J103"/>
  <c r="J64"/>
  <c r="BK352"/>
  <c r="J352"/>
  <c r="J73"/>
  <c i="9" r="BK108"/>
  <c r="J108"/>
  <c r="J64"/>
  <c r="BK520"/>
  <c r="J520"/>
  <c r="J74"/>
  <c i="11" r="BK528"/>
  <c r="J528"/>
  <c r="J74"/>
  <c i="12" r="BK333"/>
  <c r="J333"/>
  <c r="J71"/>
  <c i="13" r="BK87"/>
  <c r="J87"/>
  <c r="J60"/>
  <c i="14" r="BK84"/>
  <c r="J84"/>
  <c r="J59"/>
  <c i="15" r="BK184"/>
  <c r="J184"/>
  <c r="J66"/>
  <c i="16" r="BK84"/>
  <c r="J84"/>
  <c r="J60"/>
  <c i="17" r="BK106"/>
  <c r="J106"/>
  <c r="J62"/>
  <c r="BK124"/>
  <c r="J124"/>
  <c r="J67"/>
  <c r="BK135"/>
  <c r="J135"/>
  <c r="J70"/>
  <c r="BK143"/>
  <c r="J143"/>
  <c r="J74"/>
  <c i="18" r="BK84"/>
  <c r="J84"/>
  <c r="J60"/>
  <c i="19" r="BK88"/>
  <c r="J88"/>
  <c r="J64"/>
  <c i="23" r="BK88"/>
  <c r="BK87"/>
  <c r="J87"/>
  <c r="J63"/>
  <c i="24" r="BK88"/>
  <c r="J88"/>
  <c r="J64"/>
  <c i="26" r="BK86"/>
  <c r="J86"/>
  <c r="J60"/>
  <c i="1" r="AU73"/>
  <c i="3" r="J35"/>
  <c i="1" r="AV57"/>
  <c r="AT57"/>
  <c i="4" r="F35"/>
  <c i="1" r="AZ58"/>
  <c i="5" r="F35"/>
  <c i="1" r="AZ59"/>
  <c i="9" r="J35"/>
  <c i="1" r="AV63"/>
  <c r="AT63"/>
  <c i="12" r="J35"/>
  <c i="1" r="AV66"/>
  <c r="AT66"/>
  <c i="15" r="F33"/>
  <c i="1" r="AZ69"/>
  <c i="18" r="J33"/>
  <c i="1" r="AV72"/>
  <c r="AT72"/>
  <c i="20" r="F35"/>
  <c i="1" r="AZ75"/>
  <c i="22" r="F35"/>
  <c i="1" r="AZ77"/>
  <c i="24" r="F35"/>
  <c i="1" r="AZ79"/>
  <c r="BC73"/>
  <c r="AY73"/>
  <c i="26" r="J33"/>
  <c i="1" r="AV81"/>
  <c r="AT81"/>
  <c i="2" r="J35"/>
  <c i="1" r="AV56"/>
  <c r="AT56"/>
  <c i="3" r="F35"/>
  <c i="1" r="AZ57"/>
  <c i="4" r="J35"/>
  <c i="1" r="AV58"/>
  <c r="AT58"/>
  <c i="5" r="J35"/>
  <c i="1" r="AV59"/>
  <c r="AT59"/>
  <c i="7" r="F35"/>
  <c i="1" r="AZ61"/>
  <c i="9" r="F35"/>
  <c i="1" r="AZ63"/>
  <c r="BA55"/>
  <c r="AW55"/>
  <c r="BC55"/>
  <c r="AY55"/>
  <c r="BD55"/>
  <c i="13" r="J33"/>
  <c i="1" r="AV67"/>
  <c r="AT67"/>
  <c i="15" r="J33"/>
  <c i="1" r="AV69"/>
  <c r="AT69"/>
  <c i="17" r="J33"/>
  <c i="1" r="AV71"/>
  <c r="AT71"/>
  <c i="19" r="J35"/>
  <c i="1" r="AV74"/>
  <c r="AT74"/>
  <c i="20" r="J35"/>
  <c i="1" r="AV75"/>
  <c r="AT75"/>
  <c i="23" r="F35"/>
  <c i="1" r="AZ78"/>
  <c r="BD73"/>
  <c i="25" r="F33"/>
  <c i="1" r="AZ80"/>
  <c i="2" r="F35"/>
  <c i="1" r="AZ56"/>
  <c i="6" r="J35"/>
  <c i="1" r="AV60"/>
  <c r="AT60"/>
  <c i="7" r="J35"/>
  <c i="1" r="AV61"/>
  <c r="AT61"/>
  <c i="8" r="F35"/>
  <c i="1" r="AZ62"/>
  <c i="10" r="J35"/>
  <c i="1" r="AV64"/>
  <c r="AT64"/>
  <c i="11" r="F35"/>
  <c i="1" r="AZ65"/>
  <c r="BB55"/>
  <c r="AX55"/>
  <c i="13" r="F33"/>
  <c i="1" r="AZ67"/>
  <c i="14" r="F33"/>
  <c i="1" r="AZ68"/>
  <c i="16" r="J33"/>
  <c i="1" r="AV70"/>
  <c r="AT70"/>
  <c i="17" r="F33"/>
  <c i="1" r="AZ71"/>
  <c i="19" r="F35"/>
  <c i="1" r="AZ74"/>
  <c i="21" r="F35"/>
  <c i="1" r="AZ76"/>
  <c i="23" r="J35"/>
  <c i="1" r="AV78"/>
  <c r="AT78"/>
  <c r="BB73"/>
  <c r="AX73"/>
  <c i="25" r="J33"/>
  <c i="1" r="AV80"/>
  <c r="AT80"/>
  <c i="6" r="F35"/>
  <c i="1" r="AZ60"/>
  <c i="8" r="J35"/>
  <c i="1" r="AV62"/>
  <c r="AT62"/>
  <c i="10" r="F35"/>
  <c i="1" r="AZ64"/>
  <c i="11" r="J35"/>
  <c i="1" r="AV65"/>
  <c r="AT65"/>
  <c i="12" r="F35"/>
  <c i="1" r="AZ66"/>
  <c i="14" r="J33"/>
  <c i="1" r="AV68"/>
  <c r="AT68"/>
  <c i="16" r="F33"/>
  <c i="1" r="AZ70"/>
  <c i="18" r="F33"/>
  <c i="1" r="AZ72"/>
  <c i="21" r="J35"/>
  <c i="1" r="AV76"/>
  <c r="AT76"/>
  <c i="24" r="J35"/>
  <c i="1" r="AV79"/>
  <c r="AT79"/>
  <c r="BA73"/>
  <c r="AW73"/>
  <c i="26" r="F33"/>
  <c i="1" r="AZ81"/>
  <c i="17" l="1" r="P97"/>
  <c i="1" r="AU71"/>
  <c i="2" r="R108"/>
  <c i="5" r="R112"/>
  <c i="25" r="P93"/>
  <c i="1" r="AU80"/>
  <c i="7" r="R102"/>
  <c i="9" r="R107"/>
  <c i="4" r="T93"/>
  <c i="6" r="P103"/>
  <c i="1" r="AU60"/>
  <c i="9" r="T107"/>
  <c i="5" r="T112"/>
  <c i="15" r="BK91"/>
  <c r="J91"/>
  <c r="J60"/>
  <c i="2" r="BK108"/>
  <c r="J108"/>
  <c r="J63"/>
  <c i="3" r="BK97"/>
  <c r="J97"/>
  <c r="J63"/>
  <c i="5" r="BK112"/>
  <c r="J112"/>
  <c r="J63"/>
  <c i="9" r="BK107"/>
  <c r="J107"/>
  <c r="J63"/>
  <c i="10" r="BK95"/>
  <c r="J95"/>
  <c r="J63"/>
  <c i="12" r="BK104"/>
  <c r="J104"/>
  <c i="13" r="BK86"/>
  <c r="J86"/>
  <c r="J59"/>
  <c i="16" r="BK83"/>
  <c r="J83"/>
  <c i="19" r="BK87"/>
  <c r="J87"/>
  <c i="20" r="BK87"/>
  <c r="J87"/>
  <c i="21" r="BK87"/>
  <c r="J87"/>
  <c r="J63"/>
  <c i="23" r="J88"/>
  <c r="J64"/>
  <c i="4" r="BK93"/>
  <c r="J93"/>
  <c r="J63"/>
  <c i="6" r="BK103"/>
  <c r="J103"/>
  <c r="J63"/>
  <c i="7" r="BK102"/>
  <c r="J102"/>
  <c i="8" r="BK101"/>
  <c r="J101"/>
  <c i="11" r="BK109"/>
  <c r="J109"/>
  <c r="J63"/>
  <c i="17" r="BK97"/>
  <c r="J97"/>
  <c r="J59"/>
  <c i="18" r="BK83"/>
  <c r="J83"/>
  <c r="J59"/>
  <c i="22" r="BK87"/>
  <c r="J87"/>
  <c r="J63"/>
  <c i="24" r="BK87"/>
  <c r="J87"/>
  <c r="J63"/>
  <c i="25" r="BK93"/>
  <c r="J93"/>
  <c r="J59"/>
  <c i="26" r="BK85"/>
  <c r="J85"/>
  <c r="J59"/>
  <c i="1" r="AU55"/>
  <c r="AU54"/>
  <c i="8" r="J32"/>
  <c i="1" r="AG62"/>
  <c r="AZ73"/>
  <c r="AV73"/>
  <c r="AT73"/>
  <c r="BD54"/>
  <c r="W33"/>
  <c r="BB54"/>
  <c r="W31"/>
  <c i="12" r="J32"/>
  <c i="1" r="AG66"/>
  <c i="16" r="J30"/>
  <c i="1" r="AG70"/>
  <c i="19" r="J32"/>
  <c i="1" r="AG74"/>
  <c i="20" r="J32"/>
  <c i="1" r="AG75"/>
  <c i="23" r="J32"/>
  <c i="1" r="AG78"/>
  <c i="7" r="J32"/>
  <c i="1" r="AG61"/>
  <c i="14" r="J30"/>
  <c i="1" r="AG68"/>
  <c r="AZ55"/>
  <c r="AV55"/>
  <c r="AT55"/>
  <c r="BC54"/>
  <c r="W32"/>
  <c r="BA54"/>
  <c r="W30"/>
  <c i="19" l="1" r="J41"/>
  <c i="20" r="J41"/>
  <c i="23" r="J41"/>
  <c i="16" r="J39"/>
  <c i="7" r="J41"/>
  <c i="8" r="J41"/>
  <c i="12" r="J41"/>
  <c i="14" r="J39"/>
  <c i="20" r="J63"/>
  <c i="16" r="J59"/>
  <c i="8" r="J63"/>
  <c i="7" r="J63"/>
  <c i="19" r="J63"/>
  <c i="12" r="J63"/>
  <c i="15" r="BK90"/>
  <c r="J90"/>
  <c r="J59"/>
  <c i="1" r="AN61"/>
  <c r="AN66"/>
  <c r="AN70"/>
  <c r="AN78"/>
  <c r="AN62"/>
  <c r="AN68"/>
  <c r="AN74"/>
  <c r="AN75"/>
  <c i="3" r="J32"/>
  <c i="1" r="AG57"/>
  <c i="4" r="J32"/>
  <c i="1" r="AG58"/>
  <c i="10" r="J32"/>
  <c i="1" r="AG64"/>
  <c i="17" r="J30"/>
  <c i="1" r="AG71"/>
  <c i="6" r="J32"/>
  <c i="1" r="AG60"/>
  <c i="21" r="J32"/>
  <c i="1" r="AG76"/>
  <c r="AX54"/>
  <c r="AY54"/>
  <c r="AW54"/>
  <c r="AK30"/>
  <c i="26" r="J30"/>
  <c i="1" r="AG81"/>
  <c i="9" r="J32"/>
  <c i="1" r="AG63"/>
  <c i="22" r="J32"/>
  <c r="J41"/>
  <c i="25" r="J30"/>
  <c i="1" r="AG80"/>
  <c i="5" r="J32"/>
  <c i="1" r="AG59"/>
  <c i="2" r="J32"/>
  <c i="1" r="AG56"/>
  <c i="18" r="J30"/>
  <c i="1" r="AG72"/>
  <c i="13" r="J30"/>
  <c i="1" r="AG67"/>
  <c i="24" r="J32"/>
  <c i="1" r="AG79"/>
  <c i="11" r="J32"/>
  <c i="1" r="AG65"/>
  <c r="AZ54"/>
  <c r="W29"/>
  <c i="11" l="1" r="J41"/>
  <c i="10" r="J41"/>
  <c i="3" r="J41"/>
  <c i="13" r="J39"/>
  <c i="21" r="J41"/>
  <c i="26" r="J39"/>
  <c i="17" r="J39"/>
  <c i="18" r="J39"/>
  <c i="4" r="J41"/>
  <c i="9" r="J41"/>
  <c i="5" r="J41"/>
  <c i="1" r="AG77"/>
  <c r="AN77"/>
  <c i="6" r="J41"/>
  <c i="2" r="J41"/>
  <c i="24" r="J41"/>
  <c i="25" r="J39"/>
  <c i="1" r="AN57"/>
  <c r="AN60"/>
  <c r="AN63"/>
  <c r="AN64"/>
  <c r="AN72"/>
  <c r="AN80"/>
  <c r="AN81"/>
  <c r="AN56"/>
  <c r="AN58"/>
  <c r="AN59"/>
  <c r="AN65"/>
  <c r="AN67"/>
  <c r="AN71"/>
  <c r="AN76"/>
  <c r="AN79"/>
  <c i="15" r="J30"/>
  <c i="1" r="AG69"/>
  <c r="AN69"/>
  <c r="AV54"/>
  <c r="AK29"/>
  <c r="AG55"/>
  <c i="15" l="1" r="J39"/>
  <c i="1" r="AN55"/>
  <c r="AG73"/>
  <c r="AT54"/>
  <c l="1" r="AN73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<sst xmlns="http://schemas.openxmlformats.org/spreadsheetml/2006/main">
  <si>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</si>
  <si>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</si>
  <si>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</si>
  <si>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</si>
  <si>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</si>
  <si>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{4df72961-4dc4-4037-bee8-630a13bedff7}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</si>
  <si>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</si>
  <si>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</si>
  <si>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</si>
  <si>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</si>
  <si>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</si>
  <si>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</si>
  <si>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</si>
  <si>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</si>
  <si>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2024_02_R2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</si>
  <si>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</si>
  <si>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</si>
  <si>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Celouniverzitní centrum TV pro studenty SSP - vertikální mobilita studentů se SP</t>
  </si>
  <si>
    <t>0,1</t>
  </si>
  <si>
    <t>KSO:</t>
  </si>
  <si>
    <t>801 35</t>
  </si>
  <si>
    <t>CC-CZ:</t>
  </si>
  <si>
    <t>12631</t>
  </si>
  <si>
    <t>1</t>
  </si>
  <si>
    <t>Místo:</t>
  </si>
  <si>
    <t>UK FTVS, José Martího 269/31, 162 52 - Praha 6</t>
  </si>
  <si>
    <t>Datum:</t>
  </si>
  <si>
    <t>10. 12. 2024</t>
  </si>
  <si>
    <t>10</t>
  </si>
  <si>
    <t>CZ-CPV:</t>
  </si>
  <si>
    <t>45000000-7</t>
  </si>
  <si>
    <t>CZ-CPA:</t>
  </si>
  <si>
    <t>41.00.28</t>
  </si>
  <si>
    <t>100</t>
  </si>
  <si>
    <t>Zadavatel:</t>
  </si>
  <si>
    <t>IČ:</t>
  </si>
  <si>
    <t>00216208</t>
  </si>
  <si>
    <t xml:space="preserve">Univerzita Karlova, FTVS </t>
  </si>
  <si>
    <t>DIČ:</t>
  </si>
  <si>
    <t/>
  </si>
  <si>
    <t>Uchazeč:</t>
  </si>
  <si>
    <t>Vyplň údaj</t>
  </si>
  <si>
    <t>Projektant:</t>
  </si>
  <si>
    <t>28711335</t>
  </si>
  <si>
    <t>DPU REVIT s.r.o.</t>
  </si>
  <si>
    <t>CZ28711335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</si>
  <si>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</si>
  <si>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</si>
  <si>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</si>
  <si>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</si>
  <si>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</si>
  <si>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</si>
  <si>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</si>
  <si>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</si>
  <si>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</si>
  <si>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</si>
  <si>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</si>
  <si>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</si>
  <si>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</si>
  <si>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</si>
  <si>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</si>
  <si>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</si>
  <si>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</si>
  <si>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</si>
  <si>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</si>
  <si>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</si>
  <si>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</si>
  <si>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</si>
  <si>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</si>
  <si>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</si>
  <si>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</si>
  <si>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</si>
  <si>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</si>
  <si>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</si>
  <si>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</si>
  <si>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</si>
  <si>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</si>
  <si>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</si>
  <si>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</si>
  <si>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</si>
  <si>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</si>
  <si>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</si>
  <si>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</si>
  <si>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</si>
  <si>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</si>
  <si>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</si>
  <si>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</si>
  <si>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</si>
  <si>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D11</t>
  </si>
  <si>
    <t>Stavební úpravy</t>
  </si>
  <si>
    <t>STA</t>
  </si>
  <si>
    <t>{bde1e8c5-6073-447e-96af-5ca715cf5f04}</t>
  </si>
  <si>
    <t>2</t>
  </si>
  <si>
    <t>/</t>
  </si>
  <si>
    <t>SO 01</t>
  </si>
  <si>
    <t>Diesel agregát - stavební úpravy</t>
  </si>
  <si>
    <t>Soupis</t>
  </si>
  <si>
    <t>{71dea75d-68cf-47a6-9ca7-4f4a784eb5b3}</t>
  </si>
  <si>
    <t>SO 02</t>
  </si>
  <si>
    <t>Úpravy výtahu č. 5 - stavební přípomoce</t>
  </si>
  <si>
    <t>{28c2b3e5-fa3e-4ef1-8b64-fb3e119ae4bf}</t>
  </si>
  <si>
    <t>SO 03</t>
  </si>
  <si>
    <t>Úpravy výtahu č. 2 - stavební přípomoce</t>
  </si>
  <si>
    <t>{8d486c6f-610c-4ffa-bf30-15a3abc00296}</t>
  </si>
  <si>
    <t>SO 04</t>
  </si>
  <si>
    <t>Nový výtah č.1 - stavební úpravy</t>
  </si>
  <si>
    <t>{54b92570-1355-4013-a6d2-095543d724e2}</t>
  </si>
  <si>
    <t>SO 05</t>
  </si>
  <si>
    <t>Nový výtah č.6 - stavební úpravy</t>
  </si>
  <si>
    <t>{07cedba3-5119-4553-9a2f-734aa4973cdb}</t>
  </si>
  <si>
    <t>SO 06</t>
  </si>
  <si>
    <t>Stavební úpravy vstupu do pavilonu D</t>
  </si>
  <si>
    <t>{4ca21bff-4195-45fb-9901-1280ddd5cbd0}</t>
  </si>
  <si>
    <t>SO 07</t>
  </si>
  <si>
    <t>Nové toalety v 3NP pavilonu C - stavební část</t>
  </si>
  <si>
    <t>{b60f4768-c2c3-4625-a2ea-14691d60a595}</t>
  </si>
  <si>
    <t>SO 08</t>
  </si>
  <si>
    <t>Úpravy výtahu č.3 - stavební a terénní úpravy</t>
  </si>
  <si>
    <t>{f051a754-9777-4b77-9bb4-dbf90e89388a}</t>
  </si>
  <si>
    <t>SO 09</t>
  </si>
  <si>
    <t>Nové dveřní výplně ve středové chodbě pavilonu H</t>
  </si>
  <si>
    <t>{40cfce6a-80bb-42d5-8963-55e5569ef676}</t>
  </si>
  <si>
    <t>SO 10</t>
  </si>
  <si>
    <t>Přístavba výtahu č.4 - stavební úpravy a nový chodníček</t>
  </si>
  <si>
    <t>{648ec77c-ec06-454e-b3a4-127a89d40d39}</t>
  </si>
  <si>
    <t>SO 11</t>
  </si>
  <si>
    <t>Nová střešní terasa na pavilonu C</t>
  </si>
  <si>
    <t>{13934244-d074-4814-8517-cdb88d5c8e3b}</t>
  </si>
  <si>
    <t>D141</t>
  </si>
  <si>
    <t>Zdravotechnika</t>
  </si>
  <si>
    <t>{58691561-1406-4293-9233-892205b51b5c}</t>
  </si>
  <si>
    <t>D142</t>
  </si>
  <si>
    <t>Vzduchotechnika</t>
  </si>
  <si>
    <t>{a97ad54f-42d0-4894-8456-2ad60d5bd37f}</t>
  </si>
  <si>
    <t>D143</t>
  </si>
  <si>
    <t>Silnoproud</t>
  </si>
  <si>
    <t>{a3d4fa01-31f4-46dc-880c-6509b9aeaaed}</t>
  </si>
  <si>
    <t>D1441</t>
  </si>
  <si>
    <t>EPS</t>
  </si>
  <si>
    <t>{9dd16dba-8f30-4f24-b47f-05c54ca038e8}</t>
  </si>
  <si>
    <t>D1442</t>
  </si>
  <si>
    <t>Slaboproud</t>
  </si>
  <si>
    <t>{a7d0a0ab-49e9-4889-8bb7-bc77045f7ebe}</t>
  </si>
  <si>
    <t>D21</t>
  </si>
  <si>
    <t>Dieselagregát</t>
  </si>
  <si>
    <t>{630d8849-e15f-48ec-a0c2-80d5eb66747d}</t>
  </si>
  <si>
    <t>D22</t>
  </si>
  <si>
    <t>Výtahy</t>
  </si>
  <si>
    <t>{b8d9098f-bb9f-424e-b80e-dcc4ff31a420}</t>
  </si>
  <si>
    <t>SO 02.V</t>
  </si>
  <si>
    <t>Výměna technologie a šachetních dveří výtahu č.5</t>
  </si>
  <si>
    <t>{2d84b4e2-fd18-4716-b1ac-eff2e74a8d16}</t>
  </si>
  <si>
    <t>SO 03.V</t>
  </si>
  <si>
    <t>Výměna technologie a šachetních dveří výtahu č.2</t>
  </si>
  <si>
    <t>{8129ec7b-024d-435c-aa19-4114b1d37a60}</t>
  </si>
  <si>
    <t>SO 04.V</t>
  </si>
  <si>
    <t>Nový osobní výtah č.1</t>
  </si>
  <si>
    <t>{fa662986-8235-406e-820b-bf83c2abbd15}</t>
  </si>
  <si>
    <t>SO 05.V</t>
  </si>
  <si>
    <t>Nový nákladní výtah č.6</t>
  </si>
  <si>
    <t>{de684bf5-8b41-4a97-8302-a0a12200be7e}</t>
  </si>
  <si>
    <t>SO 08.V</t>
  </si>
  <si>
    <t>Úpravy výtahu č.3</t>
  </si>
  <si>
    <t>{5619d102-0e18-430b-b340-6ecb5ba20cdc}</t>
  </si>
  <si>
    <t>SO 10.V</t>
  </si>
  <si>
    <t>Nový výtah č.4 vč výtahové šachty</t>
  </si>
  <si>
    <t>{b08e4553-d4d2-4edf-a8b9-474a95bd7915}</t>
  </si>
  <si>
    <t>D23</t>
  </si>
  <si>
    <t>Vodovodní přípojka</t>
  </si>
  <si>
    <t>{d2c0278d-4d72-4bd6-92cb-072d417843d8}</t>
  </si>
  <si>
    <t>VRN</t>
  </si>
  <si>
    <t>Vedlejší rozpočtové náklady</t>
  </si>
  <si>
    <t>{555c180a-8f3d-4ae8-a52d-27385c87a5ee}</t>
  </si>
  <si>
    <t>KRYCÍ LIST SOUPISU PRACÍ</t>
  </si>
  <si>
    <t>Objekt:</t>
  </si>
  <si>
    <t>D11 - Stavební úpravy</t>
  </si>
  <si>
    <t>Soupis:</t>
  </si>
  <si>
    <t>SO 01 - Diesel agregát - stavební úpravy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</si>
  <si>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</si>
  <si>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</si>
  <si>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</si>
  <si>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</si>
  <si>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</si>
  <si>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</si>
  <si>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</si>
  <si>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</si>
  <si>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</si>
  <si>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</si>
  <si>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</si>
  <si>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</si>
  <si>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</si>
  <si>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</si>
  <si>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</si>
  <si>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</si>
  <si>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712 - Povlakové krytiny</t>
  </si>
  <si>
    <t xml:space="preserve">    713 - Izolace tepelné</t>
  </si>
  <si>
    <t xml:space="preserve">    751 - Vzduchotechnika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</si>
  <si>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</si>
  <si>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</si>
  <si>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</si>
  <si>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</si>
  <si>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</si>
  <si>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</si>
  <si>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</si>
  <si>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21-M - Elektromontáže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</si>
  <si>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</si>
  <si>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</si>
  <si>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</si>
  <si>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</si>
  <si>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</si>
  <si>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</si>
  <si>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</si>
  <si>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</si>
  <si>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</si>
  <si>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</si>
  <si>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</si>
  <si>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</si>
  <si>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</si>
  <si>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</si>
  <si>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</si>
  <si>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</si>
  <si>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Zakládání</t>
  </si>
  <si>
    <t>K</t>
  </si>
  <si>
    <t>273325912</t>
  </si>
  <si>
    <t>Základy z betonu železového (bez výztuže) desky Příplatek k cenám za úpravu povrchů desek přehlazením</t>
  </si>
  <si>
    <t>m2</t>
  </si>
  <si>
    <t>CS ÚRS 2024 02</t>
  </si>
  <si>
    <t>4</t>
  </si>
  <si>
    <t>-1257201218</t>
  </si>
  <si>
    <t>Online PSC</t>
  </si>
  <si>
    <t>https://podminky.urs.cz/item/CS_URS_2024_02/273325912</t>
  </si>
  <si>
    <t>VV</t>
  </si>
  <si>
    <t>"SO01 Půdorys 1PP, pozn.1</t>
  </si>
  <si>
    <t>"Roznášecí deska pod dieselagregát</t>
  </si>
  <si>
    <t>1,1*4,195</t>
  </si>
  <si>
    <t>275391131</t>
  </si>
  <si>
    <t>Vložky do základových konstrukcí patek antivibrační rohože z recyklované pryže, včetně překrytí PE folií lepené celoplošně vodorovně, tuhost desky přes 1 MPa</t>
  </si>
  <si>
    <t>-1596596600</t>
  </si>
  <si>
    <t>https://podminky.urs.cz/item/CS_URS_2024_02/275391131</t>
  </si>
  <si>
    <t>"Separační tlumicí pryžová podložka pod desku diselagregátu</t>
  </si>
  <si>
    <t>3</t>
  </si>
  <si>
    <t>27836182.R</t>
  </si>
  <si>
    <t>Výztuž základů pod stroje nebo technologická zařízení ze svařovaných sítí z drátů typu KARI</t>
  </si>
  <si>
    <t>t</t>
  </si>
  <si>
    <t>R-položka</t>
  </si>
  <si>
    <t>1924388169</t>
  </si>
  <si>
    <t>"Roznášecí deska pod dieselagregát, KARI 150x150x6</t>
  </si>
  <si>
    <t>1,1*4,195*2*3,033/1000</t>
  </si>
  <si>
    <t>278382562</t>
  </si>
  <si>
    <t>Základy pod stroje nebo technologická zařízení z betonu s bedněním, odbedněním, bez úpravy povrchu z betonu železového objemu souvislé základové konstrukce do 5 m3 tř. C 30/37, složitosti II</t>
  </si>
  <si>
    <t>m3</t>
  </si>
  <si>
    <t>240936654</t>
  </si>
  <si>
    <t>https://podminky.urs.cz/item/CS_URS_2024_02/278382562</t>
  </si>
  <si>
    <t>1,1*4,195*0,2</t>
  </si>
  <si>
    <t>5</t>
  </si>
  <si>
    <t>27838255.R</t>
  </si>
  <si>
    <t>Příplatek k cenám bednění za pohledový beton</t>
  </si>
  <si>
    <t>1805129796</t>
  </si>
  <si>
    <t>(1,1+4,195)*2*0,2</t>
  </si>
  <si>
    <t>Svislé a kompletní konstrukce</t>
  </si>
  <si>
    <t>6</t>
  </si>
  <si>
    <t>310231035</t>
  </si>
  <si>
    <t>Zazdívka otvorů ve zdivu nadzákladovém děrovanými cihlami plochy přes 1 do 4 m2 do P10, tl. zdiva 240 mm</t>
  </si>
  <si>
    <t>-17485922</t>
  </si>
  <si>
    <t>https://podminky.urs.cz/item/CS_URS_2024_02/310231035</t>
  </si>
  <si>
    <t xml:space="preserve">"SO01 Půdorys 1PP </t>
  </si>
  <si>
    <t xml:space="preserve">"SO01 Výkres větrací žaluzie Z1.01 </t>
  </si>
  <si>
    <t xml:space="preserve">"Dozdívka parapetu otvoru pod výdechem VZT </t>
  </si>
  <si>
    <t>1,5*1,82</t>
  </si>
  <si>
    <t>7</t>
  </si>
  <si>
    <t>310231055</t>
  </si>
  <si>
    <t>Zazdívka otvorů ve zdivu nadzákladovém děrovanými cihlami plochy přes 1 do 4 m2 přes P10 do P15, tl. zdiva 300 mm</t>
  </si>
  <si>
    <t>-1070445373</t>
  </si>
  <si>
    <t>https://podminky.urs.cz/item/CS_URS_2024_02/310231055</t>
  </si>
  <si>
    <t>"Dozdívka z cihel keramických dutinových celková tloušťka stěny 300 mm, keramické dutinové cihly tl. 300 mm na MC P15</t>
  </si>
  <si>
    <t>2,0</t>
  </si>
  <si>
    <t>8</t>
  </si>
  <si>
    <t>317168022</t>
  </si>
  <si>
    <t>Překlady keramické ploché osazené do maltového lože, výšky překladu 71 mm šířky 145 mm, délky 1250 mm</t>
  </si>
  <si>
    <t>kus</t>
  </si>
  <si>
    <t>-90980398</t>
  </si>
  <si>
    <t>https://podminky.urs.cz/item/CS_URS_2024_02/317168022</t>
  </si>
  <si>
    <t>9</t>
  </si>
  <si>
    <t>317168054</t>
  </si>
  <si>
    <t>Překlady keramické vysoké osazené do maltového lože, šířky překladu 70 mm výšky 238 mm, délky 1750 mm</t>
  </si>
  <si>
    <t>-837241601</t>
  </si>
  <si>
    <t>https://podminky.urs.cz/item/CS_URS_2024_02/317168054</t>
  </si>
  <si>
    <t>4+4</t>
  </si>
  <si>
    <t>317168055</t>
  </si>
  <si>
    <t>Překlady keramické vysoké osazené do maltového lože, šířky překladu 70 mm výšky 238 mm, délky 2000 mm</t>
  </si>
  <si>
    <t>-100166060</t>
  </si>
  <si>
    <t>https://podminky.urs.cz/item/CS_URS_2024_02/317168055</t>
  </si>
  <si>
    <t>4+6</t>
  </si>
  <si>
    <t>11</t>
  </si>
  <si>
    <t>342244121</t>
  </si>
  <si>
    <t>Příčky jednoduché z cihel děrovaných klasických spojených na pero a drážku na maltu M5, pevnost cihel do P15, tl. příčky 140 mm</t>
  </si>
  <si>
    <t>1604657268</t>
  </si>
  <si>
    <t>https://podminky.urs.cz/item/CS_URS_2024_02/342244121</t>
  </si>
  <si>
    <t>"Příčky z dutinových příčkovek tl. 140 mm na MC do v. 3,7 m</t>
  </si>
  <si>
    <t>(1,8+2,05)*3,7-0,8*1,97</t>
  </si>
  <si>
    <t>342291121</t>
  </si>
  <si>
    <t>Ukotvení příček plochými kotvami, do konstrukce cihelné</t>
  </si>
  <si>
    <t>m</t>
  </si>
  <si>
    <t>1875116169</t>
  </si>
  <si>
    <t>https://podminky.urs.cz/item/CS_URS_2024_02/342291121</t>
  </si>
  <si>
    <t>1,82*2</t>
  </si>
  <si>
    <t xml:space="preserve">"Příčky z dutinových příčkovek tl. 140 mm </t>
  </si>
  <si>
    <t>3,7*2</t>
  </si>
  <si>
    <t>Součet</t>
  </si>
  <si>
    <t>Vodorovné konstrukce</t>
  </si>
  <si>
    <t>13</t>
  </si>
  <si>
    <t>411321414</t>
  </si>
  <si>
    <t>Stropy z betonu železového (bez výztuže) stropů deskových, plochých střech, desek balkonových, desek hřibových stropů včetně hlavic hřibových sloupů tř. C 25/30</t>
  </si>
  <si>
    <t>-1852826662</t>
  </si>
  <si>
    <t>https://podminky.urs.cz/item/CS_URS_2024_02/411321414</t>
  </si>
  <si>
    <t>"SO01 Půdorys 1PP - pozn.2</t>
  </si>
  <si>
    <t>"Doplnění stropu v místě výtahu na jídlo</t>
  </si>
  <si>
    <t>1,1*1,3*0,3</t>
  </si>
  <si>
    <t>14</t>
  </si>
  <si>
    <t>411351011</t>
  </si>
  <si>
    <t>Bednění stropních konstrukcí - bez podpěrné konstrukce desek tloušťky stropní desky přes 5 do 25 cm zřízení</t>
  </si>
  <si>
    <t>-263786726</t>
  </si>
  <si>
    <t>https://podminky.urs.cz/item/CS_URS_2024_02/411351011</t>
  </si>
  <si>
    <t>1,3*1,5</t>
  </si>
  <si>
    <t>15</t>
  </si>
  <si>
    <t>411351012</t>
  </si>
  <si>
    <t>Bednění stropních konstrukcí - bez podpěrné konstrukce desek tloušťky stropní desky přes 5 do 25 cm odstranění</t>
  </si>
  <si>
    <t>874485433</t>
  </si>
  <si>
    <t>https://podminky.urs.cz/item/CS_URS_2024_02/411351012</t>
  </si>
  <si>
    <t>16</t>
  </si>
  <si>
    <t>411354313</t>
  </si>
  <si>
    <t>Podpěrná konstrukce stropů - desek, kleneb a skořepin výška podepření do 4 m tloušťka stropu přes 15 do 25 cm zřízení</t>
  </si>
  <si>
    <t>-608075649</t>
  </si>
  <si>
    <t>https://podminky.urs.cz/item/CS_URS_2024_02/411354313</t>
  </si>
  <si>
    <t>17</t>
  </si>
  <si>
    <t>411354314</t>
  </si>
  <si>
    <t>Podpěrná konstrukce stropů - desek, kleneb a skořepin výška podepření do 4 m tloušťka stropu přes 15 do 25 cm odstranění</t>
  </si>
  <si>
    <t>140762986</t>
  </si>
  <si>
    <t>https://podminky.urs.cz/item/CS_URS_2024_02/411354314</t>
  </si>
  <si>
    <t>18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</si>
  <si>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</si>
  <si>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</si>
  <si>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-1145299750</t>
  </si>
  <si>
    <t>https://podminky.urs.cz/item/CS_URS_2024_02/411362021</t>
  </si>
  <si>
    <t>"SO01 Půdorys 1PP, pozn.2</t>
  </si>
  <si>
    <t>"KARI 100x100x8</t>
  </si>
  <si>
    <t>1,1*1,3*2*7,667/1000</t>
  </si>
  <si>
    <t>19</t>
  </si>
  <si>
    <t>985331213</t>
  </si>
  <si>
    <t>Dodatečné vlepování betonářské výztuže včetně vyvrtání a vyčištění otvoru chemickou maltou průměr výztuže 12 mm</t>
  </si>
  <si>
    <t>1397798276</t>
  </si>
  <si>
    <t>https://podminky.urs.cz/item/CS_URS_2024_02/985331213</t>
  </si>
  <si>
    <t xml:space="preserve">"Doplnění stropu v místě výtahu na jídlo </t>
  </si>
  <si>
    <t>"vytrnování do stávající stropní desky navrtávkou pro R12 d. 500 mm po 150 mm, d. vrtu 200 mm, vlepení na chemické kotvy</t>
  </si>
  <si>
    <t>32*0,2</t>
  </si>
  <si>
    <t>20</t>
  </si>
  <si>
    <t>M</t>
  </si>
  <si>
    <t>13021013</t>
  </si>
  <si>
    <t>tyč ocelová kruhová žebírková DIN 488 jakost B500B (10 505) výztuž do betonu D 12mm</t>
  </si>
  <si>
    <t>-1458012771</t>
  </si>
  <si>
    <t>32*0,5</t>
  </si>
  <si>
    <t>16*0,00091 'Přepočtené koeficientem množství</t>
  </si>
  <si>
    <t>985331912</t>
  </si>
  <si>
    <t>Dodatečné vlepování betonářské výztuže Příplatek k cenám za délku do 1 m jednotlivě</t>
  </si>
  <si>
    <t>5256213</t>
  </si>
  <si>
    <t>https://podminky.urs.cz/item/CS_URS_2024_02/985331912</t>
  </si>
  <si>
    <t>61</t>
  </si>
  <si>
    <t>Úprava povrchů vnitřních</t>
  </si>
  <si>
    <t>22</t>
  </si>
  <si>
    <t>611315122</t>
  </si>
  <si>
    <t>Vápenná omítka rýh štuková dvouvrstvá ve stropech, šířky rýhy přes 150 do 300 mm</t>
  </si>
  <si>
    <t>926895586</t>
  </si>
  <si>
    <t>https://podminky.urs.cz/item/CS_URS_2024_02/611315122</t>
  </si>
  <si>
    <t>"po ubouraných příčkách</t>
  </si>
  <si>
    <t>(1,82+1,8)*0,2</t>
  </si>
  <si>
    <t>23</t>
  </si>
  <si>
    <t>611325225</t>
  </si>
  <si>
    <t>Vápenocementová omítka jednotlivých malých ploch štuková dvouvrstvá na stropech, plochy jednotlivě přes 1,0 do 4 m2</t>
  </si>
  <si>
    <t>-541631407</t>
  </si>
  <si>
    <t>https://podminky.urs.cz/item/CS_URS_2024_02/611325225</t>
  </si>
  <si>
    <t>24</t>
  </si>
  <si>
    <t>612315122</t>
  </si>
  <si>
    <t>Vápenná omítka rýh štuková dvouvrstvá ve stěnách, šířky rýhy přes 150 do 300 mm</t>
  </si>
  <si>
    <t>-593215213</t>
  </si>
  <si>
    <t>https://podminky.urs.cz/item/CS_URS_2024_02/612315122</t>
  </si>
  <si>
    <t>3,7*0,2</t>
  </si>
  <si>
    <t>3,7*0,3*2</t>
  </si>
  <si>
    <t>25</t>
  </si>
  <si>
    <t>612321141</t>
  </si>
  <si>
    <t>Omítka vápenocementová vnitřních ploch nanášená ručně dvouvrstvá, tloušťky jádrové omítky do 10 mm a tloušťky štuku do 3 mm štuková svislých konstrukcí stěn</t>
  </si>
  <si>
    <t>-720511538</t>
  </si>
  <si>
    <t>https://podminky.urs.cz/item/CS_URS_2024_02/612321141</t>
  </si>
  <si>
    <t>"nová příčka, tloušťka omítky do 15 mm</t>
  </si>
  <si>
    <t>(1,8*2+0,15*2+1,45*2)*3,7-0,8*1,97*2</t>
  </si>
  <si>
    <t>26</t>
  </si>
  <si>
    <t>612321191</t>
  </si>
  <si>
    <t>Omítka vápenocementová vnitřních ploch nanášená ručně Příplatek k cenám za každých dalších i započatých 5 mm tloušťky omítky přes 10 mm stěn</t>
  </si>
  <si>
    <t>826013570</t>
  </si>
  <si>
    <t>https://podminky.urs.cz/item/CS_URS_2024_02/612321191</t>
  </si>
  <si>
    <t>27</t>
  </si>
  <si>
    <t>612325223</t>
  </si>
  <si>
    <t>Vápenocementová omítka jednotlivých malých ploch štuková dvouvrstvá na stěnách, plochy jednotlivě přes 0,25 do 1 m2</t>
  </si>
  <si>
    <t>-1229157408</t>
  </si>
  <si>
    <t>https://podminky.urs.cz/item/CS_URS_2024_02/612325223</t>
  </si>
  <si>
    <t>"nové keramické překlady</t>
  </si>
  <si>
    <t>"zazdívka stávajících jednokř.dveří</t>
  </si>
  <si>
    <t>1+2</t>
  </si>
  <si>
    <t>28</t>
  </si>
  <si>
    <t>612325225</t>
  </si>
  <si>
    <t>Vápenocementová omítka jednotlivých malých ploch štuková dvouvrstvá na stěnách, plochy jednotlivě přes 1,0 do 4 m2</t>
  </si>
  <si>
    <t>2062740511</t>
  </si>
  <si>
    <t>https://podminky.urs.cz/item/CS_URS_2024_02/612325225</t>
  </si>
  <si>
    <t>29</t>
  </si>
  <si>
    <t>612325302</t>
  </si>
  <si>
    <t>Vápenocementová omítka ostění nebo nadpraží štuková dvouvrstvá</t>
  </si>
  <si>
    <t>1260680998</t>
  </si>
  <si>
    <t>https://podminky.urs.cz/item/CS_URS_2024_02/612325302</t>
  </si>
  <si>
    <t>"u dveří D0.01</t>
  </si>
  <si>
    <t>(1,6+2,65*2)*0,23</t>
  </si>
  <si>
    <t>30</t>
  </si>
  <si>
    <t>619995001</t>
  </si>
  <si>
    <t>Začištění omítek (s dodáním hmot) kolem oken, dveří, podlah, obkladů apod.</t>
  </si>
  <si>
    <t>744382366</t>
  </si>
  <si>
    <t>https://podminky.urs.cz/item/CS_URS_2024_02/619995001</t>
  </si>
  <si>
    <t xml:space="preserve">"O0.01"   (1,32+0,45)*2</t>
  </si>
  <si>
    <t xml:space="preserve">"O0.02"   (1,3+2,73)*2</t>
  </si>
  <si>
    <t xml:space="preserve">"DE0.01"   (1,305+2,73)*2</t>
  </si>
  <si>
    <t>62</t>
  </si>
  <si>
    <t>Úprava povrchů vnějších</t>
  </si>
  <si>
    <t>31</t>
  </si>
  <si>
    <t>62200001</t>
  </si>
  <si>
    <t>Oprava fasády tepelná izolace v tl. 140 mm v pruhu pod otvorem pro nasávání VZT cca 1,5x0,15 m, včetně opravy fasádní omítky</t>
  </si>
  <si>
    <t>935658490</t>
  </si>
  <si>
    <t>0,225</t>
  </si>
  <si>
    <t>32</t>
  </si>
  <si>
    <t>62200002</t>
  </si>
  <si>
    <t>Oprava ostění otvoru v zateplené fasádě po montáži nových výplní, včetně opravy fasádní omítky</t>
  </si>
  <si>
    <t>424081547</t>
  </si>
  <si>
    <t xml:space="preserve">"O0.01"   (1,32+0,45)*2*0,25</t>
  </si>
  <si>
    <t xml:space="preserve">"O0.02"   (1,3+2,73)*2*0,35</t>
  </si>
  <si>
    <t xml:space="preserve">"DE0.01"   (1,305+2,73)*2*0,30</t>
  </si>
  <si>
    <t>33</t>
  </si>
  <si>
    <t>62200003</t>
  </si>
  <si>
    <t>Provedení tepelné izolace KZS z minerální vlny s kolmým vláknem o tl. 100 mm</t>
  </si>
  <si>
    <t>-1608408082</t>
  </si>
  <si>
    <t>34</t>
  </si>
  <si>
    <t>62200004</t>
  </si>
  <si>
    <t xml:space="preserve">Provedení souvrství tenkovrstvé omítky na KZS v otvoru za žaluzií VZT </t>
  </si>
  <si>
    <t>-2022640245</t>
  </si>
  <si>
    <t>35</t>
  </si>
  <si>
    <t>62200005</t>
  </si>
  <si>
    <t>Oprava fasády – keramického pásku pod nasáváním VZT, obkladový keramický pásek lepený 75x150 mm</t>
  </si>
  <si>
    <t>1103533338</t>
  </si>
  <si>
    <t>0,4</t>
  </si>
  <si>
    <t>63</t>
  </si>
  <si>
    <t>Podlahy a podlahové konstrukce</t>
  </si>
  <si>
    <t>36</t>
  </si>
  <si>
    <t>631311900</t>
  </si>
  <si>
    <t>Oprava betonové podlahy v místnosti -1.E.23 po odbourání příček a lokální opravy včetně sponkování roznášecí vrstvy</t>
  </si>
  <si>
    <t>1226620531</t>
  </si>
  <si>
    <t xml:space="preserve">"mč 1.E.23  (15% povrchu podlahy)</t>
  </si>
  <si>
    <t>26,93*0,15</t>
  </si>
  <si>
    <t>64</t>
  </si>
  <si>
    <t>Osazování výplní otvorů</t>
  </si>
  <si>
    <t>37</t>
  </si>
  <si>
    <t>642945111</t>
  </si>
  <si>
    <t>Osazování ocelových zárubní protipožárních nebo protiplynových dveří do vynechaného otvoru, s obetonováním, dveří jednokřídlových do 2,5 m2</t>
  </si>
  <si>
    <t>-759893600</t>
  </si>
  <si>
    <t>https://podminky.urs.cz/item/CS_URS_2024_02/642945111</t>
  </si>
  <si>
    <t>"TABULKA dveří interiérových</t>
  </si>
  <si>
    <t>"D0.03</t>
  </si>
  <si>
    <t>38</t>
  </si>
  <si>
    <t>55331557</t>
  </si>
  <si>
    <t>zárubeň jednokřídlá ocelová pro zdění s protipožární úpravou tl stěny 75-100mm rozměru 800/1970, 2100mm</t>
  </si>
  <si>
    <t>440696166</t>
  </si>
  <si>
    <t>39</t>
  </si>
  <si>
    <t>642945112</t>
  </si>
  <si>
    <t>Osazování ocelových zárubní protipožárních nebo protiplynových dveří do vynechaného otvoru, s obetonováním, dveří dvoukřídlových přes 2,5 do 6,5 m2</t>
  </si>
  <si>
    <t>357024376</t>
  </si>
  <si>
    <t>https://podminky.urs.cz/item/CS_URS_2024_02/642945112</t>
  </si>
  <si>
    <t>"D0.01</t>
  </si>
  <si>
    <t>40</t>
  </si>
  <si>
    <t>5533176x</t>
  </si>
  <si>
    <t>zárubeň dvoukřídlá ocelová pro zdění s protipožární úpravou tl stěny 75-100mm rozměru 1600/2600mm</t>
  </si>
  <si>
    <t>-2080195971</t>
  </si>
  <si>
    <t>41</t>
  </si>
  <si>
    <t>499347077</t>
  </si>
  <si>
    <t>"D0.02</t>
  </si>
  <si>
    <t>42</t>
  </si>
  <si>
    <t>55331438PP</t>
  </si>
  <si>
    <t>zárubeň jednokřídlá ocelová pro dodatečnou montáž tl stěny 110-150mm rozměru 900/1970mm s protipožární úpravou</t>
  </si>
  <si>
    <t>-1239822254</t>
  </si>
  <si>
    <t>Ostatní konstrukce a práce, bourání</t>
  </si>
  <si>
    <t>43</t>
  </si>
  <si>
    <t>949101111</t>
  </si>
  <si>
    <t>Lešení pomocné pracovní pro objekty pozemních staveb pro zatížení do 150 kg/m2, o výšce lešeňové podlahy do 1,9 m</t>
  </si>
  <si>
    <t>1166070594</t>
  </si>
  <si>
    <t>https://podminky.urs.cz/item/CS_URS_2024_02/949101111</t>
  </si>
  <si>
    <t>44</t>
  </si>
  <si>
    <t>962031011</t>
  </si>
  <si>
    <t>Bourání příček nebo přizdívek z cihel děrovaných, tl. do 100 mm</t>
  </si>
  <si>
    <t>1069448525</t>
  </si>
  <si>
    <t>https://podminky.urs.cz/item/CS_URS_2024_02/962031011</t>
  </si>
  <si>
    <t>(2,4+1,8)*3,7</t>
  </si>
  <si>
    <t>45</t>
  </si>
  <si>
    <t>962031013</t>
  </si>
  <si>
    <t>Bourání příček nebo přizdívek z cihel děrovaných, tl. přes 100 do 150 mm</t>
  </si>
  <si>
    <t>-1375909367</t>
  </si>
  <si>
    <t>https://podminky.urs.cz/item/CS_URS_2024_02/962031013</t>
  </si>
  <si>
    <t>1,45*3,7-0,8*1,97</t>
  </si>
  <si>
    <t>46</t>
  </si>
  <si>
    <t>962032112</t>
  </si>
  <si>
    <t>Bourání zdiva nadzákladového z cihel keramických děrovaných na maltu vápenocementovou, objemu přes 1 m3</t>
  </si>
  <si>
    <t>1194235665</t>
  </si>
  <si>
    <t>https://podminky.urs.cz/item/CS_URS_2024_02/962032112</t>
  </si>
  <si>
    <t>"Vybourání zděné konstrukce stávajícího výtahu v m.č. -1.E.23 z cihel keramických</t>
  </si>
  <si>
    <t>(1,5+1,15+1,5)*3,7*0,2</t>
  </si>
  <si>
    <t>47</t>
  </si>
  <si>
    <t>965046111</t>
  </si>
  <si>
    <t>Broušení stávajících betonových podlah úběr do 3 mm</t>
  </si>
  <si>
    <t>1544967744</t>
  </si>
  <si>
    <t>https://podminky.urs.cz/item/CS_URS_2024_02/965046111</t>
  </si>
  <si>
    <t xml:space="preserve">"1.E.23"   26,93</t>
  </si>
  <si>
    <t xml:space="preserve">"1.E.28"   3,66</t>
  </si>
  <si>
    <t>48</t>
  </si>
  <si>
    <t>968072244</t>
  </si>
  <si>
    <t>Vybourání kovových rámů oken s křídly, dveřních zárubní, vrat, stěn, ostění nebo obkladů okenních rámů s křídly jednoduchých, plochy do 1 m2</t>
  </si>
  <si>
    <t>275244954</t>
  </si>
  <si>
    <t>https://podminky.urs.cz/item/CS_URS_2024_02/968072244</t>
  </si>
  <si>
    <t>"Demontáž stávajícího okna v hliníkovém rámu ve fasádě</t>
  </si>
  <si>
    <t>1,32*0,45*2</t>
  </si>
  <si>
    <t>49</t>
  </si>
  <si>
    <t>968072246</t>
  </si>
  <si>
    <t>Vybourání kovových rámů oken s křídly, dveřních zárubní, vrat, stěn, ostění nebo obkladů okenních rámů s křídly jednoduchých, plochy do 4 m2</t>
  </si>
  <si>
    <t>-437458605</t>
  </si>
  <si>
    <t>https://podminky.urs.cz/item/CS_URS_2024_02/968072246</t>
  </si>
  <si>
    <t>1,3*2,73</t>
  </si>
  <si>
    <t>50</t>
  </si>
  <si>
    <t>968072455</t>
  </si>
  <si>
    <t>Vybourání kovových rámů oken s křídly, dveřních zárubní, vrat, stěn, ostění nebo obkladů dveřních zárubní, plochy do 2 m2</t>
  </si>
  <si>
    <t>1060795501</t>
  </si>
  <si>
    <t>https://podminky.urs.cz/item/CS_URS_2024_02/968072455</t>
  </si>
  <si>
    <t xml:space="preserve">0,9*2,0   </t>
  </si>
  <si>
    <t>1,0*2,0</t>
  </si>
  <si>
    <t>0,9*2,0</t>
  </si>
  <si>
    <t>51</t>
  </si>
  <si>
    <t>968072456</t>
  </si>
  <si>
    <t>Vybourání kovových rámů oken s křídly, dveřních zárubní, vrat, stěn, ostění nebo obkladů dveřních zárubní, plochy přes 2 m2</t>
  </si>
  <si>
    <t>-1924554832</t>
  </si>
  <si>
    <t>https://podminky.urs.cz/item/CS_URS_2024_02/968072456</t>
  </si>
  <si>
    <t>"Demontáž stávajících dveří s nadsvětlíkem v hliníkovém rámu ve fasádě rozvodny NN o rozměru 1,3x2,73 m</t>
  </si>
  <si>
    <t>"Demontáž stávajících dveří s nadsvětlíkem v hliníkovém rámu ve fasádě místnosti č. 1.258 o rozměru 1,3x2,73 m</t>
  </si>
  <si>
    <t>52</t>
  </si>
  <si>
    <t>971033621</t>
  </si>
  <si>
    <t>Vybourání otvorů ve zdivu základovém nebo nadzákladovém z cihel, tvárnic, příčkovek z cihel pálených na maltu vápennou nebo vápenocementovou plochy do 4 m2, tl. do 100 mm</t>
  </si>
  <si>
    <t>223298976</t>
  </si>
  <si>
    <t>https://podminky.urs.cz/item/CS_URS_2024_02/971033621</t>
  </si>
  <si>
    <t>"Prostup pro VZT o rozměru 1250x800 mm v keramické příčce tl. do 100 mm</t>
  </si>
  <si>
    <t>1,35*0,9</t>
  </si>
  <si>
    <t>53</t>
  </si>
  <si>
    <t>971033651</t>
  </si>
  <si>
    <t>Vybourání otvorů ve zdivu základovém nebo nadzákladovém z cihel, tvárnic, příčkovek z cihel pálených na maltu vápennou nebo vápenocementovou plochy do 4 m2, tl. do 600 mm</t>
  </si>
  <si>
    <t>895520703</t>
  </si>
  <si>
    <t>https://podminky.urs.cz/item/CS_URS_2024_02/971033651</t>
  </si>
  <si>
    <t>"Bourání otvoru ve stěně z cihel keramických do tl. 350 mm pro dveře D.01</t>
  </si>
  <si>
    <t>1,3*2,65*0,33</t>
  </si>
  <si>
    <t>"Vybourání otvoru nasávání VZT ve stěně z cihel keramických do tl. 550 mm</t>
  </si>
  <si>
    <t>1,7*0,5*0,51</t>
  </si>
  <si>
    <t>"Vybourání otvoru výdechu VZT ve stěně z cihel keramických do tl. 550 mm</t>
  </si>
  <si>
    <t>(1,7*2,73-1,3*2,73)*0,501</t>
  </si>
  <si>
    <t>"Prostup pro VZT o rozměru 1250x800 mm ve stěně z keramických cihel tl. 330 mm</t>
  </si>
  <si>
    <t>1,35*0,9*0,33*2</t>
  </si>
  <si>
    <t>54</t>
  </si>
  <si>
    <t>974031167</t>
  </si>
  <si>
    <t>Vysekání rýh ve zdivu cihelném na maltu vápennou nebo vápenocementovou do hl. 150 mm a šířky do 300 mm</t>
  </si>
  <si>
    <t>-1459392367</t>
  </si>
  <si>
    <t>https://podminky.urs.cz/item/CS_URS_2024_02/974031167</t>
  </si>
  <si>
    <t>"pro dodatečné osazení překladů</t>
  </si>
  <si>
    <t>"stěna tl 505mm, překlad dl 2000mm</t>
  </si>
  <si>
    <t>2,1*4</t>
  </si>
  <si>
    <t>"stěna tl 330mm, překlad dl 2000mm</t>
  </si>
  <si>
    <t>2,1*3</t>
  </si>
  <si>
    <t>"stěna tl 330mm, překlad dl 1750mm</t>
  </si>
  <si>
    <t>1,85*3*2</t>
  </si>
  <si>
    <t>55</t>
  </si>
  <si>
    <t>977151123</t>
  </si>
  <si>
    <t>Jádrové vrty diamantovými korunkami do stavebních materiálů (železobetonu, betonu, cihel, obkladů, dlažeb, kamene) průměru přes 130 do 150 mm</t>
  </si>
  <si>
    <t>913053047</t>
  </si>
  <si>
    <t>https://podminky.urs.cz/item/CS_URS_2024_02/977151123</t>
  </si>
  <si>
    <t>"Prostup pro VZT ve stěně z keramických cihel o průměru do 150 mm</t>
  </si>
  <si>
    <t>0,62+0,46</t>
  </si>
  <si>
    <t>56</t>
  </si>
  <si>
    <t>977151213</t>
  </si>
  <si>
    <t>Jádrové vrty diamantovými korunkami do stavebních materiálů (železobetonu, betonu, cihel, obkladů, dlažeb, kamene) dovrchní (směrem vzhůru), průměru přes 40 do 50 mm</t>
  </si>
  <si>
    <t>-946791170</t>
  </si>
  <si>
    <t>https://podminky.urs.cz/item/CS_URS_2024_02/977151213</t>
  </si>
  <si>
    <t>"prostup stropem pro ZTI DN 32</t>
  </si>
  <si>
    <t>57</t>
  </si>
  <si>
    <t>977151223</t>
  </si>
  <si>
    <t>Jádrové vrty diamantovými korunkami do stavebních materiálů (železobetonu, betonu, cihel, obkladů, dlažeb, kamene) dovrchní (směrem vzhůru), průměru přes 130 do 150 mm</t>
  </si>
  <si>
    <t>1762558925</t>
  </si>
  <si>
    <t>https://podminky.urs.cz/item/CS_URS_2024_02/977151223</t>
  </si>
  <si>
    <t>"prostup stropem pro ZTI DN 110</t>
  </si>
  <si>
    <t>58</t>
  </si>
  <si>
    <t>977151232</t>
  </si>
  <si>
    <t>Jádrové vrty diamantovými korunkami do stavebních materiálů (železobetonu, betonu, cihel, obkladů, dlažeb, kamene) dovrchní (směrem vzhůru), průměru přes 400 do 450 mm</t>
  </si>
  <si>
    <t>556324302</t>
  </si>
  <si>
    <t>https://podminky.urs.cz/item/CS_URS_2024_02/977151232</t>
  </si>
  <si>
    <t>"Provedení prostupu pro odvod spalin z DA 2x průměr do 450 mm jádrovým vrtem v ŽB desce tl. 200 mm</t>
  </si>
  <si>
    <t>"strop nad 1PP</t>
  </si>
  <si>
    <t>0,2</t>
  </si>
  <si>
    <t>"střecha nad 1.NP</t>
  </si>
  <si>
    <t>997</t>
  </si>
  <si>
    <t>Přesun sutě</t>
  </si>
  <si>
    <t>59</t>
  </si>
  <si>
    <t>997013211</t>
  </si>
  <si>
    <t>Vnitrostaveništní doprava suti a vybouraných hmot vodorovně do 50 m s naložením ručně pro budovy a haly výšky do 6 m</t>
  </si>
  <si>
    <t>1003261915</t>
  </si>
  <si>
    <t>https://podminky.urs.cz/item/CS_URS_2024_02/997013211</t>
  </si>
  <si>
    <t>60</t>
  </si>
  <si>
    <t>997013501</t>
  </si>
  <si>
    <t>Odvoz suti a vybouraných hmot na skládku nebo meziskládku se složením, na vzdálenost do 1 km</t>
  </si>
  <si>
    <t>233418609</t>
  </si>
  <si>
    <t>https://podminky.urs.cz/item/CS_URS_2024_02/997013501</t>
  </si>
  <si>
    <t>997013509</t>
  </si>
  <si>
    <t>Odvoz suti a vybouraných hmot na skládku nebo meziskládku se složením, na vzdálenost Příplatek k ceně za každý další započatý 1 km přes 1 km</t>
  </si>
  <si>
    <t>431237136</t>
  </si>
  <si>
    <t>https://podminky.urs.cz/item/CS_URS_2024_02/997013509</t>
  </si>
  <si>
    <t>14,533*30 'Přepočtené koeficientem množství</t>
  </si>
  <si>
    <t>997013631</t>
  </si>
  <si>
    <t>Poplatek za uložení stavebního odpadu na skládce (skládkovné) směsného stavebního a demoličního zatříděného do Katalogu odpadů pod kódem 17 09 04</t>
  </si>
  <si>
    <t>1106262759</t>
  </si>
  <si>
    <t>https://podminky.urs.cz/item/CS_URS_2024_02/997013631</t>
  </si>
  <si>
    <t>998</t>
  </si>
  <si>
    <t>Přesun hmot</t>
  </si>
  <si>
    <t>998018001</t>
  </si>
  <si>
    <t>Přesun hmot pro budovy občanské výstavby, bydlení, výrobu a služby ruční (bez užití mechanizace) vodorovná dopravní vzdálenost do 100 m pro budovy s jakoukoliv nosnou konstrukcí výšky do 6 m</t>
  </si>
  <si>
    <t>422862666</t>
  </si>
  <si>
    <t>https://podminky.urs.cz/item/CS_URS_2024_02/998018001</t>
  </si>
  <si>
    <t>PSV</t>
  </si>
  <si>
    <t>Práce a dodávky PSV</t>
  </si>
  <si>
    <t>712</t>
  </si>
  <si>
    <t>Povlakové krytiny</t>
  </si>
  <si>
    <t>712300801</t>
  </si>
  <si>
    <t>Provedení prostupu střešním pláštěm, průměr 450 mm</t>
  </si>
  <si>
    <t>-418727006</t>
  </si>
  <si>
    <t>"odvod spalin</t>
  </si>
  <si>
    <t>65</t>
  </si>
  <si>
    <t>712300901</t>
  </si>
  <si>
    <t>Oprava hydroizolační vrstvy lemováním kruhového prostupu komína z asfaltového pásu s natavením na stávají HI vrstvu z asfaltových pásů, lemování o průměru 450 mm</t>
  </si>
  <si>
    <t>1144530684</t>
  </si>
  <si>
    <t>66</t>
  </si>
  <si>
    <t>998712121</t>
  </si>
  <si>
    <t>Přesun hmot pro povlakové krytiny stanovený z hmotnosti přesunovaného materiálu vodorovná dopravní vzdálenost do 50 m ruční (bez užití mechanizace) v objektech výšky do 6 m</t>
  </si>
  <si>
    <t>-1973421093</t>
  </si>
  <si>
    <t>https://podminky.urs.cz/item/CS_URS_2024_02/998712121</t>
  </si>
  <si>
    <t>713</t>
  </si>
  <si>
    <t>Izolace tepelné</t>
  </si>
  <si>
    <t>67</t>
  </si>
  <si>
    <t>713100901</t>
  </si>
  <si>
    <t>Oprava TI vrstvy střešního pláště XPS, PUR v místě prostupu VZT</t>
  </si>
  <si>
    <t>-183952729</t>
  </si>
  <si>
    <t>68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</si>
  <si>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</si>
  <si>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</si>
  <si>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CS ÚRS 2024 01</t>
  </si>
  <si>
    <t>-1899723626</t>
  </si>
  <si>
    <t>https://podminky.urs.cz/item/CS_URS_2024_01/713191522</t>
  </si>
  <si>
    <t>"TABULKA OKEN</t>
  </si>
  <si>
    <t>"O0.02</t>
  </si>
  <si>
    <t>1,3</t>
  </si>
  <si>
    <t>"TABULKA EXTERIÉROVÝCH DVEŘÍ A PROSKLENÝCH STĚN</t>
  </si>
  <si>
    <t>"DE 0.01</t>
  </si>
  <si>
    <t>1,305</t>
  </si>
  <si>
    <t>69</t>
  </si>
  <si>
    <t>28376290</t>
  </si>
  <si>
    <t>profil podkladový sendvičový s vloženou PIR vložkou pro zateplení spodní části oken a dveří (25/40/15) š 80mm v 200mm</t>
  </si>
  <si>
    <t>721538501</t>
  </si>
  <si>
    <t>2,605*1,2 'Přepočtené koeficientem množství</t>
  </si>
  <si>
    <t>70</t>
  </si>
  <si>
    <t>998713121</t>
  </si>
  <si>
    <t>Přesun hmot pro izolace tepelné stanovený z hmotnosti přesunovaného materiálu vodorovná dopravní vzdálenost do 50 m ruční (bez užití mechanizace) v objektech výšky do 6 m</t>
  </si>
  <si>
    <t>-1276414685</t>
  </si>
  <si>
    <t>https://podminky.urs.cz/item/CS_URS_2024_02/998713121</t>
  </si>
  <si>
    <t>751</t>
  </si>
  <si>
    <t>71</t>
  </si>
  <si>
    <t>751398.Z1.01</t>
  </si>
  <si>
    <t>Z 1.01 Žaluzie protidešťová pro VZT o rozměru 1,7x2,73 m, ocel RAL 9006</t>
  </si>
  <si>
    <t>-867824845</t>
  </si>
  <si>
    <t>"TABULKA ZÁMEČNICKÝCH VÝROBKŮ</t>
  </si>
  <si>
    <t xml:space="preserve">"Z 1.01"   1</t>
  </si>
  <si>
    <t>72</t>
  </si>
  <si>
    <t>751398.Z1.02</t>
  </si>
  <si>
    <t>Z 1.02 Žaluzie protidešťová pro VZT o rozměru 1,7x0,5 m, ocel RAL 9006</t>
  </si>
  <si>
    <t>1952492094</t>
  </si>
  <si>
    <t xml:space="preserve">"Z 1.02"   1</t>
  </si>
  <si>
    <t>73</t>
  </si>
  <si>
    <t>998751121</t>
  </si>
  <si>
    <t>Přesun hmot pro vzduchotechniku stanovený z hmotnosti přesunovaného materiálu vodorovná dopravní vzdálenost do 100 m ruční (bez užití mechanizace) v objektech výšky do 12 m</t>
  </si>
  <si>
    <t>34557856</t>
  </si>
  <si>
    <t>https://podminky.urs.cz/item/CS_URS_2024_02/998751121</t>
  </si>
  <si>
    <t>764</t>
  </si>
  <si>
    <t>Konstrukce klempířské</t>
  </si>
  <si>
    <t>74</t>
  </si>
  <si>
    <t>764226.K1.01</t>
  </si>
  <si>
    <t>Oplechování parapetu okna O 0.01 r.š. 260 mm, d. 1320 mm lakovaný Al plech, ozn K1.01</t>
  </si>
  <si>
    <t>-626575927</t>
  </si>
  <si>
    <t>"TABULKA KLEMPÍŘSKÝCH VÝROBKŮ</t>
  </si>
  <si>
    <t>"lakovaný Al plech, standardní odstín</t>
  </si>
  <si>
    <t>75</t>
  </si>
  <si>
    <t>764226.K1.02</t>
  </si>
  <si>
    <t>Oplechování parapetu okna O 0.02 r.š. 360 mm, d. 1300 mm lakovaný Al plech, ozn. K1.02</t>
  </si>
  <si>
    <t>2115774190</t>
  </si>
  <si>
    <t>76</t>
  </si>
  <si>
    <t>998764121</t>
  </si>
  <si>
    <t>Přesun hmot pro konstrukce klempířské stanovený z hmotnosti přesunovaného materiálu vodorovná dopravní vzdálenost do 50 m ruční (bez užtití mechanizace) v objektech výšky do 6 m</t>
  </si>
  <si>
    <t>1552722878</t>
  </si>
  <si>
    <t>https://podminky.urs.cz/item/CS_URS_2024_02/998764121</t>
  </si>
  <si>
    <t>766</t>
  </si>
  <si>
    <t>Konstrukce truhlářské</t>
  </si>
  <si>
    <t>77</t>
  </si>
  <si>
    <t>7644218</t>
  </si>
  <si>
    <t>Vybourání vloženého dřevěného podhledu ze stávajícího prostoru m.č. -1.E.23</t>
  </si>
  <si>
    <t>655434214</t>
  </si>
  <si>
    <t>"m.č. 1.E.23</t>
  </si>
  <si>
    <t>3,84*(0,9+4,195+1,005)</t>
  </si>
  <si>
    <t>78</t>
  </si>
  <si>
    <t>766660021</t>
  </si>
  <si>
    <t>Montáž dveřních křídel dřevěných nebo plastových otevíravých do ocelové zárubně protipožárních jednokřídlových, šířky do 800 mm</t>
  </si>
  <si>
    <t>2115896581</t>
  </si>
  <si>
    <t>https://podminky.urs.cz/item/CS_URS_2024_02/766660021</t>
  </si>
  <si>
    <t>79</t>
  </si>
  <si>
    <t>D0.03</t>
  </si>
  <si>
    <t>dveře kompletizované interiérové jednokřídlé plné, PP, HPL laminát 800x1970mm, ozn. D 0.03</t>
  </si>
  <si>
    <t>1880139725</t>
  </si>
  <si>
    <t>P</t>
  </si>
  <si>
    <t>Poznámka k položce:_x000d_
včetně veškerého příslušenství viz TABULKA interiérových dveří</t>
  </si>
  <si>
    <t>80</t>
  </si>
  <si>
    <t>766660022</t>
  </si>
  <si>
    <t>Montáž dveřních křídel dřevěných nebo plastových otevíravých do ocelové zárubně protipožárních jednokřídlových, šířky přes 800 mm</t>
  </si>
  <si>
    <t>-1028094691</t>
  </si>
  <si>
    <t>https://podminky.urs.cz/item/CS_URS_2024_02/766660022</t>
  </si>
  <si>
    <t>81</t>
  </si>
  <si>
    <t>D0.02</t>
  </si>
  <si>
    <t>dveře kompletizované interiérové jednokřídlé plné, PP, HPL laminát 900x1970mm, ozn. D 0.02</t>
  </si>
  <si>
    <t>1346657982</t>
  </si>
  <si>
    <t>82</t>
  </si>
  <si>
    <t>766660031</t>
  </si>
  <si>
    <t>Montáž dveřních křídel dřevěných nebo plastových otevíravých do ocelové zárubně protipožárních dvoukřídlových jakékoliv šířky</t>
  </si>
  <si>
    <t>1647519338</t>
  </si>
  <si>
    <t>https://podminky.urs.cz/item/CS_URS_2024_02/766660031</t>
  </si>
  <si>
    <t>83</t>
  </si>
  <si>
    <t>D0.01</t>
  </si>
  <si>
    <t>dveře kompletizované interiérové jednokřídlé plné, PP, HPL laminát 1600x2600mm, ozn. D 0.01</t>
  </si>
  <si>
    <t>1893764375</t>
  </si>
  <si>
    <t>84</t>
  </si>
  <si>
    <t>998766121</t>
  </si>
  <si>
    <t>Přesun hmot pro konstrukce truhlářské stanovený z hmotnosti přesunovaného materiálu vodorovná dopravní vzdálenost do 50 m ruční (bez užití mechanizace) v objektech výšky do 6 m</t>
  </si>
  <si>
    <t>-665564732</t>
  </si>
  <si>
    <t>https://podminky.urs.cz/item/CS_URS_2024_02/998766121</t>
  </si>
  <si>
    <t>767</t>
  </si>
  <si>
    <t>Konstrukce zámečnické</t>
  </si>
  <si>
    <t>85</t>
  </si>
  <si>
    <t>DE0.01</t>
  </si>
  <si>
    <t>D+M Dveře exteriérové otevíravé otočné 2-křídlé, hliníkové, prosklené EW30DP1-C do otvoru 1305/2730 mm, ozn. DE 0.01</t>
  </si>
  <si>
    <t>1310735445</t>
  </si>
  <si>
    <t>Poznámka k položce:_x000d_
včetně veškerého příslušenství viz TABULKA exteriérových dveří a prosklených stěn</t>
  </si>
  <si>
    <t xml:space="preserve">"DE 0.01"   1</t>
  </si>
  <si>
    <t>86</t>
  </si>
  <si>
    <t>O0.01</t>
  </si>
  <si>
    <t>D+M Okno neotevíravé s rámem z hliníkových profilů, zasklení tepelně izolačním dvojsklem, EW30DP3, rozměr 1320/450mm, ozn. O 0.01</t>
  </si>
  <si>
    <t>-245415663</t>
  </si>
  <si>
    <t>Poznámka k položce:_x000d_
včetně veškerého příslušenství viz TABULKA oken</t>
  </si>
  <si>
    <t xml:space="preserve">"O 0.01"   1</t>
  </si>
  <si>
    <t>87</t>
  </si>
  <si>
    <t>O0.02</t>
  </si>
  <si>
    <t>D+M Okno neotevíravé s rámem z hliníkových profilů, zasklení tepelně izolačním dvojsklem, okno bez parapetu s pevným nadsvětlíkem v. 740 mm, EW30DP3, rozměr 1300/2730mm, ozn. O 0.02</t>
  </si>
  <si>
    <t>1325719538</t>
  </si>
  <si>
    <t xml:space="preserve">"O 0.02"   1</t>
  </si>
  <si>
    <t>88</t>
  </si>
  <si>
    <t>998767121</t>
  </si>
  <si>
    <t>Přesun hmot pro zámečnické konstrukce stanovený z hmotnosti přesunovaného materiálu vodorovná dopravní vzdálenost do 50 m ruční (bez užití mechanizace) v objektech výšky do 6 m</t>
  </si>
  <si>
    <t>-2073679945</t>
  </si>
  <si>
    <t>https://podminky.urs.cz/item/CS_URS_2024_02/998767121</t>
  </si>
  <si>
    <t>771</t>
  </si>
  <si>
    <t>Podlahy z dlaždic</t>
  </si>
  <si>
    <t>89</t>
  </si>
  <si>
    <t>771573921</t>
  </si>
  <si>
    <t>Výměna keramické dlaždice lepené velikosti přes 85 do 100 ks/m2</t>
  </si>
  <si>
    <t>1481327950</t>
  </si>
  <si>
    <t>https://podminky.urs.cz/item/CS_URS_2024_02/771573921</t>
  </si>
  <si>
    <t>"doložení keramické dlažby v pruhu přede dveřmi D0.02, 0,53m2</t>
  </si>
  <si>
    <t>0,53*100</t>
  </si>
  <si>
    <t>90</t>
  </si>
  <si>
    <t>59761000</t>
  </si>
  <si>
    <t>dlažba keramická10x10cm terakota</t>
  </si>
  <si>
    <t>-1700749925</t>
  </si>
  <si>
    <t>53*1,1 'Přepočtené koeficientem množství</t>
  </si>
  <si>
    <t>91</t>
  </si>
  <si>
    <t>998771121</t>
  </si>
  <si>
    <t>Přesun hmot pro podlahy z dlaždic stanovený z hmotnosti přesunovaného materiálu vodorovná dopravní vzdálenost do 50 m ruční (bez užití mechanizace) v objektech výšky do 6 m</t>
  </si>
  <si>
    <t>-1182091797</t>
  </si>
  <si>
    <t>https://podminky.urs.cz/item/CS_URS_2024_02/998771121</t>
  </si>
  <si>
    <t>783</t>
  </si>
  <si>
    <t>Dokončovací práce - nátěry</t>
  </si>
  <si>
    <t>92</t>
  </si>
  <si>
    <t>783301313</t>
  </si>
  <si>
    <t>Příprava podkladu zámečnických konstrukcí před provedením nátěru odmaštění odmašťovačem ředidlovým</t>
  </si>
  <si>
    <t>844183180</t>
  </si>
  <si>
    <t>https://podminky.urs.cz/item/CS_URS_2024_02/783301313</t>
  </si>
  <si>
    <t>93</t>
  </si>
  <si>
    <t>783301401</t>
  </si>
  <si>
    <t>Příprava podkladu zámečnických konstrukcí před provedením nátěru ometení</t>
  </si>
  <si>
    <t>-1625676223</t>
  </si>
  <si>
    <t>https://podminky.urs.cz/item/CS_URS_2024_02/783301401</t>
  </si>
  <si>
    <t>94</t>
  </si>
  <si>
    <t>783304100</t>
  </si>
  <si>
    <t>Provedení nátěru zámečnických konstrukcí základního nebo základního antikorozního jednonásobného</t>
  </si>
  <si>
    <t>-508395007</t>
  </si>
  <si>
    <t>https://podminky.urs.cz/item/CS_URS_2024_02/783304100</t>
  </si>
  <si>
    <t>95</t>
  </si>
  <si>
    <t>783314203</t>
  </si>
  <si>
    <t>Základní antikorozní nátěr zámečnických konstrukcí jednonásobný syntetický samozákladující</t>
  </si>
  <si>
    <t>1996070332</t>
  </si>
  <si>
    <t>https://podminky.urs.cz/item/CS_URS_2024_02/783314203</t>
  </si>
  <si>
    <t>96</t>
  </si>
  <si>
    <t>783315101</t>
  </si>
  <si>
    <t>Mezinátěr zámečnických konstrukcí jednonásobný syntetický standardní</t>
  </si>
  <si>
    <t>-1377691535</t>
  </si>
  <si>
    <t>https://podminky.urs.cz/item/CS_URS_2024_02/783315101</t>
  </si>
  <si>
    <t>97</t>
  </si>
  <si>
    <t>783317101</t>
  </si>
  <si>
    <t>Krycí nátěr (email) zámečnických konstrukcí jednonásobný syntetický standardní</t>
  </si>
  <si>
    <t>1482521015</t>
  </si>
  <si>
    <t>https://podminky.urs.cz/item/CS_URS_2024_02/783317101</t>
  </si>
  <si>
    <t>"ocelové zárubně</t>
  </si>
  <si>
    <t xml:space="preserve">"D 0.01"   (1,7+2,65*2)*0,25*1</t>
  </si>
  <si>
    <t xml:space="preserve">"D 0.02"   (1,0+2,02*2)*0,25*1</t>
  </si>
  <si>
    <t xml:space="preserve">"D 0.03"   (0,9+2,02*2)*0,25*1</t>
  </si>
  <si>
    <t>98</t>
  </si>
  <si>
    <t>783901453</t>
  </si>
  <si>
    <t>Příprava podkladu betonových podlah před provedením nátěru vysátím</t>
  </si>
  <si>
    <t>-1748464967</t>
  </si>
  <si>
    <t>https://podminky.urs.cz/item/CS_URS_2024_02/783901453</t>
  </si>
  <si>
    <t>99</t>
  </si>
  <si>
    <t>783923171</t>
  </si>
  <si>
    <t>Penetrační nátěr betonových podlah hrubých akrylátový</t>
  </si>
  <si>
    <t>943084112</t>
  </si>
  <si>
    <t>https://podminky.urs.cz/item/CS_URS_2024_02/783923171</t>
  </si>
  <si>
    <t>"pod vyrovnávací stěrku</t>
  </si>
  <si>
    <t>783932171</t>
  </si>
  <si>
    <t>Vyrovnání podkladu betonových podlah celoplošně, tloušťky do 3 mm modifikovanou cementovou stěrkou</t>
  </si>
  <si>
    <t>-794550473</t>
  </si>
  <si>
    <t>https://podminky.urs.cz/item/CS_URS_2024_02/783932171</t>
  </si>
  <si>
    <t>101</t>
  </si>
  <si>
    <t>783932181</t>
  </si>
  <si>
    <t>Vyrovnání podkladu betonových podlah Příplatek k ceně-2171 za každý další 1 mm tloušťky</t>
  </si>
  <si>
    <t>1359377753</t>
  </si>
  <si>
    <t>https://podminky.urs.cz/item/CS_URS_2024_02/783932181</t>
  </si>
  <si>
    <t>30,59*2 'Přepočtené koeficientem množství</t>
  </si>
  <si>
    <t>102</t>
  </si>
  <si>
    <t>783933151</t>
  </si>
  <si>
    <t>Penetrační nátěr betonových podlah hladkých (z pohledového nebo gletovaného betonu, stěrky apod.) epoxidový</t>
  </si>
  <si>
    <t>-475272830</t>
  </si>
  <si>
    <t>https://podminky.urs.cz/item/CS_URS_2024_02/783933151</t>
  </si>
  <si>
    <t>103</t>
  </si>
  <si>
    <t>783937163</t>
  </si>
  <si>
    <t>Krycí (uzavírací) nátěr betonových podlah dvojnásobný epoxidový rozpouštědlový</t>
  </si>
  <si>
    <t>389781789</t>
  </si>
  <si>
    <t>https://podminky.urs.cz/item/CS_URS_2024_02/783937163</t>
  </si>
  <si>
    <t>"Provedení nátěru podlahy nátěrem odolným vůči vodě a ropným látkám na bázi epoxidu v m.č. -1.E23 RAL 7035</t>
  </si>
  <si>
    <t>26,93-1,1*4,195</t>
  </si>
  <si>
    <t xml:space="preserve">"D.1.1.2.2.1 SO01 Půdorys 1PP </t>
  </si>
  <si>
    <t>"Provedení soklu podlahy do v. 200 mm nátěrem odolným vůči vodě a ropným látkám na bázi epoxidu v m.č. -1.E23 RAL 7035</t>
  </si>
  <si>
    <t>((8,1+0,6+3,84+1,1+4,195)*2-0,8-1,5)*0,2</t>
  </si>
  <si>
    <t>"Provedení nátěru podlahy nátěrem odolným vůči vodě a ropným látkám na bázi epoxidu v m.č. -1.E28 RAL 7035</t>
  </si>
  <si>
    <t>3,66</t>
  </si>
  <si>
    <t>"Provedení soklu podlahy do v. 200 mm nátěrem odolným vůči vodě a ropným látkám na bázi epoxidu v m.č. -1.E28 RAL 7035</t>
  </si>
  <si>
    <t>((2,05+1,8+0,67)*2-0,8-1,15-0,9)*0,2</t>
  </si>
  <si>
    <t>"Provedení nátěru desky pod Dieselagregát nátěrem odolným vůči vodě a ropným látkám na bázi epoxidu RAL 7035</t>
  </si>
  <si>
    <t>784</t>
  </si>
  <si>
    <t>Dokončovací práce - malby a tapety</t>
  </si>
  <si>
    <t>104</t>
  </si>
  <si>
    <t>784111001</t>
  </si>
  <si>
    <t>Oprášení (ometení) podkladu v místnostech výšky do 3,80 m</t>
  </si>
  <si>
    <t>339245292</t>
  </si>
  <si>
    <t>https://podminky.urs.cz/item/CS_URS_2024_02/784111001</t>
  </si>
  <si>
    <t>105</t>
  </si>
  <si>
    <t>784121001</t>
  </si>
  <si>
    <t>Oškrabání malby v místnostech výšky do 3,80 m</t>
  </si>
  <si>
    <t>-1188381928</t>
  </si>
  <si>
    <t>https://podminky.urs.cz/item/CS_URS_2024_02/784121001</t>
  </si>
  <si>
    <t>"1.258"</t>
  </si>
  <si>
    <t>1,1*2,1-0,9*1,97+(1,1+2,1*2)*0,5</t>
  </si>
  <si>
    <t xml:space="preserve">"1.E.23"   </t>
  </si>
  <si>
    <t>3,84*8,01-2,03*(0,15+1,8)+((3,84+8,01)*2-(1,8+0,15+2,03))*3,7-0,8*1,97-1,5*2,6+(1,6+2,65*2)*0,25</t>
  </si>
  <si>
    <t xml:space="preserve">"1.E.25"   </t>
  </si>
  <si>
    <t>(6,04+2,0+2,0)*3,7-1,5*2,6</t>
  </si>
  <si>
    <t xml:space="preserve">"1.E.28"   </t>
  </si>
  <si>
    <t>2,05*1,8+(2,05+1,8)*3,7-1,15*2,6+(1,15+2,6*2)*0,35-0,9*1,97</t>
  </si>
  <si>
    <t>106</t>
  </si>
  <si>
    <t>784181121</t>
  </si>
  <si>
    <t>Penetrace podkladu jednonásobná hloubková akrylátová bezbarvá v místnostech výšky do 3,80 m</t>
  </si>
  <si>
    <t>713243623</t>
  </si>
  <si>
    <t>https://podminky.urs.cz/item/CS_URS_2024_02/784181121</t>
  </si>
  <si>
    <t>107</t>
  </si>
  <si>
    <t>784221101</t>
  </si>
  <si>
    <t>Malby z malířských směsí otěruvzdorných za sucha dvojnásobné, bílé za sucha otěruvzdorné dobře v místnostech výšky do 3,80 m</t>
  </si>
  <si>
    <t>2032774843</t>
  </si>
  <si>
    <t>https://podminky.urs.cz/item/CS_URS_2024_02/784221101</t>
  </si>
  <si>
    <t>3,84*8,01-2,03*(0,15+1,8)+(3,84+8,01)*2*3,7-0,8*1,97-1,5*2,6+(1,6+2,65*2)*0,25</t>
  </si>
  <si>
    <t>2,05*1,8+(2,05+1,8)*2*3,7-1,15*2,6+(1,15+2,6*2)*0,35-0,8*1,97-0,9*1,97</t>
  </si>
  <si>
    <t>Práce a dodávky M</t>
  </si>
  <si>
    <t>21-M</t>
  </si>
  <si>
    <t>Elektromontáže</t>
  </si>
  <si>
    <t>108</t>
  </si>
  <si>
    <t>218.DA</t>
  </si>
  <si>
    <t>Demontáž dieselového záložního agregátu do 250 kVA /200 kW a elektrické instalace pomocných rozvodů agregátu včetně ekologické likvidace</t>
  </si>
  <si>
    <t>soubor</t>
  </si>
  <si>
    <t>-732135454</t>
  </si>
  <si>
    <t>SO 02 - Úpravy výtahu č. 5 - stavební přípomoce</t>
  </si>
  <si>
    <t xml:space="preserve">    6 - Úpravy povrchů, podlahy a osazování výplní</t>
  </si>
  <si>
    <t>1510321251</t>
  </si>
  <si>
    <t>"SO02+SO03 Půdorys 1PP, 1NP, 2NP, 3NP, 4NP</t>
  </si>
  <si>
    <t>"Dozdívky nových portálů z keramických cihel</t>
  </si>
  <si>
    <t>34,4</t>
  </si>
  <si>
    <t>317168052</t>
  </si>
  <si>
    <t>Překlady keramické vysoké osazené do maltového lože, šířky překladu 70 mm výšky 238 mm, délky 1250 mm</t>
  </si>
  <si>
    <t>1781183330</t>
  </si>
  <si>
    <t>https://podminky.urs.cz/item/CS_URS_2024_02/317168052</t>
  </si>
  <si>
    <t>"Dozdívky portálů výtahů</t>
  </si>
  <si>
    <t>3*5</t>
  </si>
  <si>
    <t>317944323</t>
  </si>
  <si>
    <t>Válcované nosníky dodatečně osazované do připravených otvorů bez zazdění hlav č. 14 až 22</t>
  </si>
  <si>
    <t>659335251</t>
  </si>
  <si>
    <t>https://podminky.urs.cz/item/CS_URS_2024_02/317944323</t>
  </si>
  <si>
    <t>"Z 2.01 montážní nosník pro montáž a údržbu výtahu, I180 d. 2,1 m</t>
  </si>
  <si>
    <t>2,1*21,9/1000</t>
  </si>
  <si>
    <t>317944323x</t>
  </si>
  <si>
    <t>Příplatek za dodání a navaření montážního oka s nosností 15kN</t>
  </si>
  <si>
    <t>-652423246</t>
  </si>
  <si>
    <t>"Z 2.01</t>
  </si>
  <si>
    <t>-1135644083</t>
  </si>
  <si>
    <t>"Dozdívka nového portálu z keramických cihel</t>
  </si>
  <si>
    <t>3,55*2*5</t>
  </si>
  <si>
    <t>413232221</t>
  </si>
  <si>
    <t>Zazdívka zhlaví stropních trámů nebo válcovaných nosníků pálenými cihlami válcovaných nosníků, výšky přes 150 do 300 mm</t>
  </si>
  <si>
    <t>275422438</t>
  </si>
  <si>
    <t>https://podminky.urs.cz/item/CS_URS_2024_02/413232221</t>
  </si>
  <si>
    <t>"SO02+SO03 Půdorys 4NP</t>
  </si>
  <si>
    <t>"Zapravení kapes okolo montážního nosníku v šachtě výtahu č. 5</t>
  </si>
  <si>
    <t>Úpravy povrchů, podlahy a osazování výplní</t>
  </si>
  <si>
    <t>612335211</t>
  </si>
  <si>
    <t>Cementová omítka jednotlivých malých ploch hladká na stěnách, plochy jednotlivě do 0,09 m2</t>
  </si>
  <si>
    <t>382236764</t>
  </si>
  <si>
    <t>https://podminky.urs.cz/item/CS_URS_2024_02/612335211</t>
  </si>
  <si>
    <t>-1572522021</t>
  </si>
  <si>
    <t>"Dozdívky nového portálu z keramických cihel</t>
  </si>
  <si>
    <t>22,0</t>
  </si>
  <si>
    <t>-187009760</t>
  </si>
  <si>
    <t>"ostění dveří výtahu</t>
  </si>
  <si>
    <t xml:space="preserve">"SO02+SO03 Půdorys 1PP </t>
  </si>
  <si>
    <t>(0,86+2,1*2)*0,3</t>
  </si>
  <si>
    <t xml:space="preserve">"SO02+SO03 Půdorys 1NP </t>
  </si>
  <si>
    <t>(0,9+2,1*2)*0,3</t>
  </si>
  <si>
    <t xml:space="preserve">"SO02+SO03 Půdorys 2NP </t>
  </si>
  <si>
    <t xml:space="preserve">"SO02+SO03 Půdorys 3NP </t>
  </si>
  <si>
    <t xml:space="preserve">"SO02+SO03 Půdorys 4NP </t>
  </si>
  <si>
    <t>(0,9+2,0*2)*0,3</t>
  </si>
  <si>
    <t>973031325</t>
  </si>
  <si>
    <t>Vysekání výklenků nebo kapes ve zdivu z cihel na maltu vápennou nebo vápenocementovou kapes, plochy do 0,10 m2, hl. do 300 mm</t>
  </si>
  <si>
    <t>2006077380</t>
  </si>
  <si>
    <t>https://podminky.urs.cz/item/CS_URS_2024_02/973031325</t>
  </si>
  <si>
    <t>"pro montážní nosník I180 120x200 mm v keramickém zdivu</t>
  </si>
  <si>
    <t>"pro osazení keramických překladů</t>
  </si>
  <si>
    <t>5*2</t>
  </si>
  <si>
    <t>997013215</t>
  </si>
  <si>
    <t>Vnitrostaveništní doprava suti a vybouraných hmot vodorovně do 50 m s naložením ručně pro budovy a haly výšky přes 15 do 18 m</t>
  </si>
  <si>
    <t>1036677299</t>
  </si>
  <si>
    <t>https://podminky.urs.cz/item/CS_URS_2024_02/997013215</t>
  </si>
  <si>
    <t>1553184913</t>
  </si>
  <si>
    <t>-24817222</t>
  </si>
  <si>
    <t>1,38*30 'Přepočtené koeficientem množství</t>
  </si>
  <si>
    <t>41681772</t>
  </si>
  <si>
    <t>998018003</t>
  </si>
  <si>
    <t>Přesun hmot pro budovy občanské výstavby, bydlení, výrobu a služby ruční (bez užití mechanizace) vodorovná dopravní vzdálenost do 100 m pro budovy s jakoukoliv nosnou konstrukcí výšky přes 12 do 24 m</t>
  </si>
  <si>
    <t>-844469946</t>
  </si>
  <si>
    <t>https://podminky.urs.cz/item/CS_URS_2024_02/998018003</t>
  </si>
  <si>
    <t>767132800</t>
  </si>
  <si>
    <t>Demontáž ocelového portálu výtahu č. 5</t>
  </si>
  <si>
    <t>437654405</t>
  </si>
  <si>
    <t>1+1+1+1+1</t>
  </si>
  <si>
    <t>771121011</t>
  </si>
  <si>
    <t>Příprava podkladu před provedením dlažby nátěr penetrační na podlahu</t>
  </si>
  <si>
    <t>-1094251377</t>
  </si>
  <si>
    <t>https://podminky.urs.cz/item/CS_URS_2024_02/771121011</t>
  </si>
  <si>
    <t>"sokl</t>
  </si>
  <si>
    <t>7,0*0,07</t>
  </si>
  <si>
    <t>"dlažba</t>
  </si>
  <si>
    <t>2,2</t>
  </si>
  <si>
    <t>771473112</t>
  </si>
  <si>
    <t>Montáž soklů z dlaždic keramických lepených cementovým standardním lepidlem rovných, výšky přes 65 do 90 mm</t>
  </si>
  <si>
    <t>-766438748</t>
  </si>
  <si>
    <t>https://podminky.urs.cz/item/CS_URS_2024_02/771473112</t>
  </si>
  <si>
    <t>"Oprava před dveřmi výtahů</t>
  </si>
  <si>
    <t>7,0</t>
  </si>
  <si>
    <t>59761001</t>
  </si>
  <si>
    <t>sokl keramický 100x70 mm, terakotová barva</t>
  </si>
  <si>
    <t>488976080</t>
  </si>
  <si>
    <t>7*1,1 'Přepočtené koeficientem množství</t>
  </si>
  <si>
    <t>1009718058</t>
  </si>
  <si>
    <t>"Oprava pruhu keramické dlažby před dveřmi výtahů</t>
  </si>
  <si>
    <t>"předpoklad 2,2m2</t>
  </si>
  <si>
    <t>2,2*100</t>
  </si>
  <si>
    <t>-1402151580</t>
  </si>
  <si>
    <t>220*1,1 'Přepočtené koeficientem množství</t>
  </si>
  <si>
    <t>998771123</t>
  </si>
  <si>
    <t>Přesun hmot pro podlahy z dlaždic stanovený z hmotnosti přesunovaného materiálu vodorovná dopravní vzdálenost do 50 m ruční (bez užití mechanizace) v objektech výšky přes 12 do 24 m</t>
  </si>
  <si>
    <t>-349794793</t>
  </si>
  <si>
    <t>https://podminky.urs.cz/item/CS_URS_2024_02/998771123</t>
  </si>
  <si>
    <t>-1480400027</t>
  </si>
  <si>
    <t>1610273503</t>
  </si>
  <si>
    <t>-960309218</t>
  </si>
  <si>
    <t>"montážní nosník Z 2.01 (I180, d. 2,1m)</t>
  </si>
  <si>
    <t>(0,18+0,082*2-0,0069)*2*2,1</t>
  </si>
  <si>
    <t>78383000</t>
  </si>
  <si>
    <t>Nátěr stěn odolný vůči vodě a ropným látkám na bázi epoxidu šedý odstín</t>
  </si>
  <si>
    <t>1853481061</t>
  </si>
  <si>
    <t>"Provedení nátěru svislých stěn dojezdu výtahu nátěrem odolným vůči vodě a ropným látkám na bázi epoxidu šedý odstín</t>
  </si>
  <si>
    <t>10,15</t>
  </si>
  <si>
    <t>78393000</t>
  </si>
  <si>
    <t>Nátěr podlah odolný vůči vodě a ropným látkám na bázi epoxidu šedý odstín</t>
  </si>
  <si>
    <t>-1495188642</t>
  </si>
  <si>
    <t>"Provedení nátěru podlahy dojezdu výtahu nátěrem odolným vůči vodě a ropným látkám na bázi epoxidu šedý odstín</t>
  </si>
  <si>
    <t>2,3</t>
  </si>
  <si>
    <t>1675150088</t>
  </si>
  <si>
    <t>1608496211</t>
  </si>
  <si>
    <t>"SO02+SO03 Půdorys 5NP</t>
  </si>
  <si>
    <t>"Výmalba strojovny výtahu č. 5 včetně penetrace bílá</t>
  </si>
  <si>
    <t>28,6</t>
  </si>
  <si>
    <t>1215467491</t>
  </si>
  <si>
    <t>-860917875</t>
  </si>
  <si>
    <t>"Výmalba portálů</t>
  </si>
  <si>
    <t>7,0*5</t>
  </si>
  <si>
    <t>"Výmalba strojovny výtahu č. 5</t>
  </si>
  <si>
    <t>SO 03 - Úpravy výtahu č. 2 - stavební přípomoce</t>
  </si>
  <si>
    <t>611325418</t>
  </si>
  <si>
    <t>Oprava vápenocementové omítky vnitřních ploch hladké, tl. do 20 mm, s celoplošným přeštukováním, tl. štuku do 3 mm stropů, v rozsahu opravované plochy přes 30 do 50%</t>
  </si>
  <si>
    <t>1929835377</t>
  </si>
  <si>
    <t>https://podminky.urs.cz/item/CS_URS_2024_02/611325418</t>
  </si>
  <si>
    <t>"oprava omítky nadpraží po montáži nových dveří šachet</t>
  </si>
  <si>
    <t>"SO02+SO03 Půdorys 1NP, 2NP, 3NP, 4NP</t>
  </si>
  <si>
    <t>1,24*0,55</t>
  </si>
  <si>
    <t>1,18*0,55</t>
  </si>
  <si>
    <t>1,23*0,55</t>
  </si>
  <si>
    <t>612325419</t>
  </si>
  <si>
    <t>Oprava vápenocementové omítky vnitřních ploch hladké, tl. do 20 mm, s celoplošným přeštukováním, tl. štuku do 3 mm stěn, v rozsahu opravované plochy přes 30 do 50%</t>
  </si>
  <si>
    <t>-1387252568</t>
  </si>
  <si>
    <t>https://podminky.urs.cz/item/CS_URS_2024_02/612325419</t>
  </si>
  <si>
    <t>"oprava omítky ostění po montáži nových dveří šachet</t>
  </si>
  <si>
    <t>2,1*2*0,55</t>
  </si>
  <si>
    <t>2,0*2*0,55</t>
  </si>
  <si>
    <t>612335222</t>
  </si>
  <si>
    <t>Cementová omítka jednotlivých malých ploch štuková dvouvrstvá na stěnách, plochy jednotlivě přes 0,09 do 0,25 m2</t>
  </si>
  <si>
    <t>889968588</t>
  </si>
  <si>
    <t>https://podminky.urs.cz/item/CS_URS_2024_02/612335222</t>
  </si>
  <si>
    <t>"SO02+SO03 Půdorys 1NP</t>
  </si>
  <si>
    <t>"Zapravení drobných otvorů po původní technologii výtahu</t>
  </si>
  <si>
    <t>0,089*30 'Přepočtené koeficientem množství</t>
  </si>
  <si>
    <t>-1149784795</t>
  </si>
  <si>
    <t>4,4*0,1</t>
  </si>
  <si>
    <t>2,66</t>
  </si>
  <si>
    <t>1733520432</t>
  </si>
  <si>
    <t>0,55*2*4</t>
  </si>
  <si>
    <t>-1982234340</t>
  </si>
  <si>
    <t>4,4*1,1 'Přepočtené koeficientem množství</t>
  </si>
  <si>
    <t>1021322609</t>
  </si>
  <si>
    <t>1,24*0,55*100</t>
  </si>
  <si>
    <t>1,18*0,55*100</t>
  </si>
  <si>
    <t>1,23*0,55*100</t>
  </si>
  <si>
    <t>dlažba keramická10x10cm, terakotová barva</t>
  </si>
  <si>
    <t>-130191965</t>
  </si>
  <si>
    <t>265,65*1,1 'Přepočtené koeficientem množství</t>
  </si>
  <si>
    <t>-156451495</t>
  </si>
  <si>
    <t>-677165218</t>
  </si>
  <si>
    <t>11,4</t>
  </si>
  <si>
    <t>-366301580</t>
  </si>
  <si>
    <t>3,6</t>
  </si>
  <si>
    <t>1626926448</t>
  </si>
  <si>
    <t>-1639522578</t>
  </si>
  <si>
    <t>-1631817382</t>
  </si>
  <si>
    <t>-1539903160</t>
  </si>
  <si>
    <t>"Výmalba ostění kolem výtahových dveří</t>
  </si>
  <si>
    <t>12,0</t>
  </si>
  <si>
    <t>SO 04 - Nový výtah č.1 - stavební úpravy</t>
  </si>
  <si>
    <t xml:space="preserve">    1 - Zemní práce</t>
  </si>
  <si>
    <t xml:space="preserve">    23 - Zakládání - piloty</t>
  </si>
  <si>
    <t xml:space="preserve">    8 - Trubní vedení</t>
  </si>
  <si>
    <t xml:space="preserve">    711 - Izolace proti vodě, vlhkosti a plynům</t>
  </si>
  <si>
    <t xml:space="preserve">    727 - Zdravotechnika - požární ochrana</t>
  </si>
  <si>
    <t xml:space="preserve">    735 - Ústřední vytápění - otopná tělesa</t>
  </si>
  <si>
    <t xml:space="preserve">    762 - Konstrukce tesařské</t>
  </si>
  <si>
    <t xml:space="preserve">    763 - Konstrukce suché výstavby</t>
  </si>
  <si>
    <t xml:space="preserve">    776 - Podlahy povlakové</t>
  </si>
  <si>
    <t>OST - Ostatní</t>
  </si>
  <si>
    <t>Zemní práce</t>
  </si>
  <si>
    <t>139711111</t>
  </si>
  <si>
    <t>Vykopávka v uzavřených prostorech ručně v hornině třídy těžitelnosti I skupiny 1 až 3</t>
  </si>
  <si>
    <t>1322028612</t>
  </si>
  <si>
    <t>https://podminky.urs.cz/item/CS_URS_2024_02/139711111</t>
  </si>
  <si>
    <t>"SO04+SO05 Půdorys 1PP</t>
  </si>
  <si>
    <t xml:space="preserve">"Výkop pro přeložku přípojky vody </t>
  </si>
  <si>
    <t>4,1*0,9*1,2</t>
  </si>
  <si>
    <t>"SO04 Výkres výtahové šachty výtahu č.1</t>
  </si>
  <si>
    <t>"Výkop dojezdu výtahové šachty</t>
  </si>
  <si>
    <t>(0,8+2,76+0,8)*(3,33+0,8)*1,9</t>
  </si>
  <si>
    <t>151101201</t>
  </si>
  <si>
    <t>Zřízení pažení stěn výkopu bez rozepření nebo vzepření příložné, hloubky do 4 m</t>
  </si>
  <si>
    <t>532631775</t>
  </si>
  <si>
    <t>https://podminky.urs.cz/item/CS_URS_2024_02/151101201</t>
  </si>
  <si>
    <t>((0,8+2,76+0,8)+(3,33+0,8))*2*1,9</t>
  </si>
  <si>
    <t>151101211</t>
  </si>
  <si>
    <t>Odstranění pažení stěn výkopu bez rozepření nebo vzepření s uložením pažin na vzdálenost do 3 m od okraje výkopu příložné, hloubky do 4 m</t>
  </si>
  <si>
    <t>2140396990</t>
  </si>
  <si>
    <t>https://podminky.urs.cz/item/CS_URS_2024_02/151101211</t>
  </si>
  <si>
    <t>151101401</t>
  </si>
  <si>
    <t>Zřízení vzepření zapažených stěn výkopů s potřebným přepažováním při pažení příložném, hloubky do 4 m</t>
  </si>
  <si>
    <t>2033553614</t>
  </si>
  <si>
    <t>https://podminky.urs.cz/item/CS_URS_2024_02/151101401</t>
  </si>
  <si>
    <t>151101411</t>
  </si>
  <si>
    <t>Odstranění vzepření stěn výkopů s uložením materiálu na vzdálenost do 3 m od kraje výkopu při pažení příložném, hloubky do 4 m</t>
  </si>
  <si>
    <t>-843459814</t>
  </si>
  <si>
    <t>https://podminky.urs.cz/item/CS_URS_2024_02/151101411</t>
  </si>
  <si>
    <t>151811131</t>
  </si>
  <si>
    <t>Zřízení pažicích boxů pro pažení a rozepření stěn rýh podzemního vedení hloubka výkopu do 4 m, šířka do 1,2 m</t>
  </si>
  <si>
    <t>-101090670</t>
  </si>
  <si>
    <t>https://podminky.urs.cz/item/CS_URS_2024_02/151811131</t>
  </si>
  <si>
    <t>(0,9+4,1)*2*1,2</t>
  </si>
  <si>
    <t>151811231</t>
  </si>
  <si>
    <t>Odstranění pažicích boxů pro pažení a rozepření stěn rýh podzemního vedení hloubka výkopu do 4 m, šířka do 1,2 m</t>
  </si>
  <si>
    <t>-2033795258</t>
  </si>
  <si>
    <t>https://podminky.urs.cz/item/CS_URS_2024_02/151811231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</si>
  <si>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</si>
  <si>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</si>
  <si>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-1006524945</t>
  </si>
  <si>
    <t>https://podminky.urs.cz/item/CS_URS_2024_02/162211311</t>
  </si>
  <si>
    <t>4,428</t>
  </si>
  <si>
    <t>34,213</t>
  </si>
  <si>
    <t>"Odvoz vývrtu z mikropiloty</t>
  </si>
  <si>
    <t>(0,3/2)^2*pi*40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</si>
  <si>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</si>
  <si>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</si>
  <si>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19178481</t>
  </si>
  <si>
    <t>https://podminky.urs.cz/item/CS_URS_2024_02/162751117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</si>
  <si>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</si>
  <si>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</si>
  <si>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1609602049</t>
  </si>
  <si>
    <t>https://podminky.urs.cz/item/CS_URS_2024_02/162751119</t>
  </si>
  <si>
    <t>41,468*15 'Přepočtené koeficientem množství</t>
  </si>
  <si>
    <t>171201221</t>
  </si>
  <si>
    <t>Poplatek za uložení stavebního odpadu na skládce (skládkovné) zeminy a kamení zatříděného do Katalogu odpadů pod kódem 17 05 04</t>
  </si>
  <si>
    <t>-1964271402</t>
  </si>
  <si>
    <t>https://podminky.urs.cz/item/CS_URS_2024_02/171201221</t>
  </si>
  <si>
    <t>41,468*2 'Přepočtené koeficientem množství</t>
  </si>
  <si>
    <t>174111102</t>
  </si>
  <si>
    <t>Zásyp sypaninou z jakékoliv horniny ručně s uložením výkopku ve vrstvách se zhutněním v uzavřených prostorách s urovnáním povrchu zásypu</t>
  </si>
  <si>
    <t>-1986467928</t>
  </si>
  <si>
    <t>https://podminky.urs.cz/item/CS_URS_2024_02/174111102</t>
  </si>
  <si>
    <t>"přeložka přípojky vody</t>
  </si>
  <si>
    <t>4,1*0,9*(1,2-0,4)</t>
  </si>
  <si>
    <t>((0,8+2,76+0,8)*(3,33+0,8)-2,76*3,33)*1,9</t>
  </si>
  <si>
    <t>58344171</t>
  </si>
  <si>
    <t>štěrkodrť frakce 0/32</t>
  </si>
  <si>
    <t>1343217522</t>
  </si>
  <si>
    <t>19,702*2 'Přepočtené koeficientem množství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</si>
  <si>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</si>
  <si>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</si>
  <si>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-1715783467</t>
  </si>
  <si>
    <t>https://podminky.urs.cz/item/CS_URS_2024_02/175111101</t>
  </si>
  <si>
    <t>4,1*0,9*0,3</t>
  </si>
  <si>
    <t>58331351</t>
  </si>
  <si>
    <t>kamenivo těžené drobné frakce 0/4</t>
  </si>
  <si>
    <t>540382655</t>
  </si>
  <si>
    <t>1,107*2 'Přepočtené koeficientem množství</t>
  </si>
  <si>
    <t>181912112</t>
  </si>
  <si>
    <t>Úprava pláně vyrovnáním výškových rozdílů ručně v hornině třídy těžitelnosti I skupiny 3 se zhutněním</t>
  </si>
  <si>
    <t>2110303005</t>
  </si>
  <si>
    <t>https://podminky.urs.cz/item/CS_URS_2024_02/181912112</t>
  </si>
  <si>
    <t>"Úprava a začištění základové spáry dojezdu výtahu s hutněním</t>
  </si>
  <si>
    <t>12,6</t>
  </si>
  <si>
    <t>273313911</t>
  </si>
  <si>
    <t>Základy z betonu prostého desky z betonu kamenem neprokládaného tř. C 30/37</t>
  </si>
  <si>
    <t>-1706739740</t>
  </si>
  <si>
    <t>https://podminky.urs.cz/item/CS_URS_2024_02/273313911</t>
  </si>
  <si>
    <t>"Zpětné doplnění základové desky v místě založení šachty výtahu č. 1</t>
  </si>
  <si>
    <t>"Betonáž základové desky z betonu C30/37 tl. 150 mm</t>
  </si>
  <si>
    <t>((0,8+2,76+0,8)*(3,33+0,8)-(0,03+0,25+1,6+0,25+0,03)*(0,03+0,25+1,945+0,25+0,03))*0,15</t>
  </si>
  <si>
    <t>"Zpětné doplnění základové desky v místě přeložení vodovodní přípojky</t>
  </si>
  <si>
    <t>4,1*0,9*0,15</t>
  </si>
  <si>
    <t>273321311</t>
  </si>
  <si>
    <t>Základy z betonu železového (bez výztuže) desky z betonu bez zvláštních nároků na prostředí tř. C 16/20</t>
  </si>
  <si>
    <t>-81210780</t>
  </si>
  <si>
    <t>https://podminky.urs.cz/item/CS_URS_2024_02/273321311</t>
  </si>
  <si>
    <t>"Založení šachty výtahu č. 1</t>
  </si>
  <si>
    <t>"Betonáž podkladního betonu C16/20 tl. 100-200m</t>
  </si>
  <si>
    <t>2,76*3,33*(0,1+0,2)/2</t>
  </si>
  <si>
    <t>"Provedení podkladního betonu z C16/20 tl. 100 mm</t>
  </si>
  <si>
    <t>((0,8+2,76+0,8)*(3,33+0,8)-(0,03+0,25+1,6+0,25+0,03)*(0,03+0,25+1,945+0,25+0,03))*0,1</t>
  </si>
  <si>
    <t>4,1*0,9*0,1</t>
  </si>
  <si>
    <t>273321611</t>
  </si>
  <si>
    <t>Základy z betonu železového (bez výztuže) desky z betonu bez zvláštních nároků na prostředí tř. C 30/37</t>
  </si>
  <si>
    <t>-106240143</t>
  </si>
  <si>
    <t>https://podminky.urs.cz/item/CS_URS_2024_02/273321611</t>
  </si>
  <si>
    <t>"základ.deska tl. 300mm</t>
  </si>
  <si>
    <t>2,76*3,33*0,3</t>
  </si>
  <si>
    <t>"zákl.deska vnitřní šachty tl. 200mm</t>
  </si>
  <si>
    <t>(0,25+1,6+0,25)*(0,25+1,945+0,25)*0,2</t>
  </si>
  <si>
    <t>273351121</t>
  </si>
  <si>
    <t>Bednění základů desek zřízení</t>
  </si>
  <si>
    <t>1188913066</t>
  </si>
  <si>
    <t>https://podminky.urs.cz/item/CS_URS_2024_02/273351121</t>
  </si>
  <si>
    <t>(2,76+3,33)*2*(0,3+0,2)</t>
  </si>
  <si>
    <t>273351122</t>
  </si>
  <si>
    <t>Bednění základů desek odstranění</t>
  </si>
  <si>
    <t>-1763132903</t>
  </si>
  <si>
    <t>https://podminky.urs.cz/item/CS_URS_2024_02/273351122</t>
  </si>
  <si>
    <t>273361821</t>
  </si>
  <si>
    <t>Výztuž základů desek z betonářské oceli 10 505 (R) nebo BSt 500</t>
  </si>
  <si>
    <t>-1709351124</t>
  </si>
  <si>
    <t>https://podminky.urs.cz/item/CS_URS_2024_02/273361821</t>
  </si>
  <si>
    <t xml:space="preserve">"Výztuž základové desky (150 kg/m3) </t>
  </si>
  <si>
    <t>2,757*0,15</t>
  </si>
  <si>
    <t>"Výztuž základové desky (150 kg/m3) vnitřní šachty</t>
  </si>
  <si>
    <t>1,027*0,15</t>
  </si>
  <si>
    <t>273362021</t>
  </si>
  <si>
    <t>Výztuž základů desek ze svařovaných sítí z drátů typu KARI</t>
  </si>
  <si>
    <t>1512937738</t>
  </si>
  <si>
    <t>https://podminky.urs.cz/item/CS_URS_2024_02/273362021</t>
  </si>
  <si>
    <t>"Výztuž podkladního betonu KARI 150x150x6</t>
  </si>
  <si>
    <t>2,76*3,33*3,033/1000</t>
  </si>
  <si>
    <t>"Výztuž základové desky KARI 100x100x8 plus stykování</t>
  </si>
  <si>
    <t>((0,8+2,76+0,8)*(3,33+0,8)-(0,03+0,25+1,6+0,25+0,03)*(0,03+0,25+1,945+0,25+0,03))*7,667/1000</t>
  </si>
  <si>
    <t>4,1*0,9*7,667/1000</t>
  </si>
  <si>
    <t>279113144</t>
  </si>
  <si>
    <t>Základové zdi z tvárnic ztraceného bednění včetně výplně z betonu bez zvláštních nároků na vliv prostředí třídy C 20/25, tloušťky zdiva přes 250 do 300 mm</t>
  </si>
  <si>
    <t>1358813227</t>
  </si>
  <si>
    <t>https://podminky.urs.cz/item/CS_URS_2024_02/279113144</t>
  </si>
  <si>
    <t>(2,76+3,33)*2*1,4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</si>
  <si>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</si>
  <si>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</si>
  <si>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-877760433</t>
  </si>
  <si>
    <t>https://podminky.urs.cz/item/CS_URS_2024_02/279361821</t>
  </si>
  <si>
    <t>"Výztuž základové stěny svislá výztuž a vodorovná výztuž do ložných spár (120 kg/m3)</t>
  </si>
  <si>
    <t>17,052*0,3*0,12</t>
  </si>
  <si>
    <t>Zakládání - piloty</t>
  </si>
  <si>
    <t>225621114</t>
  </si>
  <si>
    <t>Maloprofilové vrty jádrové průměru 300 mm v omezeném prostoru do úklonu 45° v hl 0 až 25 m v hornině tř. III a IV</t>
  </si>
  <si>
    <t>-1028703692</t>
  </si>
  <si>
    <t>"Vrtání mikropiloty o průměru 300 mm d. 10 m, provádění ve stísněných prostorách výšky do 2,8 m, maximální šířka vrtací soupravy 1400 mm</t>
  </si>
  <si>
    <t>10,0*4</t>
  </si>
  <si>
    <t>227111116</t>
  </si>
  <si>
    <t>Odpažení maloprofilových vrtů průměru 300 mm</t>
  </si>
  <si>
    <t>1595519433</t>
  </si>
  <si>
    <t>231112111</t>
  </si>
  <si>
    <t>Zřízení výplně pilot bez vytažení pažnic nezapažených nebo zapažených bentonitovou suspenzí svislých z betonu železového, v hl od 0 do 10 m, při průměru piloty přes 245 do 450 mm</t>
  </si>
  <si>
    <t>-286512338</t>
  </si>
  <si>
    <t>https://podminky.urs.cz/item/CS_URS_2024_02/231112111</t>
  </si>
  <si>
    <t>58932908</t>
  </si>
  <si>
    <t>beton C 20/25 X0,XC1-2 kamenivo frakce 0/8</t>
  </si>
  <si>
    <t>-1473092013</t>
  </si>
  <si>
    <t>231611114</t>
  </si>
  <si>
    <t>Výztuž pilot betonovaných do země z oceli 10 505 (R)</t>
  </si>
  <si>
    <t>-1235519913</t>
  </si>
  <si>
    <t>https://podminky.urs.cz/item/CS_URS_2024_02/231611114</t>
  </si>
  <si>
    <t>"120 kg/m3</t>
  </si>
  <si>
    <t>2,827*120/1000</t>
  </si>
  <si>
    <t>23999</t>
  </si>
  <si>
    <t>Doprava techniky na místo stavby</t>
  </si>
  <si>
    <t>-1650636085</t>
  </si>
  <si>
    <t>998001011</t>
  </si>
  <si>
    <t>Přesun hmot pro piloty nebo podzemní stěny betonované na místě</t>
  </si>
  <si>
    <t>-1248325879</t>
  </si>
  <si>
    <t>https://podminky.urs.cz/item/CS_URS_2024_02/998001011</t>
  </si>
  <si>
    <t>310238211</t>
  </si>
  <si>
    <t>Zazdívka otvorů ve zdivu nadzákladovém cihlami pálenými plochy přes 0,25 m2 do 1 m2 na maltu vápenocementovou</t>
  </si>
  <si>
    <t>-1350229275</t>
  </si>
  <si>
    <t>https://podminky.urs.cz/item/CS_URS_2024_02/310238211</t>
  </si>
  <si>
    <t>"po vybourání výplně ze skleněných tvarovek (luxferů)</t>
  </si>
  <si>
    <t>1,2*0,75*0,47</t>
  </si>
  <si>
    <t>311113143</t>
  </si>
  <si>
    <t>Nadzákladové zdi z betonových tvárnic ztraceného bednění hladkých, včetně výplně z betonu třídy C 20/25, tloušťky zdiva přes 200 do 250 mm</t>
  </si>
  <si>
    <t>562026155</t>
  </si>
  <si>
    <t>https://podminky.urs.cz/item/CS_URS_2024_02/311113143</t>
  </si>
  <si>
    <t>"Vnitřní výtahové šachty z tvárnic ztraceného bednění s vnitřní výplní betonem C20/25 tl. 250 mm</t>
  </si>
  <si>
    <t>(0,25+1,6+0,25+0,25+1,95+0,25)*2*(16,075+3,85+1,4)</t>
  </si>
  <si>
    <t>"Vnější výtahové šachty z tvárnic ztraceného bednění s vnitřní výplní betonem C20/25 tl. 250 mm</t>
  </si>
  <si>
    <t>(2,635+3,125)*(0,1+3,85+11,65+3,67)</t>
  </si>
  <si>
    <t>311361821</t>
  </si>
  <si>
    <t>Výztuž nadzákladových zdí nosných svislých nebo odkloněných od svislice, rovných nebo oblých z betonářské oceli 10 505 (R) nebo BSt 500</t>
  </si>
  <si>
    <t>-1085038663</t>
  </si>
  <si>
    <t>https://podminky.urs.cz/item/CS_URS_2024_02/311361821</t>
  </si>
  <si>
    <t>"Vyztužení stěn výtahové šachty - svislá výztuž a vodorovná výztuž do ložných spár (120 kg/m3)</t>
  </si>
  <si>
    <t>305,053*0,25*0,12</t>
  </si>
  <si>
    <t>317168024</t>
  </si>
  <si>
    <t>Překlady keramické ploché osazené do maltového lože, výšky překladu 71 mm šířky 145 mm, délky 1750 mm</t>
  </si>
  <si>
    <t>-2133859440</t>
  </si>
  <si>
    <t>https://podminky.urs.cz/item/CS_URS_2024_02/317168024</t>
  </si>
  <si>
    <t>"překlad nad SP0.02</t>
  </si>
  <si>
    <t>317351107</t>
  </si>
  <si>
    <t>Bednění klenbových pásů, říms nebo překladů překladů neproměnného nebo proměnného průřezu nebo při tvaru zalomeném půdorysně nebo nárysně včetně podpěrné konstrukce do výše 4 m zřízení</t>
  </si>
  <si>
    <t>-1898348452</t>
  </si>
  <si>
    <t>https://podminky.urs.cz/item/CS_URS_2024_02/317351107</t>
  </si>
  <si>
    <t>"dveřní otvory výtahové šachty</t>
  </si>
  <si>
    <t>1,18*0,25*5</t>
  </si>
  <si>
    <t>317351108</t>
  </si>
  <si>
    <t>Bednění klenbových pásů, říms nebo překladů překladů neproměnného nebo proměnného průřezu nebo při tvaru zalomeném půdorysně nebo nárysně včetně podpěrné konstrukce do výše 4 m odstranění</t>
  </si>
  <si>
    <t>-2010021561</t>
  </si>
  <si>
    <t>https://podminky.urs.cz/item/CS_URS_2024_02/317351108</t>
  </si>
  <si>
    <t>340231025</t>
  </si>
  <si>
    <t>Zazdívka otvorů v příčkách nebo stěnách děrovanými cihlami plochy přes 1 do 4 m2 , tloušťka příčky 115 mm</t>
  </si>
  <si>
    <t>543892303</t>
  </si>
  <si>
    <t>https://podminky.urs.cz/item/CS_URS_2024_02/340231025</t>
  </si>
  <si>
    <t>"dozdění po posunutí dveří</t>
  </si>
  <si>
    <t>0,19*2,02</t>
  </si>
  <si>
    <t>1943997734</t>
  </si>
  <si>
    <t>"Příčka za rozvaděči</t>
  </si>
  <si>
    <t>3,765*3,65</t>
  </si>
  <si>
    <t>"SO04+SO05 Půdorys 1NP</t>
  </si>
  <si>
    <t>(0,35+1,095)*3,50</t>
  </si>
  <si>
    <t>"SO04 Půdorys 2NP</t>
  </si>
  <si>
    <t>1,405*3,70</t>
  </si>
  <si>
    <t>"SO04 Půdorys 3NP</t>
  </si>
  <si>
    <t>"SO04 Půdorys 4NP</t>
  </si>
  <si>
    <t>-633194833</t>
  </si>
  <si>
    <t>"Doplnění stropu nad 1.PP</t>
  </si>
  <si>
    <t>"Betonáž stropní desky do ztraceného bednění z trapézového plechu beton C25/30 50 mm nad vlnu</t>
  </si>
  <si>
    <t>0,36</t>
  </si>
  <si>
    <t>411354233</t>
  </si>
  <si>
    <t xml:space="preserve"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</t>
  </si>
  <si>
    <t>-1435919626</t>
  </si>
  <si>
    <t>https://podminky.urs.cz/item/CS_URS_2024_02/411354233</t>
  </si>
  <si>
    <t>"Trapézový plech TR43/180 tl. 0,75 mm bodovaný k nosníkům</t>
  </si>
  <si>
    <t>411354245</t>
  </si>
  <si>
    <t>-1179416470</t>
  </si>
  <si>
    <t>https://podminky.urs.cz/item/CS_URS_2024_02/411354245</t>
  </si>
  <si>
    <t>"Strop nad výtahovou šachtou 1</t>
  </si>
  <si>
    <t>"Trapézový plech TR55/250 tl. 0,75 mm bodovaný k nosníkům</t>
  </si>
  <si>
    <t>(0,25+1,6+0,25)*(0,25+1,945+0,25)</t>
  </si>
  <si>
    <t>411361821</t>
  </si>
  <si>
    <t>1059223024</t>
  </si>
  <si>
    <t>https://podminky.urs.cz/item/CS_URS_2024_02/411361821</t>
  </si>
  <si>
    <t>"Výztuž stropní desky R12 do každé vlny</t>
  </si>
  <si>
    <t>0,018</t>
  </si>
  <si>
    <t>400887753</t>
  </si>
  <si>
    <t>"KARI 150x150x6 při horním povrchu</t>
  </si>
  <si>
    <t>0,037</t>
  </si>
  <si>
    <t>417321515</t>
  </si>
  <si>
    <t>Ztužující pásy a věnce z betonu železového (bez výztuže) tř. C 25/30</t>
  </si>
  <si>
    <t>-1173152077</t>
  </si>
  <si>
    <t>https://podminky.urs.cz/item/CS_URS_2024_02/417321515</t>
  </si>
  <si>
    <t>"Betonáž věnce výtahové šachty 1 z betonu C25/30</t>
  </si>
  <si>
    <t>(0,25+1,6+0,25+1,945)*2*0,25*0,25</t>
  </si>
  <si>
    <t>417351115</t>
  </si>
  <si>
    <t>Bednění bočnic ztužujících pásů a věnců včetně vzpěr zřízení</t>
  </si>
  <si>
    <t>-1197477779</t>
  </si>
  <si>
    <t>https://podminky.urs.cz/item/CS_URS_2024_02/417351115</t>
  </si>
  <si>
    <t>(0,25+1,6+0,25+0,25+1,945+0,25)*2*0,25</t>
  </si>
  <si>
    <t>(0,25+1,6+0,25+1,945)*2*0,25</t>
  </si>
  <si>
    <t>417351116</t>
  </si>
  <si>
    <t>Bednění bočnic ztužujících pásů a věnců včetně vzpěr odstranění</t>
  </si>
  <si>
    <t>-280316204</t>
  </si>
  <si>
    <t>https://podminky.urs.cz/item/CS_URS_2024_02/417351116</t>
  </si>
  <si>
    <t>417361821</t>
  </si>
  <si>
    <t>Výztuž ztužujících pásů a věnců z betonářské oceli 10 505 (R) nebo BSt 500</t>
  </si>
  <si>
    <t>-1030616751</t>
  </si>
  <si>
    <t>https://podminky.urs.cz/item/CS_URS_2024_02/417361821</t>
  </si>
  <si>
    <t>"Výztuž věnce výtahové šachty</t>
  </si>
  <si>
    <t>"4xR12</t>
  </si>
  <si>
    <t>(0,25+1,6+0,25+0,25+1,945+0,25)*2*4*0,888/1000</t>
  </si>
  <si>
    <t>"třmínky R6 á 150 mm</t>
  </si>
  <si>
    <t>(0,25+1,6+0,25+0,25+1,945+0,25)*2/0,15*0,25*4*0,222/1000</t>
  </si>
  <si>
    <t>451572111</t>
  </si>
  <si>
    <t>Lože pod potrubí, stoky a drobné objekty v otevřeném výkopu z kameniva drobného těženého 0 až 4 mm</t>
  </si>
  <si>
    <t>13264912</t>
  </si>
  <si>
    <t>https://podminky.urs.cz/item/CS_URS_2024_02/451572111</t>
  </si>
  <si>
    <t>622429969</t>
  </si>
  <si>
    <t>"Omítka štuková na keramickou stěnu tloušťka do 15 mm</t>
  </si>
  <si>
    <t>3,765*3,65*2</t>
  </si>
  <si>
    <t>"Omítka štuková na ŽB stěnu výtahové šachty tloušťka do 10 mm</t>
  </si>
  <si>
    <t>(2,48+2,66+3,3)*3,65-1,18*2,14+(1,18+2,14*2)*0,25</t>
  </si>
  <si>
    <t>1,45*3,5*2</t>
  </si>
  <si>
    <t>(2,665+2,16+0,25+2,64+0,2+0,67+0,84+2,13)*3,5-1,18*2,14+(1,18+2,14*2)*0,25</t>
  </si>
  <si>
    <t>1,405*3,7*2</t>
  </si>
  <si>
    <t>(2,665+2,16+0,25+2,64+0,2+0,67+0,84+2,13)*3,7-1,18*2,14+(1,18+2,14*2)*0,25</t>
  </si>
  <si>
    <t>2127311677</t>
  </si>
  <si>
    <t>1074959669</t>
  </si>
  <si>
    <t>1+1</t>
  </si>
  <si>
    <t>"zazdívka po posunutí dveří</t>
  </si>
  <si>
    <t>61232541r</t>
  </si>
  <si>
    <t>Lokální vysprávky stávající štukové omítky po odbourání příček a v ostěních otvorů</t>
  </si>
  <si>
    <t>-1222154136</t>
  </si>
  <si>
    <t>"1.PP</t>
  </si>
  <si>
    <t>15,0</t>
  </si>
  <si>
    <t>"1.NP</t>
  </si>
  <si>
    <t>5,0</t>
  </si>
  <si>
    <t>"2.NP</t>
  </si>
  <si>
    <t>1,5</t>
  </si>
  <si>
    <t>"3.NP</t>
  </si>
  <si>
    <t>"4.NP</t>
  </si>
  <si>
    <t>2,5</t>
  </si>
  <si>
    <t>622131121</t>
  </si>
  <si>
    <t>Podkladní a spojovací vrstva vnějších omítaných ploch penetrace nanášená ručně stěn</t>
  </si>
  <si>
    <t>197583705</t>
  </si>
  <si>
    <t>https://podminky.urs.cz/item/CS_URS_2024_02/622131121</t>
  </si>
  <si>
    <t>"SO04 Půdorys 5NP</t>
  </si>
  <si>
    <t>"Fasáda přejezdu výtahu č. 1</t>
  </si>
  <si>
    <t>(2,3+2,65)*2*(0,45+0,5)/2</t>
  </si>
  <si>
    <t>622143002</t>
  </si>
  <si>
    <t>Montáž omítkových profilů plastových, pozinkovaných nebo dřevěných upevněných vtlačením do podkladní vrstvy nebo přibitím dilatačních s tkaninou</t>
  </si>
  <si>
    <t>2134288402</t>
  </si>
  <si>
    <t>https://podminky.urs.cz/item/CS_URS_2024_02/622143002</t>
  </si>
  <si>
    <t>"dilatace vnější a vnitřní výtahové šachty</t>
  </si>
  <si>
    <t>3,65*2</t>
  </si>
  <si>
    <t>3,5*4</t>
  </si>
  <si>
    <t>"SO04Půdorys 2NP</t>
  </si>
  <si>
    <t>3,7*4</t>
  </si>
  <si>
    <t>55343014</t>
  </si>
  <si>
    <t>profil dilatační Pz+PVC pro vnitřní a vnější omítky tl 12mm</t>
  </si>
  <si>
    <t>1997385569</t>
  </si>
  <si>
    <t>65,7*1,05 'Přepočtené koeficientem množství</t>
  </si>
  <si>
    <t>622151011</t>
  </si>
  <si>
    <t>Penetrační nátěr vnějších pastovitých tenkovrstvých omítek silikátový stěn</t>
  </si>
  <si>
    <t>1341746024</t>
  </si>
  <si>
    <t>https://podminky.urs.cz/item/CS_URS_2024_02/622151011</t>
  </si>
  <si>
    <t>622221031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</si>
  <si>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</t>
  </si>
  <si>
    <t>-1748991994</t>
  </si>
  <si>
    <t>https://podminky.urs.cz/item/CS_URS_2024_02/622221031</t>
  </si>
  <si>
    <t>63142028</t>
  </si>
  <si>
    <t>deska tepelně izolační minerální kontaktních fasád podélné vlákno λ=0,035-0,036 tl 150mm</t>
  </si>
  <si>
    <t>454219458</t>
  </si>
  <si>
    <t>4,703*1,05 'Přepočtené koeficientem množství</t>
  </si>
  <si>
    <t>622251105</t>
  </si>
  <si>
    <t>Montáž kontaktního zateplení lepením a mechanickým kotvením Příplatek k cenám za zápustnou montáž kotev s použitím tepelněizolačních zátek na vnější stěny z minerální vlny</t>
  </si>
  <si>
    <t>-1587097383</t>
  </si>
  <si>
    <t>https://podminky.urs.cz/item/CS_URS_2024_02/622251105</t>
  </si>
  <si>
    <t>622252001</t>
  </si>
  <si>
    <t>Montáž profilů kontaktního zateplení zakládacích soklových připevněných hmoždinkami</t>
  </si>
  <si>
    <t>1197084928</t>
  </si>
  <si>
    <t>https://podminky.urs.cz/item/CS_URS_2024_02/622252001</t>
  </si>
  <si>
    <t xml:space="preserve">"K4.05"   9,8</t>
  </si>
  <si>
    <t>59051668</t>
  </si>
  <si>
    <t>profil zakládací Al tl 0,7mm pro ETICS pro izolant tl 150mm</t>
  </si>
  <si>
    <t>877843617</t>
  </si>
  <si>
    <t>9,8*1,05 'Přepočtené koeficientem množství</t>
  </si>
  <si>
    <t>622252002</t>
  </si>
  <si>
    <t>Montáž profilů kontaktního zateplení ostatních stěnových, dilatačních apod. lepených do tmelu</t>
  </si>
  <si>
    <t>-366773566</t>
  </si>
  <si>
    <t>https://podminky.urs.cz/item/CS_URS_2024_02/622252002</t>
  </si>
  <si>
    <t>"SO04Půdorys 5NP</t>
  </si>
  <si>
    <t>(0,45+0,5)*2</t>
  </si>
  <si>
    <t>63127416</t>
  </si>
  <si>
    <t>profil rohový PVC s výztužnou tkaninou š 100/100mm</t>
  </si>
  <si>
    <t>-245943320</t>
  </si>
  <si>
    <t>1,9*1,05 'Přepočtené koeficientem množství</t>
  </si>
  <si>
    <t>622541032</t>
  </si>
  <si>
    <t>Omítka tenkovrstvá silikonsilikátová vnějších ploch probarvená bez penetrace, zatíraná (škrábaná), tloušťky 3,0 mm stěn</t>
  </si>
  <si>
    <t>778855680</t>
  </si>
  <si>
    <t>https://podminky.urs.cz/item/CS_URS_2024_02/622541032</t>
  </si>
  <si>
    <t>-1362346793</t>
  </si>
  <si>
    <t>"Opravy fasády po výměně otvorů v 1.PP</t>
  </si>
  <si>
    <t>"Oprava ostění KZS po výměně oken v šíři 0,2 m</t>
  </si>
  <si>
    <t>0,915</t>
  </si>
  <si>
    <t>632451000</t>
  </si>
  <si>
    <t>Potěr cementový samonivelační s výztuží PP vlákny tloušťky 60 mm</t>
  </si>
  <si>
    <t>1036431523</t>
  </si>
  <si>
    <t>"Podlaha v 1.PP</t>
  </si>
  <si>
    <t>"Betonáž roznášecí vrstvy samonivelační hmotou na bázi cementu včetně vyztužení PP vlákny v tl. 60 mm</t>
  </si>
  <si>
    <t>65,0</t>
  </si>
  <si>
    <t>"Podlaha v 1.NP</t>
  </si>
  <si>
    <t>4,7</t>
  </si>
  <si>
    <t>633811111</t>
  </si>
  <si>
    <t>Povrchová úprava betonových podlah broušení nerovností do 2 mm (stržení šlemu)</t>
  </si>
  <si>
    <t>-715411645</t>
  </si>
  <si>
    <t>https://podminky.urs.cz/item/CS_URS_2024_02/633811111</t>
  </si>
  <si>
    <t>634112113</t>
  </si>
  <si>
    <t>Obvodová dilatace mezi stěnou a mazaninou nebo potěrem podlahovým páskem z pěnového PE tl. do 10 mm, výšky 80 mm</t>
  </si>
  <si>
    <t>25247426</t>
  </si>
  <si>
    <t>https://podminky.urs.cz/item/CS_URS_2024_02/634112113</t>
  </si>
  <si>
    <t>44,0</t>
  </si>
  <si>
    <t>9,0</t>
  </si>
  <si>
    <t>642944121</t>
  </si>
  <si>
    <t>Osazení ocelových dveřních zárubní lisovaných nebo z úhelníků dodatečně s vybetonováním prahu, plochy do 2,5 m2</t>
  </si>
  <si>
    <t>-1953958561</t>
  </si>
  <si>
    <t>https://podminky.urs.cz/item/CS_URS_2024_02/642944121</t>
  </si>
  <si>
    <t>55331433</t>
  </si>
  <si>
    <t>zárubeň jednokřídlá ocelová pro dodatečnou montáž tl stěny 75-100mm rozměru 900/1970, 2100mm</t>
  </si>
  <si>
    <t>-597275871</t>
  </si>
  <si>
    <t>"TABULKA INTERIÉROVÝCH DVEŘÍ</t>
  </si>
  <si>
    <t xml:space="preserve">"D 2.01"   1</t>
  </si>
  <si>
    <t>55331434r</t>
  </si>
  <si>
    <t>zárubeň jednokřídlá ocelová pro dodatečnou montáž tl stěny 75-100mm rozměru 1000/1970, 2100mm</t>
  </si>
  <si>
    <t>895188678</t>
  </si>
  <si>
    <t xml:space="preserve">"D 1.01"   1</t>
  </si>
  <si>
    <t>1621379286</t>
  </si>
  <si>
    <t>"posun dveří do skladu</t>
  </si>
  <si>
    <t>-1237415077</t>
  </si>
  <si>
    <t>55331432PP</t>
  </si>
  <si>
    <t>zárubeň jednokřídlá ocelová pro dodatečnou montáž tl stěny 75-100mm rozměru 800/1970mm s protipožární úpravou</t>
  </si>
  <si>
    <t>-1929297866</t>
  </si>
  <si>
    <t xml:space="preserve">"D 2.03"   1</t>
  </si>
  <si>
    <t>55331433PP</t>
  </si>
  <si>
    <t>zárubeň jednokřídlá ocelová pro dodatečnou montáž tl stěny 75-100mm rozměru 900/1970mm s protipožární úpravou</t>
  </si>
  <si>
    <t>-1755603404</t>
  </si>
  <si>
    <t xml:space="preserve">"D 0.05"   1</t>
  </si>
  <si>
    <t xml:space="preserve">"D 1.02"   1</t>
  </si>
  <si>
    <t xml:space="preserve">"D 4.02"   1</t>
  </si>
  <si>
    <t>55331433PPr</t>
  </si>
  <si>
    <t>zárubeň jednokřídlá ocelová pro dodatečnou montáž tl stěny 75-100mm rozměru 900/2400mm s protipožární úpravou</t>
  </si>
  <si>
    <t>1523519397</t>
  </si>
  <si>
    <t xml:space="preserve">"D 0.04"   1</t>
  </si>
  <si>
    <t>Trubní vedení</t>
  </si>
  <si>
    <t>899722114</t>
  </si>
  <si>
    <t>Krytí potrubí z plastů výstražnou fólií z PVC šířky přes 34 do 40 cm</t>
  </si>
  <si>
    <t>-1878867905</t>
  </si>
  <si>
    <t>https://podminky.urs.cz/item/CS_URS_2024_02/899722114</t>
  </si>
  <si>
    <t>"prodloužení vnitřní vodovodní přípojky</t>
  </si>
  <si>
    <t>3,5</t>
  </si>
  <si>
    <t>-1562386820</t>
  </si>
  <si>
    <t>"pro SDK podhledy</t>
  </si>
  <si>
    <t>25,556+23,022+3,533+57,762+120,41+34,56</t>
  </si>
  <si>
    <t>953312123</t>
  </si>
  <si>
    <t>Vložky svislé do dilatačních spár z polystyrenových desek extrudovaných včetně dodání a osazení, v jakémkoliv zdivu přes 20 do 30 mm</t>
  </si>
  <si>
    <t>1187332852</t>
  </si>
  <si>
    <t>https://podminky.urs.cz/item/CS_URS_2024_02/953312123</t>
  </si>
  <si>
    <t>"Separační izolace mezi vnitřní šachtou a vnější stěnou výtahové šachty XPS tl. 30 mm</t>
  </si>
  <si>
    <t>"1.PP - základy</t>
  </si>
  <si>
    <t>(0,03+0,25+1,6+0,25+0,03+(0,25+0,25+1,945+0,25+0,03)*2)*(1,4+0,2)</t>
  </si>
  <si>
    <t>"1.PP-4.NP</t>
  </si>
  <si>
    <t>(0,25+1,95+0,25)*2*(16,075+3,85)</t>
  </si>
  <si>
    <t>95396111r</t>
  </si>
  <si>
    <t>Kotva chemická s vyvrtáním otvoru do betonu, železobetonu nebo tvrdého kamene tmel, velikost M 14, hloubka 125 mm</t>
  </si>
  <si>
    <t>-1914680668</t>
  </si>
  <si>
    <t>"SO04 Výkres stropu nad 1PP</t>
  </si>
  <si>
    <t>"Ocelové nosníky U120 kotvené do stěn na chemické kotvy M14 – 5 bm U120</t>
  </si>
  <si>
    <t>5/0,5</t>
  </si>
  <si>
    <t>"SO04 Půdorys 1NP - 5NP</t>
  </si>
  <si>
    <t>"Podepření volného konce stropu profilem U200 kotveným ke stěnám výtahové šachty přes M14</t>
  </si>
  <si>
    <t>4,1*5/0,5</t>
  </si>
  <si>
    <t>95396513r</t>
  </si>
  <si>
    <t>Kotva chemická s vyvrtáním otvoru kotevní šrouby pro chemické kotvy, velikost M 14, délka 260 mm</t>
  </si>
  <si>
    <t>1892548164</t>
  </si>
  <si>
    <t>961044111</t>
  </si>
  <si>
    <t>Bourání základů z betonu prostého</t>
  </si>
  <si>
    <t>1014094543</t>
  </si>
  <si>
    <t>https://podminky.urs.cz/item/CS_URS_2024_02/961044111</t>
  </si>
  <si>
    <t>"vybourání dojezdu a základu stávající výtahové šachty</t>
  </si>
  <si>
    <t>4,1</t>
  </si>
  <si>
    <t>961055111</t>
  </si>
  <si>
    <t>Bourání základů z betonu železového</t>
  </si>
  <si>
    <t>1425570118</t>
  </si>
  <si>
    <t>https://podminky.urs.cz/item/CS_URS_2024_02/961055111</t>
  </si>
  <si>
    <t>"přeložka vody - ŽB deska</t>
  </si>
  <si>
    <t>0,7</t>
  </si>
  <si>
    <t>"Vybourání konstrukcí stávající výtahové šachty a schodiště - ŽB deska</t>
  </si>
  <si>
    <t>-722261873</t>
  </si>
  <si>
    <t>"Vybourání konstrukcí stěn a příček v 1.NP</t>
  </si>
  <si>
    <t>55,13</t>
  </si>
  <si>
    <t>-129604973</t>
  </si>
  <si>
    <t>"vybourání zdiva stávající výtahové šachty</t>
  </si>
  <si>
    <t>16,12</t>
  </si>
  <si>
    <t>"1.PP - Vybourání stávající příčky z keramických cihel tloušťky do 180 mm</t>
  </si>
  <si>
    <t>92,0*0,18</t>
  </si>
  <si>
    <t>"2.NP - Vybourání příčky u učebny anatomie z keramických cihel tloušťky do 180 mm</t>
  </si>
  <si>
    <t>29,5*0,18</t>
  </si>
  <si>
    <t xml:space="preserve">"3.NP - Vybourání příčky u učebny </t>
  </si>
  <si>
    <t>14,1*0,18</t>
  </si>
  <si>
    <t xml:space="preserve">"4.NP - Vybourání příčky u učebny </t>
  </si>
  <si>
    <t>37,5*0,18</t>
  </si>
  <si>
    <t>962052211</t>
  </si>
  <si>
    <t>Bourání zdiva železobetonového nadzákladového, objemu přes 1 m3</t>
  </si>
  <si>
    <t>244913077</t>
  </si>
  <si>
    <t>https://podminky.urs.cz/item/CS_URS_2024_02/962052211</t>
  </si>
  <si>
    <t>"vybourání stávajícího monolitického ŽB schodiště</t>
  </si>
  <si>
    <t>962081141</t>
  </si>
  <si>
    <t>Bourání příček nebo přizdívek ze skleněných tvárnic, tl. přes 100 do 150 mm</t>
  </si>
  <si>
    <t>1685950077</t>
  </si>
  <si>
    <t>https://podminky.urs.cz/item/CS_URS_2024_02/962081141</t>
  </si>
  <si>
    <t>"Vybourání výplně ze skleněných tvarovek (luxferů)</t>
  </si>
  <si>
    <t>1,2*0,75</t>
  </si>
  <si>
    <t>963051113</t>
  </si>
  <si>
    <t>Bourání železobetonových stropů deskových, tl. přes 80 mm</t>
  </si>
  <si>
    <t>-1465759619</t>
  </si>
  <si>
    <t>https://podminky.urs.cz/item/CS_URS_2024_02/963051113</t>
  </si>
  <si>
    <t>"Vybourání pravidelného otvoru pro novou výtahovou šachtu</t>
  </si>
  <si>
    <t>0,78</t>
  </si>
  <si>
    <t>965041441</t>
  </si>
  <si>
    <t>Bourání mazanin škvárobetonových tl. přes 100 mm, plochy přes 4 m2</t>
  </si>
  <si>
    <t>-1721329593</t>
  </si>
  <si>
    <t>https://podminky.urs.cz/item/CS_URS_2024_02/965041441</t>
  </si>
  <si>
    <t>"Vybourání skladby střešního pláště</t>
  </si>
  <si>
    <t>(0,5+2,3+0,5)*(0,5+2,65+0,5)*0,2</t>
  </si>
  <si>
    <t>965042141</t>
  </si>
  <si>
    <t>Bourání mazanin betonových nebo z litého asfaltu tl. do 100 mm, plochy přes 4 m2</t>
  </si>
  <si>
    <t>425199650</t>
  </si>
  <si>
    <t>https://podminky.urs.cz/item/CS_URS_2024_02/965042141</t>
  </si>
  <si>
    <t>"Vybourání podlahy v celém prostoru vstupní haly -1.E.40a</t>
  </si>
  <si>
    <t>63,8*0,1</t>
  </si>
  <si>
    <t>965049111</t>
  </si>
  <si>
    <t>Bourání mazanin Příplatek k cenám za bourání mazanin betonových se svařovanou sítí, tl. do 100 mm</t>
  </si>
  <si>
    <t>729828150</t>
  </si>
  <si>
    <t>https://podminky.urs.cz/item/CS_URS_2024_02/965049111</t>
  </si>
  <si>
    <t>965081223</t>
  </si>
  <si>
    <t>Bourání podlah z dlaždic bez podkladního lože nebo mazaniny, s jakoukoliv výplní spár keramických nebo xylolitových tl. přes 10 mm plochy přes 1 m2</t>
  </si>
  <si>
    <t>-1938929862</t>
  </si>
  <si>
    <t>https://podminky.urs.cz/item/CS_URS_2024_02/965081223</t>
  </si>
  <si>
    <t>63,8</t>
  </si>
  <si>
    <t>-1240945838</t>
  </si>
  <si>
    <t>"1.PP - dveře 1kř</t>
  </si>
  <si>
    <t>0,9*2,02*6</t>
  </si>
  <si>
    <t>"1.NP - dveře 1kř</t>
  </si>
  <si>
    <t>0,9*2,02*1</t>
  </si>
  <si>
    <t>"2.NP - dveře 1kř</t>
  </si>
  <si>
    <t>0,9*2,02*2</t>
  </si>
  <si>
    <t>"4.NP - dveře 1kř</t>
  </si>
  <si>
    <t>1793227029</t>
  </si>
  <si>
    <t>"1.PP - dveře 2kř</t>
  </si>
  <si>
    <t>1,6*2,02*5</t>
  </si>
  <si>
    <t>"1.NP - dveře 2kř</t>
  </si>
  <si>
    <t>1,6*2,02*1</t>
  </si>
  <si>
    <t>968072456R</t>
  </si>
  <si>
    <t>Vybourání kovových rámů oken s křídly, dveřních zárubní, vrat, stěn, ostění nebo obkladů dveřních zárubní, plochy přes 2 m2 k dalšímu použití</t>
  </si>
  <si>
    <t>1966428082</t>
  </si>
  <si>
    <t>1,4*2,02</t>
  </si>
  <si>
    <t>968072641</t>
  </si>
  <si>
    <t>Vybourání kovových rámů oken s křídly, dveřních zárubní, vrat, stěn, ostění nebo obkladů stěn jakýchkoliv, kromě výkladních jakékoliv plochy</t>
  </si>
  <si>
    <t>-588992430</t>
  </si>
  <si>
    <t>https://podminky.urs.cz/item/CS_URS_2024_02/968072641</t>
  </si>
  <si>
    <t>"Demontáž stávajících dveří prosklených dvoukřídlých velikost 2,35x3,7 m</t>
  </si>
  <si>
    <t>2,35*3,7*2</t>
  </si>
  <si>
    <t>2,35*3,7</t>
  </si>
  <si>
    <t>971038691</t>
  </si>
  <si>
    <t>Vybourání otvorů ve zdivu základovém nebo nadzákladovém z cihel, tvárnic, příčkovek dutých tvárnic nebo příčkovek, velikosti plochy do 4 m2, tl. přes 150 mm</t>
  </si>
  <si>
    <t>2003562130</t>
  </si>
  <si>
    <t>https://podminky.urs.cz/item/CS_URS_2024_02/971038691</t>
  </si>
  <si>
    <t>"Vybourání otvoru pro nové dveře D.2.01 do učebny anatomie</t>
  </si>
  <si>
    <t>1,0*2,02*0,15</t>
  </si>
  <si>
    <t>974031164</t>
  </si>
  <si>
    <t>Vysekání rýh ve zdivu cihelném na maltu vápennou nebo vápenocementovou do hl. 150 mm a šířky do 150 mm</t>
  </si>
  <si>
    <t>-1825587285</t>
  </si>
  <si>
    <t>https://podminky.urs.cz/item/CS_URS_2024_02/974031164</t>
  </si>
  <si>
    <t>"pro osazení překladu nad SP0.02</t>
  </si>
  <si>
    <t>1,8</t>
  </si>
  <si>
    <t>974042553</t>
  </si>
  <si>
    <t>Vysekání rýh v betonové nebo jiné monolitické dlažbě s betonovým podkladem do hl. 100 mm a šířky do 100 mm</t>
  </si>
  <si>
    <t>-872884495</t>
  </si>
  <si>
    <t>https://podminky.urs.cz/item/CS_URS_2024_02/974042553</t>
  </si>
  <si>
    <t>"pro osazení skleněných příček s dveřmi</t>
  </si>
  <si>
    <t xml:space="preserve">"SP 0.01"   1,70</t>
  </si>
  <si>
    <t xml:space="preserve">"SP 0.02"   1,40</t>
  </si>
  <si>
    <t xml:space="preserve">"SP 0.03"   2,27</t>
  </si>
  <si>
    <t xml:space="preserve">"SP 1.01"   2,37</t>
  </si>
  <si>
    <t xml:space="preserve">"SP 2.02"   2,31</t>
  </si>
  <si>
    <t xml:space="preserve">"SP 3.02"   2,35</t>
  </si>
  <si>
    <t xml:space="preserve">"SP 4.02"   2,31</t>
  </si>
  <si>
    <t>977151227</t>
  </si>
  <si>
    <t>Jádrové vrty diamantovými korunkami do stavebních materiálů (železobetonu, betonu, cihel, obkladů, dlažeb, kamene) dovrchní (směrem vzhůru), průměru přes 225 do 250 mm</t>
  </si>
  <si>
    <t>-309857842</t>
  </si>
  <si>
    <t>https://podminky.urs.cz/item/CS_URS_2024_02/977151227</t>
  </si>
  <si>
    <t>"Provedení prostupu pro stoupačku VZT vrtaného do stropní ŽB desky</t>
  </si>
  <si>
    <t>"mezi 1PP/1NP</t>
  </si>
  <si>
    <t>"mezi 1NP/2NP</t>
  </si>
  <si>
    <t>"mezi 2NP/3NP</t>
  </si>
  <si>
    <t>0,26</t>
  </si>
  <si>
    <t>"mezi 3NP/4NP</t>
  </si>
  <si>
    <t>"mezi 4NP/střechou</t>
  </si>
  <si>
    <t>977211111</t>
  </si>
  <si>
    <t>Řezání konstrukcí stěnovou pilou betonových nebo železobetonových průměru řezané výztuže do 16 mm hloubka řezu do 200 mm</t>
  </si>
  <si>
    <t>-1085937061</t>
  </si>
  <si>
    <t>https://podminky.urs.cz/item/CS_URS_2024_02/977211111</t>
  </si>
  <si>
    <t>(0,03+0,25+1,6+0,25+0,03+0,03+0,25+1,95+0,25+0,03)*2</t>
  </si>
  <si>
    <t>985331212</t>
  </si>
  <si>
    <t>Dodatečné vlepování betonářské výztuže včetně vyvrtání a vyčištění otvoru chemickou maltou průměr výztuže 10 mm</t>
  </si>
  <si>
    <t>343745011</t>
  </si>
  <si>
    <t>https://podminky.urs.cz/item/CS_URS_2024_02/985331212</t>
  </si>
  <si>
    <t>"Zpětné doplnění základové desky v místě založení šachty výtahu č. 1 (pozn5)</t>
  </si>
  <si>
    <t xml:space="preserve">"Vytrnování do stávající desky trnování R10 d. 0,5 m, po 150 mm, vlepit, průměr vrtání 14 mm hl. 160 mm,  vlepení na chemické kotvy</t>
  </si>
  <si>
    <t>0,16*100</t>
  </si>
  <si>
    <t>"Zpětné doplnění základové desky v místě přeložení vodovodní přípojky (pozn1)</t>
  </si>
  <si>
    <t>0,16*34</t>
  </si>
  <si>
    <t>13021012</t>
  </si>
  <si>
    <t>tyč ocelová kruhová žebírková DIN 488 jakost B500B (10 505) výztuž do betonu D 10mm</t>
  </si>
  <si>
    <t>1385222937</t>
  </si>
  <si>
    <t>"Vytrnování do stávající desky trnování R10 d. 0,5 m, po 150 mm, vlepit, průměr vrtání 14 mm hl. 160 mm, vlepení na chemické kotvy</t>
  </si>
  <si>
    <t>0,5*100</t>
  </si>
  <si>
    <t>0,5*34</t>
  </si>
  <si>
    <t>67*0,00064 'Přepočtené koeficientem množství</t>
  </si>
  <si>
    <t>1498896765</t>
  </si>
  <si>
    <t>997013214</t>
  </si>
  <si>
    <t>Vnitrostaveništní doprava suti a vybouraných hmot vodorovně do 50 m s naložením ručně pro budovy a haly výšky přes 12 do 15 m</t>
  </si>
  <si>
    <t>1122324112</t>
  </si>
  <si>
    <t>https://podminky.urs.cz/item/CS_URS_2024_02/997013214</t>
  </si>
  <si>
    <t>341115942</t>
  </si>
  <si>
    <t>109</t>
  </si>
  <si>
    <t>-1740822335</t>
  </si>
  <si>
    <t>114,009*30 'Přepočtené koeficientem množství</t>
  </si>
  <si>
    <t>110</t>
  </si>
  <si>
    <t>1453141107</t>
  </si>
  <si>
    <t>111</t>
  </si>
  <si>
    <t>863373781</t>
  </si>
  <si>
    <t>711</t>
  </si>
  <si>
    <t>Izolace proti vodě, vlhkosti a plynům</t>
  </si>
  <si>
    <t>112</t>
  </si>
  <si>
    <t>711111001</t>
  </si>
  <si>
    <t>Provedení izolace proti zemní vlhkosti natěradly a tmely za studena na ploše vodorovné V nátěrem penetračním</t>
  </si>
  <si>
    <t>-1418707780</t>
  </si>
  <si>
    <t>https://podminky.urs.cz/item/CS_URS_2024_02/711111001</t>
  </si>
  <si>
    <t>"Výkaz skladeb kcí</t>
  </si>
  <si>
    <t>"S4.01, S4.02</t>
  </si>
  <si>
    <t>73,1</t>
  </si>
  <si>
    <t>113</t>
  </si>
  <si>
    <t>11163150</t>
  </si>
  <si>
    <t>lak penetrační asfaltový</t>
  </si>
  <si>
    <t>-1846669291</t>
  </si>
  <si>
    <t>73,1*0,0003 'Přepočtené koeficientem množství</t>
  </si>
  <si>
    <t>114</t>
  </si>
  <si>
    <t>711112001</t>
  </si>
  <si>
    <t>Provedení izolace proti zemní vlhkosti natěradly a tmely za studena na ploše svislé S nátěrem penetračním</t>
  </si>
  <si>
    <t>49171505</t>
  </si>
  <si>
    <t>https://podminky.urs.cz/item/CS_URS_2024_02/711112001</t>
  </si>
  <si>
    <t>18,5</t>
  </si>
  <si>
    <t>115</t>
  </si>
  <si>
    <t>-848303053</t>
  </si>
  <si>
    <t>18,5*0,00034 'Přepočtené koeficientem množství</t>
  </si>
  <si>
    <t>116</t>
  </si>
  <si>
    <t>711141559</t>
  </si>
  <si>
    <t>Provedení izolace proti zemní vlhkosti pásy přitavením NAIP na ploše vodorovné V</t>
  </si>
  <si>
    <t>70809989</t>
  </si>
  <si>
    <t>https://podminky.urs.cz/item/CS_URS_2024_02/711141559</t>
  </si>
  <si>
    <t>117</t>
  </si>
  <si>
    <t>62855001</t>
  </si>
  <si>
    <t>pás asfaltový natavitelný modifikovaný SBS s vložkou z polyesterové rohože a spalitelnou PE fólií nebo jemnozrnným minerálním posypem na horním povrchu tl 4,0mm</t>
  </si>
  <si>
    <t>-1861213323</t>
  </si>
  <si>
    <t>73,1*1,1655 'Přepočtené koeficientem množství</t>
  </si>
  <si>
    <t>118</t>
  </si>
  <si>
    <t>2092725956</t>
  </si>
  <si>
    <t>119</t>
  </si>
  <si>
    <t>62853004</t>
  </si>
  <si>
    <t>pás asfaltový natavitelný modifikovaný SBS s vložkou ze skleněné tkaniny a spalitelnou PE fólií nebo jemnozrnným minerálním posypem na horním povrchu tl 4,0mm</t>
  </si>
  <si>
    <t>308770229</t>
  </si>
  <si>
    <t>120</t>
  </si>
  <si>
    <t>711142559</t>
  </si>
  <si>
    <t>Provedení izolace proti zemní vlhkosti pásy přitavením NAIP na ploše svislé S</t>
  </si>
  <si>
    <t>-1725943411</t>
  </si>
  <si>
    <t>https://podminky.urs.cz/item/CS_URS_2024_02/711142559</t>
  </si>
  <si>
    <t>121</t>
  </si>
  <si>
    <t>-1995389143</t>
  </si>
  <si>
    <t>18,5*1,221 'Přepočtené koeficientem množství</t>
  </si>
  <si>
    <t>122</t>
  </si>
  <si>
    <t>1922238976</t>
  </si>
  <si>
    <t>123</t>
  </si>
  <si>
    <t>-951233020</t>
  </si>
  <si>
    <t>124</t>
  </si>
  <si>
    <t>711747000</t>
  </si>
  <si>
    <t>Provedení prostupu HI vrstvou potrubí vodovodní přípojky</t>
  </si>
  <si>
    <t>1481384464</t>
  </si>
  <si>
    <t>"vodovodní přípojka</t>
  </si>
  <si>
    <t>125</t>
  </si>
  <si>
    <t>998711121</t>
  </si>
  <si>
    <t>Přesun hmot pro izolace proti vodě, vlhkosti a plynům stanovený z hmotnosti přesunovaného materiálu vodorovná dopravní vzdálenost do 50 m ruční (bez užití mechanizace) v objektech výšky do 6 m</t>
  </si>
  <si>
    <t>1111055523</t>
  </si>
  <si>
    <t>https://podminky.urs.cz/item/CS_URS_2024_02/998711121</t>
  </si>
  <si>
    <t>126</t>
  </si>
  <si>
    <t>712311101</t>
  </si>
  <si>
    <t>Provedení povlakové krytiny střech plochých do 10° natěradly a tmely za studena nátěrem lakem penetračním nebo asfaltovým</t>
  </si>
  <si>
    <t>-1124080796</t>
  </si>
  <si>
    <t>https://podminky.urs.cz/item/CS_URS_2024_02/712311101</t>
  </si>
  <si>
    <t>"Oprava střechy okolo nového přejezdu výtahu 1</t>
  </si>
  <si>
    <t>(1,0+0,25+1,6+0,25+1,0)*(1,0+0,25+1,95+0,25+1,0)-(0,25+1,6+0,25)*(0,25+1,95+0,25)</t>
  </si>
  <si>
    <t>127</t>
  </si>
  <si>
    <t>-943917584</t>
  </si>
  <si>
    <t>13,1*0,00032 'Přepočtené koeficientem množství</t>
  </si>
  <si>
    <t>128</t>
  </si>
  <si>
    <t>712331111</t>
  </si>
  <si>
    <t>Provedení povlakové krytiny střech plochých do 10° pásy na sucho podkladní samolepící asfaltový pás</t>
  </si>
  <si>
    <t>1335437330</t>
  </si>
  <si>
    <t>https://podminky.urs.cz/item/CS_URS_2024_02/712331111</t>
  </si>
  <si>
    <t>"Střecha nad výtahovou šachtou 1</t>
  </si>
  <si>
    <t>"parozábrana</t>
  </si>
  <si>
    <t>2,3*2,65</t>
  </si>
  <si>
    <t>129</t>
  </si>
  <si>
    <t>62866281</t>
  </si>
  <si>
    <t>pás asfaltový samolepicí modifikovaný SBS s vložkou ze skleněné tkaniny se spalitelnou fólií nebo jemnozrnným minerálním posypem nebo textilií na horním povrchu tl 3,0mm</t>
  </si>
  <si>
    <t>1720967319</t>
  </si>
  <si>
    <t>6,095*1,1655 'Přepočtené koeficientem množství</t>
  </si>
  <si>
    <t>130</t>
  </si>
  <si>
    <t>712340833</t>
  </si>
  <si>
    <t>Odstranění povlakové krytiny střech plochých do 10° z přitavených pásů NAIP v plné ploše třívrstvé</t>
  </si>
  <si>
    <t>-2023068484</t>
  </si>
  <si>
    <t>https://podminky.urs.cz/item/CS_URS_2024_02/712340833</t>
  </si>
  <si>
    <t>(0,5+2,3+0,5)*(0,5+2,65+0,5)</t>
  </si>
  <si>
    <t>131</t>
  </si>
  <si>
    <t>712341559</t>
  </si>
  <si>
    <t>Provedení povlakové krytiny střech plochých do 10° pásy přitavením NAIP v plné ploše</t>
  </si>
  <si>
    <t>-1679084654</t>
  </si>
  <si>
    <t>https://podminky.urs.cz/item/CS_URS_2024_02/712341559</t>
  </si>
  <si>
    <t>"Doplnění parozábrany z asfaltového pásu s vysokým difúzním odporem</t>
  </si>
  <si>
    <t>132</t>
  </si>
  <si>
    <t>1608140536</t>
  </si>
  <si>
    <t>13,1*1,1655 'Přepočtené koeficientem množství</t>
  </si>
  <si>
    <t>133</t>
  </si>
  <si>
    <t>685585947</t>
  </si>
  <si>
    <t>"Doplnění HI vrstvy z asfaltového pásu SBS modifikovaného s PES vložkou</t>
  </si>
  <si>
    <t>134</t>
  </si>
  <si>
    <t>62855005</t>
  </si>
  <si>
    <t>pás asfaltový natavitelný modifikovaný SBS s vložkou z polyesterové rohože a hrubozrnným břidličným posypem na horním povrchu tl 4,2mm</t>
  </si>
  <si>
    <t>-1988273319</t>
  </si>
  <si>
    <t>135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</si>
  <si>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</si>
  <si>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 mm</t>
  </si>
  <si>
    <t>-632947830</t>
  </si>
  <si>
    <t>https://podminky.urs.cz/item/CS_URS_2024_02/712341715</t>
  </si>
  <si>
    <t>"Manžetový asfaltový lem pro utěsnění prostupu VZT průměr 200 mm</t>
  </si>
  <si>
    <t>136</t>
  </si>
  <si>
    <t>62851011</t>
  </si>
  <si>
    <t>manžeta těsnící pro prostupy hydroizolací z asfaltového pásu otevřená kruhová vnitřní průměr 200</t>
  </si>
  <si>
    <t>169453456</t>
  </si>
  <si>
    <t>137</t>
  </si>
  <si>
    <t>712363005</t>
  </si>
  <si>
    <t>Provedení povlakové krytiny střech plochých do 10° fólií termoplastickou mPVC (měkčené PVC) aplikace fólie na oplechování (na tzv. fóliový plech) horkovzdušným navařením v plné ploše</t>
  </si>
  <si>
    <t>-1732976721</t>
  </si>
  <si>
    <t>https://podminky.urs.cz/item/CS_URS_2024_02/712363005</t>
  </si>
  <si>
    <t xml:space="preserve">"K4.03"   9,0*0,3</t>
  </si>
  <si>
    <t xml:space="preserve">"K4.04"   3,4*0,25</t>
  </si>
  <si>
    <t>138</t>
  </si>
  <si>
    <t>712363115</t>
  </si>
  <si>
    <t>Provedení povlakové krytiny střech plochých do 10° fólií ostatní činnosti při pokládání hydroizolačních fólií (materiál ve specifikaci) zaizolování prostupů střešní rovinou kruhový průřez, průměr do 300 mm</t>
  </si>
  <si>
    <t>-1303899990</t>
  </si>
  <si>
    <t>https://podminky.urs.cz/item/CS_URS_2024_02/712363115</t>
  </si>
  <si>
    <t xml:space="preserve">"Manžetový lem z mPVC fólie  pro utěsnění prostupu VZT průměr 200 mm</t>
  </si>
  <si>
    <t>139</t>
  </si>
  <si>
    <t>28342028</t>
  </si>
  <si>
    <t>manžeta těsnící pro prostupy hydroizolací z PVC otevřená kruhová vnitřní průměr 200</t>
  </si>
  <si>
    <t>1950841732</t>
  </si>
  <si>
    <t>140</t>
  </si>
  <si>
    <t>712363357</t>
  </si>
  <si>
    <t>Povlakové krytiny střech plochých do 10° z tvarovaných poplastovaných lišt pro mPVC okapnice rš 250 mm</t>
  </si>
  <si>
    <t>-2033002009</t>
  </si>
  <si>
    <t>https://podminky.urs.cz/item/CS_URS_2024_02/712363357</t>
  </si>
  <si>
    <t xml:space="preserve">"K4.04"   3,4</t>
  </si>
  <si>
    <t>141</t>
  </si>
  <si>
    <t>712363359</t>
  </si>
  <si>
    <t>Povlakové krytiny střech plochých do 10° z tvarovaných poplastovaných lišt pro mPVC závětrná lišta rš 300 mm</t>
  </si>
  <si>
    <t>1873698526</t>
  </si>
  <si>
    <t>https://podminky.urs.cz/item/CS_URS_2024_02/712363359</t>
  </si>
  <si>
    <t xml:space="preserve">"K4.03"   9,0</t>
  </si>
  <si>
    <t>142</t>
  </si>
  <si>
    <t>712363384</t>
  </si>
  <si>
    <t>Povlakové krytiny střech plochých do 10° z tvarovaných poplastovaných lišt ostatní atypická výroba profilů o větší rš</t>
  </si>
  <si>
    <t>-909552418</t>
  </si>
  <si>
    <t>https://podminky.urs.cz/item/CS_URS_2024_02/712363384</t>
  </si>
  <si>
    <t>"Ukončující profil z plechu s PVC vrstvou pro ukotvení návětrné lišty a navření mPVC HI fólie</t>
  </si>
  <si>
    <t>9,2*0,3</t>
  </si>
  <si>
    <t>143</t>
  </si>
  <si>
    <t>712363553</t>
  </si>
  <si>
    <t xml:space="preserve">Provedení povlakové krytiny střech plochých do 10° z mechanicky kotvených hydroizolačních fólií včetně položení fólie a horkovzdušného svaření tl. tepelné izolace přes 200 do 240 mm budovy výšky do 18 m, kotvené do trapézového plechu nebo do dřeva rohové </t>
  </si>
  <si>
    <t>1700548946</t>
  </si>
  <si>
    <t>https://podminky.urs.cz/item/CS_URS_2024_02/712363553</t>
  </si>
  <si>
    <t>"Hydoizolační vrstva z mPVC tl. 1,5 mm kotvené mechanicky k trapézovému plechu</t>
  </si>
  <si>
    <t>144</t>
  </si>
  <si>
    <t>28322013</t>
  </si>
  <si>
    <t>fólie hydroizolační střešní mPVC mechanicky kotvená barevná tl 1,5mm</t>
  </si>
  <si>
    <t>1981660636</t>
  </si>
  <si>
    <t>145</t>
  </si>
  <si>
    <t>712391171</t>
  </si>
  <si>
    <t>Provedení povlakové krytiny střech plochých do 10° -ostatní práce provedení vrstvy textilní podkladní</t>
  </si>
  <si>
    <t>-554028928</t>
  </si>
  <si>
    <t>https://podminky.urs.cz/item/CS_URS_2024_02/712391171</t>
  </si>
  <si>
    <t>"Separační textilie netkaná mezi mPVC fólii a TI EPS</t>
  </si>
  <si>
    <t>146</t>
  </si>
  <si>
    <t>28343122</t>
  </si>
  <si>
    <t>rohož separační ze skelných vláken 120g/m2 pod hydroizolační fólie</t>
  </si>
  <si>
    <t>813995418</t>
  </si>
  <si>
    <t>6,095*1,155 'Přepočtené koeficientem množství</t>
  </si>
  <si>
    <t>147</t>
  </si>
  <si>
    <t>712811101</t>
  </si>
  <si>
    <t>Provedení povlakové krytiny střech samostatným vytažením izolačního povlaku za studena na konstrukce převyšující úroveň střechy, nátěrem penetračním</t>
  </si>
  <si>
    <t>1168196372</t>
  </si>
  <si>
    <t>https://podminky.urs.cz/item/CS_URS_2024_02/712811101</t>
  </si>
  <si>
    <t>(1,0+0,25+1,6+0,25+1,0+1,0+0,25+1,95+0,25+1,0)*2*0,25</t>
  </si>
  <si>
    <t>(0,25+1,6+0,25+0,25+1,95+0,25)*2*(0,25+0,3)</t>
  </si>
  <si>
    <t>148</t>
  </si>
  <si>
    <t>-65883561</t>
  </si>
  <si>
    <t>9,28*0,00035 'Přepočtené koeficientem množství</t>
  </si>
  <si>
    <t>149</t>
  </si>
  <si>
    <t>712841559</t>
  </si>
  <si>
    <t>Provedení povlakové krytiny střech samostatným vytažením izolačního povlaku pásy přitavením na konstrukce převyšující úroveň střechy, NAIP</t>
  </si>
  <si>
    <t>1867936297</t>
  </si>
  <si>
    <t>https://podminky.urs.cz/item/CS_URS_2024_02/712841559</t>
  </si>
  <si>
    <t>150</t>
  </si>
  <si>
    <t>-785201688</t>
  </si>
  <si>
    <t>9,28*1,2 'Přepočtené koeficientem množství</t>
  </si>
  <si>
    <t>151</t>
  </si>
  <si>
    <t>1409783175</t>
  </si>
  <si>
    <t>"Doplnění HI vrstvy z asfaltového pásu SBS modifikovaného s PES vložkou – vytažení na stěnu přejezdu šachty</t>
  </si>
  <si>
    <t>(0,25+1,6+0,25+0,25+1,95+0,25)*2*0,3</t>
  </si>
  <si>
    <t>152</t>
  </si>
  <si>
    <t>456931040</t>
  </si>
  <si>
    <t>2,73*1,2 'Přepočtené koeficientem množství</t>
  </si>
  <si>
    <t>153</t>
  </si>
  <si>
    <t>712990813</t>
  </si>
  <si>
    <t>Odstranění násypu nebo nánosu ze střech násypu nebo nánosu do 10°, tl. přes 50 do 100 mm</t>
  </si>
  <si>
    <t>388599545</t>
  </si>
  <si>
    <t>https://podminky.urs.cz/item/CS_URS_2024_02/712990813</t>
  </si>
  <si>
    <t>154</t>
  </si>
  <si>
    <t>712990816</t>
  </si>
  <si>
    <t>Odstranění násypu nebo nánosu ze střech násypu nebo nánosu do 10°, tl. Příplatek k ceně - 0813 za každých dalších 50 mm tl.</t>
  </si>
  <si>
    <t>1066926753</t>
  </si>
  <si>
    <t>https://podminky.urs.cz/item/CS_URS_2024_02/712990816</t>
  </si>
  <si>
    <t>12,045*3 'Přepočtené koeficientem množství</t>
  </si>
  <si>
    <t>155</t>
  </si>
  <si>
    <t>998712123</t>
  </si>
  <si>
    <t>Přesun hmot pro povlakové krytiny stanovený z hmotnosti přesunovaného materiálu vodorovná dopravní vzdálenost do 50 m ruční (bez užití mechanizace) v objektech výšky přes 12 do 24 m</t>
  </si>
  <si>
    <t>-687633917</t>
  </si>
  <si>
    <t>https://podminky.urs.cz/item/CS_URS_2024_02/998712123</t>
  </si>
  <si>
    <t>156</t>
  </si>
  <si>
    <t>713121111</t>
  </si>
  <si>
    <t>Montáž tepelné izolace podlah rohožemi, pásy, deskami, dílci, bloky (izolační materiál ve specifikaci) kladenými volně jednovrstvá</t>
  </si>
  <si>
    <t>-1186149747</t>
  </si>
  <si>
    <t>https://podminky.urs.cz/item/CS_URS_2024_02/713121111</t>
  </si>
  <si>
    <t>"Tepelná izolace do podlahy na terénu XPS tl. 30 mm</t>
  </si>
  <si>
    <t>157</t>
  </si>
  <si>
    <t>28376415</t>
  </si>
  <si>
    <t>deska XPS hrana polodrážková a hladký povrch 300kPA λ=0,035 tl 30mm</t>
  </si>
  <si>
    <t>-1995883749</t>
  </si>
  <si>
    <t>138,1*1,05 'Přepočtené koeficientem množství</t>
  </si>
  <si>
    <t>158</t>
  </si>
  <si>
    <t>1350867266</t>
  </si>
  <si>
    <t>"Provedení kročejové izolace z minerální vlny tl. 20 mm</t>
  </si>
  <si>
    <t>159</t>
  </si>
  <si>
    <t>63141430</t>
  </si>
  <si>
    <t>deska tepelně izolační minerální plovoucích podlah λ=0,033-0,035 tl 20mm</t>
  </si>
  <si>
    <t>-1927632495</t>
  </si>
  <si>
    <t>4,7*1,05 'Přepočtené koeficientem množství</t>
  </si>
  <si>
    <t>160</t>
  </si>
  <si>
    <t>713131141</t>
  </si>
  <si>
    <t>Montáž tepelné izolace stěn rohožemi, pásy, deskami, dílci, bloky (izolační materiál ve specifikaci) lepením celoplošně bez mechanického kotvení</t>
  </si>
  <si>
    <t>1903616856</t>
  </si>
  <si>
    <t>https://podminky.urs.cz/item/CS_URS_2024_02/713131141</t>
  </si>
  <si>
    <t>"Provedení soklové části s EPS 150 tl. 100 mm s nalepeným asfaltovým pásem výška soklu 250 mm</t>
  </si>
  <si>
    <t>(0,1+0,25+1,6+0,25+0,1+0,1+0,25+1,95+0,25+0,1)*2*0,25</t>
  </si>
  <si>
    <t>161</t>
  </si>
  <si>
    <t>2837221r</t>
  </si>
  <si>
    <t>deska EPS 150 kašírovaná asfaltovým pásem λ=0,037 tl 70mm</t>
  </si>
  <si>
    <t>303666335</t>
  </si>
  <si>
    <t>162</t>
  </si>
  <si>
    <t>713141136</t>
  </si>
  <si>
    <t>Montáž tepelné izolace střech plochých rohožemi, pásy, deskami, dílci, bloky (izolační materiál ve specifikaci) přilepenými za studena jednovrstvá nízkoexpanzní (PUR) pěnou</t>
  </si>
  <si>
    <t>-78071299</t>
  </si>
  <si>
    <t>https://podminky.urs.cz/item/CS_URS_2024_02/713141136</t>
  </si>
  <si>
    <t>"pod spádové klíny z EPS150</t>
  </si>
  <si>
    <t>(0,25+1,6+0,25)*(0,25+1,95+0,25)</t>
  </si>
  <si>
    <t>163</t>
  </si>
  <si>
    <t>28375915</t>
  </si>
  <si>
    <t>deska EPS 150 pro konstrukce s vysokým zatížením λ=0,035 tl 120mm</t>
  </si>
  <si>
    <t>1206861508</t>
  </si>
  <si>
    <t>5,145*1,05 'Přepočtené koeficientem množství</t>
  </si>
  <si>
    <t>164</t>
  </si>
  <si>
    <t>713141138</t>
  </si>
  <si>
    <t>Montáž tepelné izolace střech plochých rohožemi, pásy, deskami, dílci, bloky (izolační materiál ve specifikaci) přilepenými za studena dvouvrstvá nízkoexpanzní (PUR) pěnou</t>
  </si>
  <si>
    <t>-1107184923</t>
  </si>
  <si>
    <t>https://podminky.urs.cz/item/CS_URS_2024_02/713141138</t>
  </si>
  <si>
    <t>"Doplnění tepelné izolace v pruhu 0,5 m okolo nově realizovaného přejezdu EPS150</t>
  </si>
  <si>
    <t>(0,5+0,25+1,6+0,25+0,5)*(0,5+0,25+1,95+0,25+0,5)-(0,25+1,6+0,25)*(0,25+1,95+0,25)</t>
  </si>
  <si>
    <t>165</t>
  </si>
  <si>
    <t>2837220r</t>
  </si>
  <si>
    <t>deska EPS 150 kašírovaná asfaltovým pásem λ=0,037 tl 100mm</t>
  </si>
  <si>
    <t>740211493</t>
  </si>
  <si>
    <t>5,55*1,05 'Přepočtené koeficientem množství</t>
  </si>
  <si>
    <t>166</t>
  </si>
  <si>
    <t>28375033</t>
  </si>
  <si>
    <t>deska EPS 150 pro konstrukce s vysokým zatížením λ=0,035 tl 150mm</t>
  </si>
  <si>
    <t>-1144292059</t>
  </si>
  <si>
    <t>167</t>
  </si>
  <si>
    <t>713141212</t>
  </si>
  <si>
    <t>Montáž tepelné izolace střech plochých atikovými klíny přilepenými za studena nízkoexpanzní (PUR) pěnou</t>
  </si>
  <si>
    <t>398926699</t>
  </si>
  <si>
    <t>https://podminky.urs.cz/item/CS_URS_2024_02/713141212</t>
  </si>
  <si>
    <t>((0,5+0,25+1,6+0,25+0,5)+(0,5+0,25+1,95+0,25+0,5))*2</t>
  </si>
  <si>
    <t>168</t>
  </si>
  <si>
    <t>28376142R</t>
  </si>
  <si>
    <t>klín izolační spád do 5% EPS 150</t>
  </si>
  <si>
    <t>1287770896</t>
  </si>
  <si>
    <t>13,1*0,1*0,25/2</t>
  </si>
  <si>
    <t>169</t>
  </si>
  <si>
    <t>713141336</t>
  </si>
  <si>
    <t>Montáž tepelné izolace střech plochých spádovými klíny v ploše přilepenými za studena nízkoexpanzní (PUR) pěnou</t>
  </si>
  <si>
    <t>1785925057</t>
  </si>
  <si>
    <t>https://podminky.urs.cz/item/CS_URS_2024_02/713141336</t>
  </si>
  <si>
    <t>"Spádové klíny z EPS150 celk. tl. TI 180 až 240 mm</t>
  </si>
  <si>
    <t>170</t>
  </si>
  <si>
    <t>28376142</t>
  </si>
  <si>
    <t>-1952313430</t>
  </si>
  <si>
    <t>5,145*((0,18+0,24)/2-0,12)</t>
  </si>
  <si>
    <t>0,463*1,05 'Přepočtené koeficientem množství</t>
  </si>
  <si>
    <t>171</t>
  </si>
  <si>
    <t>713191132</t>
  </si>
  <si>
    <t>Montáž tepelné izolace stavebních konstrukcí - doplňky a konstrukční součásti podlah, stropů vrchem nebo střech překrytí fólií separační z PE</t>
  </si>
  <si>
    <t>492173389</t>
  </si>
  <si>
    <t>https://podminky.urs.cz/item/CS_URS_2024_02/713191132</t>
  </si>
  <si>
    <t>"Provedení separační fólie z PE</t>
  </si>
  <si>
    <t>4,8</t>
  </si>
  <si>
    <t>172</t>
  </si>
  <si>
    <t>28323053</t>
  </si>
  <si>
    <t>fólie PE (500 kg/m3) separační podlahová oddělující tepelnou izolaci tl 0,6mm</t>
  </si>
  <si>
    <t>-454086608</t>
  </si>
  <si>
    <t>4,8*1,1655 'Přepočtené koeficientem množství</t>
  </si>
  <si>
    <t>173</t>
  </si>
  <si>
    <t>1423420581</t>
  </si>
  <si>
    <t>"O0.05</t>
  </si>
  <si>
    <t>1,33</t>
  </si>
  <si>
    <t>"DE 0.02</t>
  </si>
  <si>
    <t>174</t>
  </si>
  <si>
    <t>-486546433</t>
  </si>
  <si>
    <t>2,83*1,2 'Přepočtené koeficientem množství</t>
  </si>
  <si>
    <t>175</t>
  </si>
  <si>
    <t>713511532</t>
  </si>
  <si>
    <t>Provedení protipožárního nástřiku sloupů, průvlaků nebo trámů ocelových profilu I, T, U, L (nástřik ve specifikaci) na podkladní kotvicí nátěr, tl. 20 mm</t>
  </si>
  <si>
    <t>984263284</t>
  </si>
  <si>
    <t>https://podminky.urs.cz/item/CS_URS_2024_02/713511532</t>
  </si>
  <si>
    <t>"Protipožární nátěr U200</t>
  </si>
  <si>
    <t>6,9</t>
  </si>
  <si>
    <t>176</t>
  </si>
  <si>
    <t>24597000</t>
  </si>
  <si>
    <t>hmota nástřiková protipožární endotermní</t>
  </si>
  <si>
    <t>kg</t>
  </si>
  <si>
    <t>1400603739</t>
  </si>
  <si>
    <t>6,9*44,1 'Přepočtené koeficientem množství</t>
  </si>
  <si>
    <t>177</t>
  </si>
  <si>
    <t>713511551</t>
  </si>
  <si>
    <t>Provedení protipožárního nástřiku nátěr (nátěr ve specifikaci) kotvicí</t>
  </si>
  <si>
    <t>-675587101</t>
  </si>
  <si>
    <t>https://podminky.urs.cz/item/CS_URS_2024_02/713511551</t>
  </si>
  <si>
    <t>178</t>
  </si>
  <si>
    <t>1893508161</t>
  </si>
  <si>
    <t>179</t>
  </si>
  <si>
    <t>998713123</t>
  </si>
  <si>
    <t>Přesun hmot pro izolace tepelné stanovený z hmotnosti přesunovaného materiálu vodorovná dopravní vzdálenost do 50 m ruční (bez užití mechanizace) v objektech výšky přes 12 m do 24 m</t>
  </si>
  <si>
    <t>-1280311073</t>
  </si>
  <si>
    <t>https://podminky.urs.cz/item/CS_URS_2024_02/998713123</t>
  </si>
  <si>
    <t>727</t>
  </si>
  <si>
    <t>Zdravotechnika - požární ochrana</t>
  </si>
  <si>
    <t>180</t>
  </si>
  <si>
    <t>727010001</t>
  </si>
  <si>
    <t>Protipožární obklad rozvodů TZB protipožárními deskami pro odolnost 45 minut</t>
  </si>
  <si>
    <t>-1686124061</t>
  </si>
  <si>
    <t>"obklad rozvodů ze 3 stran, expozice požárem ze strany rozvodů</t>
  </si>
  <si>
    <t>28,0</t>
  </si>
  <si>
    <t>181</t>
  </si>
  <si>
    <t>727020001</t>
  </si>
  <si>
    <t>Protipožární ucpávky do stěny EI45 ze SDK</t>
  </si>
  <si>
    <t>-209836055</t>
  </si>
  <si>
    <t>"ucpávka pro potrubí 2x teplovodní rozvod, 2x kabelový žlab 1x vodovodní potrubí</t>
  </si>
  <si>
    <t>182</t>
  </si>
  <si>
    <t>727020002</t>
  </si>
  <si>
    <t>Protipožární ucpávky do stěny EI45 zděné</t>
  </si>
  <si>
    <t>-1720514786</t>
  </si>
  <si>
    <t>"ucpávka pro kabelový žlab do stěny z kermických cihel</t>
  </si>
  <si>
    <t>735</t>
  </si>
  <si>
    <t>Ústřední vytápění - otopná tělesa</t>
  </si>
  <si>
    <t>183</t>
  </si>
  <si>
    <t>735000900</t>
  </si>
  <si>
    <t>Demontáž stávajícího radiátoru a jeho posun o cca 1 m</t>
  </si>
  <si>
    <t>1276401383</t>
  </si>
  <si>
    <t>"chodba</t>
  </si>
  <si>
    <t>762</t>
  </si>
  <si>
    <t>Konstrukce tesařské</t>
  </si>
  <si>
    <t>184</t>
  </si>
  <si>
    <t>762361312</t>
  </si>
  <si>
    <t>Konstrukční vrstva pod klempířské prvky pro oplechování horních ploch zdí a nadezdívek (atik) z desek dřevoštěpkových šroubovaných do podkladu, tloušťky desky 22 mm</t>
  </si>
  <si>
    <t>-2040221656</t>
  </si>
  <si>
    <t>https://podminky.urs.cz/item/CS_URS_2024_02/762361312</t>
  </si>
  <si>
    <t>"bednění z OSB desek po obvodu střechy</t>
  </si>
  <si>
    <t>(2,3+2,65)*2*0,5</t>
  </si>
  <si>
    <t>185</t>
  </si>
  <si>
    <t>762439001</t>
  </si>
  <si>
    <t>Obložení stěn montáž roštu podkladového</t>
  </si>
  <si>
    <t>-695398691</t>
  </si>
  <si>
    <t>https://podminky.urs.cz/item/CS_URS_2024_02/762439001</t>
  </si>
  <si>
    <t>"Konstrukce atiky po obvodu střechy – výztuhy bednění z OSB desek z hranolků 50x70 mm</t>
  </si>
  <si>
    <t>9,9</t>
  </si>
  <si>
    <t>186</t>
  </si>
  <si>
    <t>60512125</t>
  </si>
  <si>
    <t>hranol stavební řezivo průřezu do 120cm2 do dl 6m</t>
  </si>
  <si>
    <t>-449518110</t>
  </si>
  <si>
    <t>9,9*0,05*0,07</t>
  </si>
  <si>
    <t>0,035*1,1 'Přepočtené koeficientem množství</t>
  </si>
  <si>
    <t>187</t>
  </si>
  <si>
    <t>998762123</t>
  </si>
  <si>
    <t>Přesun hmot pro konstrukce tesařské stanovený z hmotnosti přesunovaného materiálu vodorovná dopravní vzdálenost do 50 m ruční (bez užití mechanizace) v objektech výšky přes 12 do 24 m</t>
  </si>
  <si>
    <t>1665947986</t>
  </si>
  <si>
    <t>https://podminky.urs.cz/item/CS_URS_2024_02/998762123</t>
  </si>
  <si>
    <t>763</t>
  </si>
  <si>
    <t>Konstrukce suché výstavby</t>
  </si>
  <si>
    <t>188</t>
  </si>
  <si>
    <t>763111313</t>
  </si>
  <si>
    <t>Příčka ze sádrokartonových desek s nosnou konstrukcí z jednoduchých ocelových profilů UW, CW jednoduše opláštěná deskou standardní A tl. 12,5 mm, příčka tl. 100 mm, profil 75, bez izolace, EI do 30</t>
  </si>
  <si>
    <t>-1739401918</t>
  </si>
  <si>
    <t>https://podminky.urs.cz/item/CS_URS_2024_02/763111313</t>
  </si>
  <si>
    <t>1,975*3,5</t>
  </si>
  <si>
    <t>189</t>
  </si>
  <si>
    <t>76311132r</t>
  </si>
  <si>
    <t xml:space="preserve">Příčka ze sádrokartonových desek s nosnou konstrukcí z jednoduchých ocelových profilů UW, CW jednoduše opláštěná deskou protipožární DF tl. 12,5 mm s izolací, EI 45, příčka tl. 100 mm, 1 včetně výztužného profilu pro kotvení dveří a s ošetřením požárních </t>
  </si>
  <si>
    <t>1329007199</t>
  </si>
  <si>
    <t>"SDK nadpraží dveří SP.0.01 včetně výztužného profilu pro kotvení dveří, výška nadpraží 1,1 m, šířka 1,7 m</t>
  </si>
  <si>
    <t>"s ošetřením požárních prostupů rozvodů kabelů, rozvodů tepla (olemování + protipožární ucpávka)</t>
  </si>
  <si>
    <t>1,7*1,1</t>
  </si>
  <si>
    <t>190</t>
  </si>
  <si>
    <t>763111417</t>
  </si>
  <si>
    <t>Příčka ze sádrokartonových desek s nosnou konstrukcí z jednoduchých ocelových profilů UW, CW dvojitě opláštěná deskami standardními A tl. 2 x 12,5 mm s izolací, EI 60, příčka tl. 150 mm, profil 100, Rw do 56 dB</t>
  </si>
  <si>
    <t>731394640</t>
  </si>
  <si>
    <t>https://podminky.urs.cz/item/CS_URS_2024_02/763111417</t>
  </si>
  <si>
    <t>"SDK příčka tl.150mm - oddělení skladu</t>
  </si>
  <si>
    <t>2,825*3,5</t>
  </si>
  <si>
    <t>1,405*3,7</t>
  </si>
  <si>
    <t>1,63*3,7</t>
  </si>
  <si>
    <t>191</t>
  </si>
  <si>
    <t>763111717</t>
  </si>
  <si>
    <t>Příčka ze sádrokartonových desek ostatní konstrukce a práce na příčkách ze sádrokartonových desek základní penetrační nátěr (oboustranný)</t>
  </si>
  <si>
    <t>1738838120</t>
  </si>
  <si>
    <t>https://podminky.urs.cz/item/CS_URS_2024_02/763111717</t>
  </si>
  <si>
    <t>6,913+1,87+34,268</t>
  </si>
  <si>
    <t>192</t>
  </si>
  <si>
    <t>763111751</t>
  </si>
  <si>
    <t>Příčka ze sádrokartonových desek Příplatek k cenám za plochu do 6 m2 jednotlivě</t>
  </si>
  <si>
    <t>-1282783115</t>
  </si>
  <si>
    <t>https://podminky.urs.cz/item/CS_URS_2024_02/763111751</t>
  </si>
  <si>
    <t>193</t>
  </si>
  <si>
    <t>76312146R</t>
  </si>
  <si>
    <t>Stěna předsazená ze sádrokartonových desek s nosnou konstrukcí z ocelových profilů CW, UW dvojitě opláštěná deskami protipožárními impregnovanými DF tl. 2 x 12,5 mm s izolací, EI 45, stěna tl. 100 mm, profil 75</t>
  </si>
  <si>
    <t>302517453</t>
  </si>
  <si>
    <t>"instalační šachta VZT</t>
  </si>
  <si>
    <t>1,45*3,65</t>
  </si>
  <si>
    <t>(0,35+0,84)*3,5</t>
  </si>
  <si>
    <t>(0,35+0,84)*3,7</t>
  </si>
  <si>
    <t>194</t>
  </si>
  <si>
    <t>763121714</t>
  </si>
  <si>
    <t>Stěna předsazená ze sádrokartonových desek ostatní konstrukce a práce na předsazených stěnách ze sádrokartonových desek základní penetrační nátěr</t>
  </si>
  <si>
    <t>642663233</t>
  </si>
  <si>
    <t>https://podminky.urs.cz/item/CS_URS_2024_02/763121714</t>
  </si>
  <si>
    <t>195</t>
  </si>
  <si>
    <t>763131411</t>
  </si>
  <si>
    <t>Podhled ze sádrokartonových desek dvouvrstvá zavěšená spodní konstrukce z ocelových profilů CD, UD jednoduše opláštěná deskou standardní A, tl. 12,5 mm, bez izolace</t>
  </si>
  <si>
    <t>1292883878</t>
  </si>
  <si>
    <t>https://podminky.urs.cz/item/CS_URS_2024_02/763131411</t>
  </si>
  <si>
    <t>"SO04 Výkres podhledů ve vstupní hale v 1PP</t>
  </si>
  <si>
    <t>"Podhled z plného SDK – plný lem po obvodu vstupní haly</t>
  </si>
  <si>
    <t>(2,14+2,665+1,445)*(2,67+5,935)+2,14*2,96-4,8*7,2</t>
  </si>
  <si>
    <t>196</t>
  </si>
  <si>
    <t>763131712</t>
  </si>
  <si>
    <t>Podhled ze sádrokartonových desek ostatní práce a konstrukce na podhledech ze sádrokartonových desek napojení na jiný druh podhledu</t>
  </si>
  <si>
    <t>970087587</t>
  </si>
  <si>
    <t>https://podminky.urs.cz/item/CS_URS_2024_02/763131712</t>
  </si>
  <si>
    <t>(4,8+7,2)*2</t>
  </si>
  <si>
    <t>197</t>
  </si>
  <si>
    <t>763131714</t>
  </si>
  <si>
    <t>Podhled ze sádrokartonových desek ostatní práce a konstrukce na podhledech ze sádrokartonových desek základní penetrační nátěr</t>
  </si>
  <si>
    <t>-458227032</t>
  </si>
  <si>
    <t>https://podminky.urs.cz/item/CS_URS_2024_02/763131714</t>
  </si>
  <si>
    <t>"Podhled protipožární zavěšený SDK – ochrana nové ocelové konstrukce doplněného stropu EI45 expozice zespodu</t>
  </si>
  <si>
    <t>1,445*2,445</t>
  </si>
  <si>
    <t>198</t>
  </si>
  <si>
    <t>763132111</t>
  </si>
  <si>
    <t>Podhled ze sádrokartonových desek - samostatný požární předěl dvouvrstvá nosná konstrukce z ocelových profilů CD, UD s oboustrannou požární odolností celoplošná izolace a CD profily vyplněny izolací o objemové hmotnosti 40 kg/m3 jednoduše opláštěná deskou</t>
  </si>
  <si>
    <t>-1590473022</t>
  </si>
  <si>
    <t>https://podminky.urs.cz/item/CS_URS_2024_02/763132111</t>
  </si>
  <si>
    <t>"Podhled protipožární samonosný pro expozici shora z protipožárních desek EI45</t>
  </si>
  <si>
    <t>(2,14+2,665+1,445)*2,67+2,14*2,96</t>
  </si>
  <si>
    <t>199</t>
  </si>
  <si>
    <t>763132261</t>
  </si>
  <si>
    <t>Podhled ze sádrokartonových desek - samostatný požární předěl dvouvrstvá nosná konstrukce z ocelových profilů CD, UD s požární odolností zdola bez izolace dvojitě opláštěná deskami protipožárními 2 x DF tl. 2 x 12,5 mm, EI 45</t>
  </si>
  <si>
    <t>1734726051</t>
  </si>
  <si>
    <t>https://podminky.urs.cz/item/CS_URS_2024_02/763132261</t>
  </si>
  <si>
    <t>200</t>
  </si>
  <si>
    <t>763135812</t>
  </si>
  <si>
    <t>Demontáž podhledu sádrokartonového kazetového na zavěšeném na roštu polozapuštěném</t>
  </si>
  <si>
    <t>201126252</t>
  </si>
  <si>
    <t>https://podminky.urs.cz/item/CS_URS_2024_02/763135812</t>
  </si>
  <si>
    <t>10,2</t>
  </si>
  <si>
    <t>34,0</t>
  </si>
  <si>
    <t>10,7</t>
  </si>
  <si>
    <t>201</t>
  </si>
  <si>
    <t>763181311</t>
  </si>
  <si>
    <t>Výplně otvorů konstrukcí ze sádrokartonových desek montáž zárubně kovové s konstrukcí jednokřídlové</t>
  </si>
  <si>
    <t>1811672496</t>
  </si>
  <si>
    <t>https://podminky.urs.cz/item/CS_URS_2024_02/763181311</t>
  </si>
  <si>
    <t>202</t>
  </si>
  <si>
    <t>55331595</t>
  </si>
  <si>
    <t>zárubeň jednokřídlá ocelová pro sádrokartonové příčky tl stěny 110-150mm rozměru 800/1970, 2100mm</t>
  </si>
  <si>
    <t>-28876516</t>
  </si>
  <si>
    <t xml:space="preserve">"D 2.02"   1</t>
  </si>
  <si>
    <t>"SO04Půdorys 3NP</t>
  </si>
  <si>
    <t xml:space="preserve">"D 3.01"   1</t>
  </si>
  <si>
    <t xml:space="preserve">"D 4.01"   1</t>
  </si>
  <si>
    <t>203</t>
  </si>
  <si>
    <t>763181422</t>
  </si>
  <si>
    <t>Výplně otvorů konstrukcí ze sádrokartonových desek ztužující výplň otvoru pro dveře s UA a UW profilem, výšky příčky přes 3,25 do 3,75 m</t>
  </si>
  <si>
    <t>214175711</t>
  </si>
  <si>
    <t>https://podminky.urs.cz/item/CS_URS_2024_02/763181422</t>
  </si>
  <si>
    <t>204</t>
  </si>
  <si>
    <t>763431001</t>
  </si>
  <si>
    <t>Montáž podhledu minerálního včetně zavěšeného roštu viditelného s panely vyjímatelnými, velikosti panelů do 0,36 m2</t>
  </si>
  <si>
    <t>-31304057</t>
  </si>
  <si>
    <t>https://podminky.urs.cz/item/CS_URS_2024_02/763431001</t>
  </si>
  <si>
    <t>"1.E.26</t>
  </si>
  <si>
    <t>4,395*2,31</t>
  </si>
  <si>
    <t>"2.E.1b</t>
  </si>
  <si>
    <t>35,45</t>
  </si>
  <si>
    <t>"3.E.01c</t>
  </si>
  <si>
    <t>12,16</t>
  </si>
  <si>
    <t>205</t>
  </si>
  <si>
    <t>59030501</t>
  </si>
  <si>
    <t>podhled akustický rastrový s přiznanou lištou formát 600x600 mm bílý</t>
  </si>
  <si>
    <t>-125333781</t>
  </si>
  <si>
    <t>57,762*1,05 'Přepočtené koeficientem množství</t>
  </si>
  <si>
    <t>206</t>
  </si>
  <si>
    <t>763431011</t>
  </si>
  <si>
    <t>Montáž podhledu minerálního včetně zavěšeného roštu polozapuštěného s panely vyjímatelnými, velikosti panelů do 0,36 m2</t>
  </si>
  <si>
    <t>155255163</t>
  </si>
  <si>
    <t>https://podminky.urs.cz/item/CS_URS_2024_02/763431011</t>
  </si>
  <si>
    <t xml:space="preserve">"1.E.27a"   44,27</t>
  </si>
  <si>
    <t xml:space="preserve">"1.E.27c"   3,98</t>
  </si>
  <si>
    <t xml:space="preserve">"2.E.30a"   43,45</t>
  </si>
  <si>
    <t xml:space="preserve">"2.E.30c"   3,98</t>
  </si>
  <si>
    <t xml:space="preserve">"3.E.15a"   20,76</t>
  </si>
  <si>
    <t xml:space="preserve">"3.E.15c"   3,97</t>
  </si>
  <si>
    <t>207</t>
  </si>
  <si>
    <t>59030502</t>
  </si>
  <si>
    <t>podhled akustický rastrový s polozapuštěnou lištou formát 600x600 mm bílý</t>
  </si>
  <si>
    <t>719391581</t>
  </si>
  <si>
    <t>120,41*1,05 'Přepočtené koeficientem množství</t>
  </si>
  <si>
    <t>208</t>
  </si>
  <si>
    <t>763431012</t>
  </si>
  <si>
    <t>Montáž podhledu minerálního včetně zavěšeného roštu polozapuštěného s panely vyjímatelnými, velikosti panelů přes 0,36 m2 do 0,72 m2</t>
  </si>
  <si>
    <t>-193833989</t>
  </si>
  <si>
    <t>https://podminky.urs.cz/item/CS_URS_2024_02/763431012</t>
  </si>
  <si>
    <t>4,8*7,2</t>
  </si>
  <si>
    <t>209</t>
  </si>
  <si>
    <t>59030500</t>
  </si>
  <si>
    <t>podhled akustický rastrový a polozapuštěnou lištou formát 1200x600 mm bílý</t>
  </si>
  <si>
    <t>2112246842</t>
  </si>
  <si>
    <t>34,56*1,05 'Přepočtené koeficientem množství</t>
  </si>
  <si>
    <t>210</t>
  </si>
  <si>
    <t>763431041</t>
  </si>
  <si>
    <t>Montáž podhledu minerálního včetně zavěšeného roštu Příplatek k cenám: za výšku zavěšení přes 0,5 do 1,0 m</t>
  </si>
  <si>
    <t>-1111200619</t>
  </si>
  <si>
    <t>https://podminky.urs.cz/item/CS_URS_2024_02/763431041</t>
  </si>
  <si>
    <t>211</t>
  </si>
  <si>
    <t>998763122</t>
  </si>
  <si>
    <t>Přesun hmot pro dřevostavby stanovený z hmotnosti přesunovaného materiálu vodorovná dopravní vzdálenost do 50 m ruční (bez užití mechanizace) v objektech výšky přes 12 do 24 m</t>
  </si>
  <si>
    <t>-744779717</t>
  </si>
  <si>
    <t>https://podminky.urs.cz/item/CS_URS_2024_02/998763122</t>
  </si>
  <si>
    <t>212</t>
  </si>
  <si>
    <t>764226443</t>
  </si>
  <si>
    <t>Oplechování parapetů z hliníkového plechu rovných celoplošně lepené, bez rohů rš 250 mm</t>
  </si>
  <si>
    <t>-451890697</t>
  </si>
  <si>
    <t>https://podminky.urs.cz/item/CS_URS_2024_02/764226443</t>
  </si>
  <si>
    <t>"Oplechování parapetu okna DD.0.05 RŠ 250 mm AL plech lakovaný RAL, standardní odstín</t>
  </si>
  <si>
    <t xml:space="preserve">"K4.06"  1,35</t>
  </si>
  <si>
    <t>213</t>
  </si>
  <si>
    <t>764541304</t>
  </si>
  <si>
    <t>Žlab podokapní z titanzinkového lesklého válcovaného plechu včetně háků a čel půlkruhový rš 280 mm</t>
  </si>
  <si>
    <t>363810498</t>
  </si>
  <si>
    <t>https://podminky.urs.cz/item/CS_URS_2024_02/764541304</t>
  </si>
  <si>
    <t>"Dešťový žlab Zn Ti půlkruhový včetně kotvení do stěny šachty</t>
  </si>
  <si>
    <t xml:space="preserve">"K4.01"   3,5</t>
  </si>
  <si>
    <t>214</t>
  </si>
  <si>
    <t>764541344</t>
  </si>
  <si>
    <t>Žlab podokapní z titanzinkového lesklého válcovaného plechu kotlík oválný (trychtýřový), rš žlabu/průměr svodu 280/100 mm</t>
  </si>
  <si>
    <t>995769182</t>
  </si>
  <si>
    <t>https://podminky.urs.cz/item/CS_URS_2024_02/764541344</t>
  </si>
  <si>
    <t>215</t>
  </si>
  <si>
    <t>764548323</t>
  </si>
  <si>
    <t>Svod z titanzinkového lesklého válcovaného plechu včetně objímek, kolen a odskoků kruhový, průměru 100 mm</t>
  </si>
  <si>
    <t>-659197737</t>
  </si>
  <si>
    <t>https://podminky.urs.cz/item/CS_URS_2024_02/764548323</t>
  </si>
  <si>
    <t>"Dešťový svod ZnTi kruhový průměr 100 mm</t>
  </si>
  <si>
    <t xml:space="preserve">"K4.02"   0,5</t>
  </si>
  <si>
    <t>216</t>
  </si>
  <si>
    <t>998764123</t>
  </si>
  <si>
    <t>Přesun hmot pro konstrukce klempířské stanovený z hmotnosti přesunovaného materiálu vodorovná dopravní vzdálenost do 50 m ruční (bez užtití mechanizace) v objektech výšky přes 12 do 24 m</t>
  </si>
  <si>
    <t>-1191733615</t>
  </si>
  <si>
    <t>https://podminky.urs.cz/item/CS_URS_2024_02/998764123</t>
  </si>
  <si>
    <t>217</t>
  </si>
  <si>
    <t>766660001</t>
  </si>
  <si>
    <t>Montáž dveřních křídel dřevěných nebo plastových otevíravých do ocelové zárubně povrchově upravených jednokřídlových, šířky do 800 mm</t>
  </si>
  <si>
    <t>-1784609576</t>
  </si>
  <si>
    <t>https://podminky.urs.cz/item/CS_URS_2024_02/766660001</t>
  </si>
  <si>
    <t>218</t>
  </si>
  <si>
    <t>D2.02</t>
  </si>
  <si>
    <t>dveře kompletizované interiérové jednokřídlé plné, DTD, HPL laminát 800x1970mm, ozn. D 2.02</t>
  </si>
  <si>
    <t>265990071</t>
  </si>
  <si>
    <t>"D2.02</t>
  </si>
  <si>
    <t>219</t>
  </si>
  <si>
    <t>D3.01</t>
  </si>
  <si>
    <t>dveře kompletizované interiérové jednokřídlé plné, DTD, HPL laminát 800x1970mm, ozn. D 3.01</t>
  </si>
  <si>
    <t>160650245</t>
  </si>
  <si>
    <t>"D3.01</t>
  </si>
  <si>
    <t>220</t>
  </si>
  <si>
    <t>D4.01</t>
  </si>
  <si>
    <t>dveře kompletizované interiérové jednokřídlé plné, DTD, HPL laminát 800x1970mm, ozn. D 4.01</t>
  </si>
  <si>
    <t>-96675091</t>
  </si>
  <si>
    <t>"D4.01</t>
  </si>
  <si>
    <t>221</t>
  </si>
  <si>
    <t>766660002</t>
  </si>
  <si>
    <t>Montáž dveřních křídel dřevěných nebo plastových otevíravých do ocelové zárubně povrchově upravených jednokřídlových, šířky přes 800 mm</t>
  </si>
  <si>
    <t>931822457</t>
  </si>
  <si>
    <t>https://podminky.urs.cz/item/CS_URS_2024_02/766660002</t>
  </si>
  <si>
    <t>222</t>
  </si>
  <si>
    <t>D1.01</t>
  </si>
  <si>
    <t>dveře kompletizované interiérové jednokřídlé plné, DTD, HPL laminát 1000x1970mm, ozn. D 1.01</t>
  </si>
  <si>
    <t>-1700299649</t>
  </si>
  <si>
    <t>"D1.01</t>
  </si>
  <si>
    <t>223</t>
  </si>
  <si>
    <t>D2.01</t>
  </si>
  <si>
    <t>dveře kompletizované interiérové jednokřídlé plné, DTD, HPL laminát 900x1970mm, ozn. D 2.01</t>
  </si>
  <si>
    <t>642245623</t>
  </si>
  <si>
    <t>"D2.01</t>
  </si>
  <si>
    <t>224</t>
  </si>
  <si>
    <t>2022127607</t>
  </si>
  <si>
    <t>225</t>
  </si>
  <si>
    <t>D2.03</t>
  </si>
  <si>
    <t>dveře kompletizované interiérové jednokřídlé plné, PP, HPL laminát 800x1970mm, ozn. D 2.03</t>
  </si>
  <si>
    <t>1110563143</t>
  </si>
  <si>
    <t>"D2.03</t>
  </si>
  <si>
    <t>226</t>
  </si>
  <si>
    <t>-1729660964</t>
  </si>
  <si>
    <t>227</t>
  </si>
  <si>
    <t>D0.04</t>
  </si>
  <si>
    <t>dveře kompletizované interiérové jednokřídlé plné, PP, HPL laminát 900x2400mm, ozn. D 0.04</t>
  </si>
  <si>
    <t>-1964609251</t>
  </si>
  <si>
    <t>"D0.04</t>
  </si>
  <si>
    <t>228</t>
  </si>
  <si>
    <t>D0.05</t>
  </si>
  <si>
    <t>dveře kompletizované interiérové jednokřídlé plné, PP, HPL laminát 900x1970mm, ozn. D 0.05</t>
  </si>
  <si>
    <t>-835430807</t>
  </si>
  <si>
    <t>"D0.05</t>
  </si>
  <si>
    <t>229</t>
  </si>
  <si>
    <t>D1.02</t>
  </si>
  <si>
    <t>dveře kompletizované interiérové jednokřídlé plné, PP, HPL laminát 900x1970mm, ozn. D 1.02</t>
  </si>
  <si>
    <t>-845693904</t>
  </si>
  <si>
    <t>"D1.02</t>
  </si>
  <si>
    <t>230</t>
  </si>
  <si>
    <t>D4.02</t>
  </si>
  <si>
    <t>dveře kompletizované interiérové jednokřídlé plné, PP, HPL laminát 900x1970mm, ozn. D 4.02</t>
  </si>
  <si>
    <t>1508935252</t>
  </si>
  <si>
    <t>"D4.02</t>
  </si>
  <si>
    <t>231</t>
  </si>
  <si>
    <t>766660900</t>
  </si>
  <si>
    <t>Zpětná montáž stávajících dvoukřídlých dveří 1300x1970 mm do ocelové zárubně</t>
  </si>
  <si>
    <t>-1911065536</t>
  </si>
  <si>
    <t>"posouvané dveře</t>
  </si>
  <si>
    <t>232</t>
  </si>
  <si>
    <t>766691914</t>
  </si>
  <si>
    <t>Ostatní práce vyvěšení nebo zavěšení křídel dřevěných dveřních, plochy do 2 m2</t>
  </si>
  <si>
    <t>1404483790</t>
  </si>
  <si>
    <t>https://podminky.urs.cz/item/CS_URS_2024_02/766691914</t>
  </si>
  <si>
    <t>"demontáže dveří v 1.NP (posouvané dveře)</t>
  </si>
  <si>
    <t>233</t>
  </si>
  <si>
    <t>998766123</t>
  </si>
  <si>
    <t>Přesun hmot pro konstrukce truhlářské stanovený z hmotnosti přesunovaného materiálu vodorovná dopravní vzdálenost do 50 m ruční (bez užití mechanizace) v objektech výšky přes 12 do 24 m</t>
  </si>
  <si>
    <t>1170828684</t>
  </si>
  <si>
    <t>https://podminky.urs.cz/item/CS_URS_2024_02/998766123</t>
  </si>
  <si>
    <t>234</t>
  </si>
  <si>
    <t>767531121</t>
  </si>
  <si>
    <t>Montáž vstupních čisticích zón z rohoží osazení rámu mosazného nebo hliníkového zapuštěného z L profilů</t>
  </si>
  <si>
    <t>-591550674</t>
  </si>
  <si>
    <t>https://podminky.urs.cz/item/CS_URS_2024_02/767531121</t>
  </si>
  <si>
    <t>"TABULKA OSTATNÍCH VÝROBKŮ</t>
  </si>
  <si>
    <t xml:space="preserve">"OV4.01"  1,5*4</t>
  </si>
  <si>
    <t>235</t>
  </si>
  <si>
    <t>6975216n</t>
  </si>
  <si>
    <t>rám pro zapuštění nerez leštěný profil L - v. 30, 25, 20, 15 mm</t>
  </si>
  <si>
    <t>-1985317935</t>
  </si>
  <si>
    <t>6*1,1 'Přepočtené koeficientem množství</t>
  </si>
  <si>
    <t>236</t>
  </si>
  <si>
    <t>767531215</t>
  </si>
  <si>
    <t>Montáž vstupních čisticích zón z rohoží kovových nebo plastových plochy přes 2 m2</t>
  </si>
  <si>
    <t>2138399286</t>
  </si>
  <si>
    <t>https://podminky.urs.cz/item/CS_URS_2024_02/767531215</t>
  </si>
  <si>
    <t xml:space="preserve">"OV4.01"  1,5*1,5</t>
  </si>
  <si>
    <t>237</t>
  </si>
  <si>
    <t>69752001</t>
  </si>
  <si>
    <t>rohož vstupní provedení hliník standard 27 mm</t>
  </si>
  <si>
    <t>-1188631723</t>
  </si>
  <si>
    <t>2,25*1,1 'Přepočtené koeficientem množství</t>
  </si>
  <si>
    <t>238</t>
  </si>
  <si>
    <t>767995115</t>
  </si>
  <si>
    <t>Montáž ostatních atypických zámečnických konstrukcí hmotnosti přes 50 do 100 kg</t>
  </si>
  <si>
    <t>-1345691071</t>
  </si>
  <si>
    <t>https://podminky.urs.cz/item/CS_URS_2024_02/767995115</t>
  </si>
  <si>
    <t>"Ocelové nosníky U120 kotvené do stěn na chemické kotvy M14</t>
  </si>
  <si>
    <t>2,48*2*13,4</t>
  </si>
  <si>
    <t>"Ocelové nosníky I120 kotvené do profilů U120</t>
  </si>
  <si>
    <t>1,43*4*11,1</t>
  </si>
  <si>
    <t>239</t>
  </si>
  <si>
    <t>13010714</t>
  </si>
  <si>
    <t>ocel profilová jakost S235JR (11 375) průřez I (IPN) 120</t>
  </si>
  <si>
    <t>1866749037</t>
  </si>
  <si>
    <t>1,43*4*11,1/1000</t>
  </si>
  <si>
    <t>0,063*1,07 'Přepočtené koeficientem množství</t>
  </si>
  <si>
    <t>240</t>
  </si>
  <si>
    <t>13010818</t>
  </si>
  <si>
    <t>ocel profilová jakost S235JR (11 375) průřez U (UPN) 120</t>
  </si>
  <si>
    <t>743767233</t>
  </si>
  <si>
    <t>2,48*2*13,4/1000</t>
  </si>
  <si>
    <t>0,066*1,07 'Přepočtené koeficientem množství</t>
  </si>
  <si>
    <t>241</t>
  </si>
  <si>
    <t>767995116</t>
  </si>
  <si>
    <t>Montáž ostatních atypických zámečnických konstrukcí hmotnosti přes 100 do 250 kg</t>
  </si>
  <si>
    <t>509121216</t>
  </si>
  <si>
    <t>https://podminky.urs.cz/item/CS_URS_2024_02/767995116</t>
  </si>
  <si>
    <t>4,1*5*25,3</t>
  </si>
  <si>
    <t>242</t>
  </si>
  <si>
    <t>13010826</t>
  </si>
  <si>
    <t>ocel profilová jakost S235JR (11 375) průřez U (UPN) 200</t>
  </si>
  <si>
    <t>1174843765</t>
  </si>
  <si>
    <t>4,1*5*25,3/1000</t>
  </si>
  <si>
    <t>0,519*1,07 'Přepočtené koeficientem množství</t>
  </si>
  <si>
    <t>243</t>
  </si>
  <si>
    <t>767995117</t>
  </si>
  <si>
    <t>Montáž ostatních atypických zámečnických konstrukcí hmotnosti přes 250 do 500 kg</t>
  </si>
  <si>
    <t>1008303716</t>
  </si>
  <si>
    <t>https://podminky.urs.cz/item/CS_URS_2024_02/767995117</t>
  </si>
  <si>
    <t>"Ocelový nosník IPE 270 kotvený k věnci</t>
  </si>
  <si>
    <t>2,45*3*36,1</t>
  </si>
  <si>
    <t>244</t>
  </si>
  <si>
    <t>13010758</t>
  </si>
  <si>
    <t>ocel profilová jakost S235JR (11 375) průřez IPE 270</t>
  </si>
  <si>
    <t>743447104</t>
  </si>
  <si>
    <t>2,45*3*36,1/1000</t>
  </si>
  <si>
    <t>0,265*1,07 'Přepočtené koeficientem množství</t>
  </si>
  <si>
    <t>245</t>
  </si>
  <si>
    <t>767995900</t>
  </si>
  <si>
    <t>Ocelové oko pro montáž výtahu a údržbu kotvené ke střednímu nosníku IPE270 na 15 kN</t>
  </si>
  <si>
    <t>1305549983</t>
  </si>
  <si>
    <t>"Z 4.01</t>
  </si>
  <si>
    <t>246</t>
  </si>
  <si>
    <t>SP 0.01</t>
  </si>
  <si>
    <t>D+M Skleněná příčka (nadsvětlík EI30DP3-CS) s dveřmi EI30DP3-CS, ozn. SP 0.01, rozměr 1700/2600 mm, podrobná specifikace viz TABULKA interiérových skleněných příček s dveřmi</t>
  </si>
  <si>
    <t>1486481410</t>
  </si>
  <si>
    <t>Poznámka k položce:_x000d_
včetně veškerého příslušenství viz TABULKA interiérových skleněných příček s dveřmi</t>
  </si>
  <si>
    <t>"TABULKA INTERIÉROVÝCH PROSKLENÝCH PŘÍČEK S DVEŘMI</t>
  </si>
  <si>
    <t>"SP0.01</t>
  </si>
  <si>
    <t>247</t>
  </si>
  <si>
    <t>SP 0.02</t>
  </si>
  <si>
    <t>D+M Skleněná příčka s dveřmi EI30DP1-CS, ozn. SP 0.02, rozměr 1400/2050 mm, podrobná specifikace viz TABULKA interiérových skleněných příček s dveřmi</t>
  </si>
  <si>
    <t>-1826771730</t>
  </si>
  <si>
    <t>"SP0.02</t>
  </si>
  <si>
    <t>248</t>
  </si>
  <si>
    <t>SP 0.03</t>
  </si>
  <si>
    <t>D+M Skleněná příčka (bez PO) s dveřmi (bez PO), ozn. SP 0.03, rozměr 2800/2270 mm, podrobná specifikace viz TABULKA interiérových skleněných příček s dveřmi</t>
  </si>
  <si>
    <t>-1841138378</t>
  </si>
  <si>
    <t>"SP0.03</t>
  </si>
  <si>
    <t>249</t>
  </si>
  <si>
    <t>SP 1.01</t>
  </si>
  <si>
    <t>D+M Skleněná příčka EI45DP3 s automatickými dveřmi EI30DP3-CS, ozn. SP 1.01, rozměr 2370/3670 mm, podrobná specifikace viz TABULKA interiérových skleněných příček s dveřmi</t>
  </si>
  <si>
    <t>1758625583</t>
  </si>
  <si>
    <t>"SP1.01</t>
  </si>
  <si>
    <t>250</t>
  </si>
  <si>
    <t>SP 1.02</t>
  </si>
  <si>
    <t>D+M Skleněná příčka EI45DP3 s automatickými dveřmi EI30DP3-CS, ozn. SP 1.02, rozměr 2320/3670 mm, podrobná specifikace viz TABULKA interiérových skleněných příček s dveřmi</t>
  </si>
  <si>
    <t>-247261820</t>
  </si>
  <si>
    <t>"SP1.02</t>
  </si>
  <si>
    <t>251</t>
  </si>
  <si>
    <t>SP 2.02</t>
  </si>
  <si>
    <t>D+M Skleněná příčka EI45DP3 s automatickými dveřmi EI30DP3-CS, ozn. SP 2.02, rozměr 2310/2775 mm, podrobná specifikace viz TABULKA interiérových skleněných příček s dveřmi</t>
  </si>
  <si>
    <t>1162943100</t>
  </si>
  <si>
    <t>"SP2.02</t>
  </si>
  <si>
    <t>252</t>
  </si>
  <si>
    <t>SP 2.03</t>
  </si>
  <si>
    <t>D+M Skleněná příčka EI45DP3 s automatickými dveřmi EI30DP3-CS, ozn. SP 2.03, rozměr 2345/3680 mm, podrobná specifikace viz TABULKA interiérových skleněných příček s dveřmi</t>
  </si>
  <si>
    <t>2085131400</t>
  </si>
  <si>
    <t>"SP2.03</t>
  </si>
  <si>
    <t>253</t>
  </si>
  <si>
    <t>SP 3.02</t>
  </si>
  <si>
    <t>D+M Skleněná příčka EI45DP3 s automatickými dveřmi EI30DP3-CS, ozn. SP 3.02, rozměr 2350/3205 mm, podrobná specifikace viz TABULKA interiérových skleněných příček s dveřmi</t>
  </si>
  <si>
    <t>648924409</t>
  </si>
  <si>
    <t>"SP3.02</t>
  </si>
  <si>
    <t>254</t>
  </si>
  <si>
    <t>SP 3.03</t>
  </si>
  <si>
    <t>D+M Skleněná příčka EI45DP3 s automatickými dveřmi EI30DP3-CS, ozn. SP 3.03, rozměr 2380/3205 mm, podrobná specifikace viz TABULKA interiérových skleněných příček s dveřmi</t>
  </si>
  <si>
    <t>1160544598</t>
  </si>
  <si>
    <t>"SP3.03</t>
  </si>
  <si>
    <t>255</t>
  </si>
  <si>
    <t>SP 4.02</t>
  </si>
  <si>
    <t>D+M Skleněná příčka EI45DP3 s automatickými dveřmi EI30DP3-CS, ozn. SP 4.02, rozměr 2310/4030 mm, podrobná specifikace viz TABULKA interiérových skleněných příček s dveřmi</t>
  </si>
  <si>
    <t>1336859138</t>
  </si>
  <si>
    <t>"SP4.02</t>
  </si>
  <si>
    <t>256</t>
  </si>
  <si>
    <t>DE 0.02</t>
  </si>
  <si>
    <t>D+M Dveře exteriérové otevíravé otočné 2-křídlé, hliníkové, prosklené do otvoru 1500/2920 mm, ozn. DE 0.02</t>
  </si>
  <si>
    <t>2057434665</t>
  </si>
  <si>
    <t>"DE0.02</t>
  </si>
  <si>
    <t>257</t>
  </si>
  <si>
    <t>O 0.05</t>
  </si>
  <si>
    <t>D+M Okno neotevíravé s rámem z hliníkových profilů, zasklení tepelně izolačním dvojsklem, okno bez parapetu nečleněné, bez PO, rozměr 1330/2920mm, ozn. O 0.03</t>
  </si>
  <si>
    <t>1488340383</t>
  </si>
  <si>
    <t>258</t>
  </si>
  <si>
    <t>998767123</t>
  </si>
  <si>
    <t>Přesun hmot pro zámečnické konstrukce stanovený z hmotnosti přesunovaného materiálu vodorovná dopravní vzdálenost do 50 m ruční (bez užití mechanizace) v objektech výšky přes 12 do 24 m</t>
  </si>
  <si>
    <t>1088321838</t>
  </si>
  <si>
    <t>https://podminky.urs.cz/item/CS_URS_2024_02/998767123</t>
  </si>
  <si>
    <t>259</t>
  </si>
  <si>
    <t>771111011</t>
  </si>
  <si>
    <t>Příprava podkladu před provedením dlažby vysátí podlah</t>
  </si>
  <si>
    <t>2130789315</t>
  </si>
  <si>
    <t>https://podminky.urs.cz/item/CS_URS_2024_02/771111011</t>
  </si>
  <si>
    <t>"viz Montáž podlah....</t>
  </si>
  <si>
    <t>63,8+4,65</t>
  </si>
  <si>
    <t>260</t>
  </si>
  <si>
    <t>771121015</t>
  </si>
  <si>
    <t>Příprava podkladu před provedením dlažby nátěr kontaktní pro nesavé podklady na podlahu</t>
  </si>
  <si>
    <t>-2126359721</t>
  </si>
  <si>
    <t>https://podminky.urs.cz/item/CS_URS_2024_02/771121015</t>
  </si>
  <si>
    <t>"viz Montáž soklů z dlaždic...</t>
  </si>
  <si>
    <t>6,0*0,1+40,66*0,1</t>
  </si>
  <si>
    <t>261</t>
  </si>
  <si>
    <t>771161022</t>
  </si>
  <si>
    <t>Příprava podkladu před provedením dlažby montáž profilu ukončujícího profilu pro schodové hrany a ukončení dlažby</t>
  </si>
  <si>
    <t>-2087771496</t>
  </si>
  <si>
    <t>https://podminky.urs.cz/item/CS_URS_2024_02/771161022</t>
  </si>
  <si>
    <t>5,9</t>
  </si>
  <si>
    <t>262</t>
  </si>
  <si>
    <t>19416012</t>
  </si>
  <si>
    <t>lišta ukončovací nerezová 10mm</t>
  </si>
  <si>
    <t>-1021605417</t>
  </si>
  <si>
    <t>5,9*1,1 'Přepočtené koeficientem množství</t>
  </si>
  <si>
    <t>263</t>
  </si>
  <si>
    <t>-1896274298</t>
  </si>
  <si>
    <t>6,0</t>
  </si>
  <si>
    <t>264</t>
  </si>
  <si>
    <t>-1036662666</t>
  </si>
  <si>
    <t>265</t>
  </si>
  <si>
    <t>771474112</t>
  </si>
  <si>
    <t>Montáž soklů z dlaždic keramických lepených cementovým flexibilním lepidlem rovných, výšky přes 65 do 90 mm</t>
  </si>
  <si>
    <t>1036104738</t>
  </si>
  <si>
    <t>https://podminky.urs.cz/item/CS_URS_2024_02/771474112</t>
  </si>
  <si>
    <t>"-1.E.40a</t>
  </si>
  <si>
    <t>6,225+(0,17+5,775)*2+0,435*4-1,29-1,495-0,9+0,65*4</t>
  </si>
  <si>
    <t>6,235+3,765+0,17+0,45+0,385+2,48+2,13*2+2,685+0,34*2-0,9+1,18+0,25*2</t>
  </si>
  <si>
    <t>266</t>
  </si>
  <si>
    <t>59761180</t>
  </si>
  <si>
    <t>sokl keramický povrch hladký/matný tl do 10mm výšky přes 65 do 90mm</t>
  </si>
  <si>
    <t>-740959046</t>
  </si>
  <si>
    <t>40,66*1,1 'Přepočtené koeficientem množství</t>
  </si>
  <si>
    <t>267</t>
  </si>
  <si>
    <t>771574473</t>
  </si>
  <si>
    <t>Montáž podlah z dlaždic keramických lepených cementovým flexibilním lepidlem pro vysoké mechanické zatížení, tloušťky přes 10 mm přes 2 do 4 ks/m2</t>
  </si>
  <si>
    <t>-597802490</t>
  </si>
  <si>
    <t>https://podminky.urs.cz/item/CS_URS_2024_02/771574473</t>
  </si>
  <si>
    <t>268</t>
  </si>
  <si>
    <t>59761179</t>
  </si>
  <si>
    <t>dlažba keramická nemrazuvzdorná povrch hladký/matný tl do 10mm přes 2 do 4ks/m2</t>
  </si>
  <si>
    <t>1802826046</t>
  </si>
  <si>
    <t>63,8*1,1 'Přepočtené koeficientem množství</t>
  </si>
  <si>
    <t>269</t>
  </si>
  <si>
    <t>771574644</t>
  </si>
  <si>
    <t>Montáž podlah z dlaždic keramických lepených cementovým standardním lepidlem reliéfních nebo z dekorů, tloušťky do 10 mm přes 85 do 100 ks/m2</t>
  </si>
  <si>
    <t>978595045</t>
  </si>
  <si>
    <t>https://podminky.urs.cz/item/CS_URS_2024_02/771574644</t>
  </si>
  <si>
    <t>4,65</t>
  </si>
  <si>
    <t>270</t>
  </si>
  <si>
    <t>-1542518850</t>
  </si>
  <si>
    <t>4,65*110 'Přepočtené koeficientem množství</t>
  </si>
  <si>
    <t>271</t>
  </si>
  <si>
    <t>771592011</t>
  </si>
  <si>
    <t>Čištění vnitřních ploch po položení dlažby podlah nebo schodišť chemickými prostředky</t>
  </si>
  <si>
    <t>-426362317</t>
  </si>
  <si>
    <t>https://podminky.urs.cz/item/CS_URS_2024_02/771592011</t>
  </si>
  <si>
    <t>6,0*0,07+40,66*0,09</t>
  </si>
  <si>
    <t>272</t>
  </si>
  <si>
    <t>998771122</t>
  </si>
  <si>
    <t>Přesun hmot pro podlahy z dlaždic stanovený z hmotnosti přesunovaného materiálu vodorovná dopravní vzdálenost do 50 m ruční (bez užití mechanizace) v objektech výšky přes 6 do 12 m</t>
  </si>
  <si>
    <t>2105556545</t>
  </si>
  <si>
    <t>https://podminky.urs.cz/item/CS_URS_2024_02/998771122</t>
  </si>
  <si>
    <t>776</t>
  </si>
  <si>
    <t>Podlahy povlakové</t>
  </si>
  <si>
    <t>273</t>
  </si>
  <si>
    <t>776111116</t>
  </si>
  <si>
    <t>Příprava podkladu povlakových podlah a stěn broušení podlah stávajícího podkladu pro odstranění lepidla (po starých krytinách)</t>
  </si>
  <si>
    <t>2031552379</t>
  </si>
  <si>
    <t>https://podminky.urs.cz/item/CS_URS_2024_02/776111116</t>
  </si>
  <si>
    <t>"viz Montáž podlahovin z vinylu...</t>
  </si>
  <si>
    <t>238,94</t>
  </si>
  <si>
    <t>274</t>
  </si>
  <si>
    <t>776111121</t>
  </si>
  <si>
    <t>Příprava podkladu povlakových podlah a stěn broušení schodišť nového podkladu anhydritového</t>
  </si>
  <si>
    <t>-102622634</t>
  </si>
  <si>
    <t>https://podminky.urs.cz/item/CS_URS_2024_02/776111121</t>
  </si>
  <si>
    <t>275</t>
  </si>
  <si>
    <t>776111311</t>
  </si>
  <si>
    <t>Příprava podkladu povlakových podlah a stěn vysátí podlah</t>
  </si>
  <si>
    <t>-644479727</t>
  </si>
  <si>
    <t>https://podminky.urs.cz/item/CS_URS_2024_02/776111311</t>
  </si>
  <si>
    <t>276</t>
  </si>
  <si>
    <t>776121321</t>
  </si>
  <si>
    <t>Příprava podkladu povlakových podlah a stěn penetrace neředěná podlah</t>
  </si>
  <si>
    <t>-1536742877</t>
  </si>
  <si>
    <t>https://podminky.urs.cz/item/CS_URS_2024_02/776121321</t>
  </si>
  <si>
    <t>277</t>
  </si>
  <si>
    <t>776141121</t>
  </si>
  <si>
    <t>Příprava podkladu povlakových podlah a stěn vyrovnání samonivelační stěrkou podlah min.pevnosti 30 MPa, tloušťky do 3 mm</t>
  </si>
  <si>
    <t>-1211819461</t>
  </si>
  <si>
    <t>https://podminky.urs.cz/item/CS_URS_2024_02/776141121</t>
  </si>
  <si>
    <t>278</t>
  </si>
  <si>
    <t>776201811</t>
  </si>
  <si>
    <t>Demontáž povlakových podlahovin lepených ručně bez podložky</t>
  </si>
  <si>
    <t>-1982525925</t>
  </si>
  <si>
    <t>https://podminky.urs.cz/item/CS_URS_2024_02/776201811</t>
  </si>
  <si>
    <t>"2.NP - PVC na chodbě</t>
  </si>
  <si>
    <t>"3.NP - PVC na chodbě</t>
  </si>
  <si>
    <t>"4.NP - PVC na chodbě</t>
  </si>
  <si>
    <t>12,5</t>
  </si>
  <si>
    <t>279</t>
  </si>
  <si>
    <t>776231111</t>
  </si>
  <si>
    <t>Montáž podlahovin z vinylu lepením lamel nebo čtverců standardním lepidlem</t>
  </si>
  <si>
    <t>-1482932026</t>
  </si>
  <si>
    <t>https://podminky.urs.cz/item/CS_URS_2024_02/776231111</t>
  </si>
  <si>
    <t xml:space="preserve">"0.E.01"   35,37</t>
  </si>
  <si>
    <t xml:space="preserve">"1.E.26"   35,55</t>
  </si>
  <si>
    <t xml:space="preserve">"2.E.01b"   35,45</t>
  </si>
  <si>
    <t xml:space="preserve">"3.E.01c"   12,16</t>
  </si>
  <si>
    <t>280</t>
  </si>
  <si>
    <t>28411052</t>
  </si>
  <si>
    <t>dílce vinylové tl 3,0mm, nášlapná vrstva 0,70mm, úprava PUR, třída zátěže 23/34/43, otlak 0,05mm, R10, třída otěru T, hořlavost Bfl S1, bez ftalátů</t>
  </si>
  <si>
    <t>810308290</t>
  </si>
  <si>
    <t>238,94*1,1 'Přepočtené koeficientem množství</t>
  </si>
  <si>
    <t>281</t>
  </si>
  <si>
    <t>776421111</t>
  </si>
  <si>
    <t>Montáž lišt obvodových lepených</t>
  </si>
  <si>
    <t>152515221</t>
  </si>
  <si>
    <t>https://podminky.urs.cz/item/CS_URS_2024_02/776421111</t>
  </si>
  <si>
    <t xml:space="preserve">"0.E.01"   (3,93+0,25+0,5+1,145+4,695+2,36)*2-2,32-2,36-2,1</t>
  </si>
  <si>
    <t xml:space="preserve">"1.E.26"   (4,395+0,2+0,495+8,18+0,685+0,25)*2-2,31-2,345-1,18</t>
  </si>
  <si>
    <t xml:space="preserve">"1.E.27a"   (9,97+5,69)*2</t>
  </si>
  <si>
    <t xml:space="preserve">"1.E.27c"   (1,405+2,825)*2</t>
  </si>
  <si>
    <t xml:space="preserve">"2.E.01b"   (0,58+2,16+1,655+0,5+8,19+0,69+0,25)*2-2,32-2,35-1,18</t>
  </si>
  <si>
    <t xml:space="preserve">"2.E.30a"   (5,8+4,065+3,015+2,715+0,335)*2</t>
  </si>
  <si>
    <t xml:space="preserve">"2.E.30c"   (1,405+2,825)*2</t>
  </si>
  <si>
    <t xml:space="preserve">"3.E.01c"   (0,56+2,16+1,655+0,37+2,31+0,685+0,25)*2-2,31-1,18</t>
  </si>
  <si>
    <t xml:space="preserve">"3.E.15a"   (1,71+4,065+0,32+2,65+2,74)*2</t>
  </si>
  <si>
    <t xml:space="preserve">"3.E.15c"   (1,405+2,83)*2</t>
  </si>
  <si>
    <t>282</t>
  </si>
  <si>
    <t>19416000</t>
  </si>
  <si>
    <t>profil ukončovací Al 13x23mm</t>
  </si>
  <si>
    <t>-538547053</t>
  </si>
  <si>
    <t>187,785*1,02 'Přepočtené koeficientem množství</t>
  </si>
  <si>
    <t>283</t>
  </si>
  <si>
    <t>776421711</t>
  </si>
  <si>
    <t>Montáž lišt vložení pásků z podlahoviny do lišt včetně nařezání</t>
  </si>
  <si>
    <t>2058638911</t>
  </si>
  <si>
    <t>https://podminky.urs.cz/item/CS_URS_2024_02/776421711</t>
  </si>
  <si>
    <t>284</t>
  </si>
  <si>
    <t>1027883939</t>
  </si>
  <si>
    <t>187,785*0,1</t>
  </si>
  <si>
    <t>18,779*1,1 'Přepočtené koeficientem množství</t>
  </si>
  <si>
    <t>285</t>
  </si>
  <si>
    <t>776991821</t>
  </si>
  <si>
    <t>Ostatní práce odstranění lepidla ručně z podlah</t>
  </si>
  <si>
    <t>1978216382</t>
  </si>
  <si>
    <t>https://podminky.urs.cz/item/CS_URS_2024_02/776991821</t>
  </si>
  <si>
    <t>"viz Demontáž povlakových podlahovin...</t>
  </si>
  <si>
    <t>80,5</t>
  </si>
  <si>
    <t>286</t>
  </si>
  <si>
    <t>998776122</t>
  </si>
  <si>
    <t>Přesun hmot pro podlahy povlakové stanovený z hmotnosti přesunovaného materiálu vodorovná dopravní vzdálenost do 50 m ruční (bez užití mechanizace) v objektech výšky přes 6 do 12 m</t>
  </si>
  <si>
    <t>-1950561614</t>
  </si>
  <si>
    <t>https://podminky.urs.cz/item/CS_URS_2024_02/998776122</t>
  </si>
  <si>
    <t>287</t>
  </si>
  <si>
    <t>1094107073</t>
  </si>
  <si>
    <t>288</t>
  </si>
  <si>
    <t>-198896397</t>
  </si>
  <si>
    <t>"Nátěr ocelové konstrukce základní</t>
  </si>
  <si>
    <t>"I120</t>
  </si>
  <si>
    <t>1,43*4*(0,12+0,058*2-0,0051)*2</t>
  </si>
  <si>
    <t>"U120</t>
  </si>
  <si>
    <t>2,48*2*(0,12+0,55*2-0,007)*2</t>
  </si>
  <si>
    <t>"Podepření volného konce stropu</t>
  </si>
  <si>
    <t>"U200</t>
  </si>
  <si>
    <t>4,1*5*(0,2+0,075*2-0,0085)*2</t>
  </si>
  <si>
    <t>"IPE 270</t>
  </si>
  <si>
    <t>2,45*3*(0,27+0,135*2-0,0066)*2</t>
  </si>
  <si>
    <t>289</t>
  </si>
  <si>
    <t>462034028</t>
  </si>
  <si>
    <t>"Provedení nátěru podlahy svislých stěn dojezdu výtahu nátěrem odolným vůči vodě a ropným látkám na bázi epoxidu šedý odstín</t>
  </si>
  <si>
    <t>(1,6+1,945)*2*1,5</t>
  </si>
  <si>
    <t>290</t>
  </si>
  <si>
    <t>1782970600</t>
  </si>
  <si>
    <t>1,6*1,945</t>
  </si>
  <si>
    <t>291</t>
  </si>
  <si>
    <t>1445964946</t>
  </si>
  <si>
    <t>"viz Malby z malířských směsí...</t>
  </si>
  <si>
    <t>1269,49</t>
  </si>
  <si>
    <t>292</t>
  </si>
  <si>
    <t>642701178</t>
  </si>
  <si>
    <t>"malby</t>
  </si>
  <si>
    <t>"z toho nové omítky</t>
  </si>
  <si>
    <t>-(262,533+25,5)</t>
  </si>
  <si>
    <t>"z toho SDK</t>
  </si>
  <si>
    <t>-(43,051*2+22,667+29,089)</t>
  </si>
  <si>
    <t>293</t>
  </si>
  <si>
    <t>2098053320</t>
  </si>
  <si>
    <t>"viz Příčka ze sádrokartonových desek ...penetrační nátěr</t>
  </si>
  <si>
    <t>-43,051*2</t>
  </si>
  <si>
    <t>"viz Stěna předsazená ze sádrokartonových desek ...penetrační nátěr</t>
  </si>
  <si>
    <t>-22,667</t>
  </si>
  <si>
    <t>"viz Podhled ze sádrokartonových desek ...penetrační nátěr</t>
  </si>
  <si>
    <t>-29,089</t>
  </si>
  <si>
    <t>294</t>
  </si>
  <si>
    <t>355679627</t>
  </si>
  <si>
    <t>"Výmalby v 1.PP</t>
  </si>
  <si>
    <t>"Výmalby stěn v 1.PP bílá – vstupní hala</t>
  </si>
  <si>
    <t>165,24</t>
  </si>
  <si>
    <t>"Výmalby stěn v 1.PP bílá – technická místnost</t>
  </si>
  <si>
    <t>87,5</t>
  </si>
  <si>
    <t>"Výmalby stěn v 1.PP bílá – rozvodna NN</t>
  </si>
  <si>
    <t>67,33</t>
  </si>
  <si>
    <t>"Výmalby v 1.NP</t>
  </si>
  <si>
    <t xml:space="preserve">"Výmalby stěn  – bílá</t>
  </si>
  <si>
    <t>297,85</t>
  </si>
  <si>
    <t>"Výmalby stropů – bílá</t>
  </si>
  <si>
    <t>73,8</t>
  </si>
  <si>
    <t>"Výmalby v 2.NP</t>
  </si>
  <si>
    <t>"Výmalby stěn – bílá</t>
  </si>
  <si>
    <t>243,86</t>
  </si>
  <si>
    <t>24,15</t>
  </si>
  <si>
    <t>"Výmalby v 3.NP</t>
  </si>
  <si>
    <t>244,86</t>
  </si>
  <si>
    <t>"Výmalby v 4.NP</t>
  </si>
  <si>
    <t>64,9</t>
  </si>
  <si>
    <t>OST</t>
  </si>
  <si>
    <t>Ostatní</t>
  </si>
  <si>
    <t>295</t>
  </si>
  <si>
    <t>OST.001</t>
  </si>
  <si>
    <t>Reflexní značení únikových východů, hasicích přístrojů a bezpečnostní tabulky</t>
  </si>
  <si>
    <t>262144</t>
  </si>
  <si>
    <t>1555356718</t>
  </si>
  <si>
    <t>SO 05 - Nový výtah č.6 - stavební úpravy</t>
  </si>
  <si>
    <t>715806259</t>
  </si>
  <si>
    <t>"SO05 Výkres výtahové šachty výtahu č.6</t>
  </si>
  <si>
    <t>"Založení šachty výtahu č. 6</t>
  </si>
  <si>
    <t>"Výkop dojezdu výtahové šachty do hloubky 2 m pod úroveň stávající ZD, výkop ve stísněných podmínkách</t>
  </si>
  <si>
    <t>(0,5+2,5+0,5)*(0,5+2,65+0,5)*(1,4+0,51)</t>
  </si>
  <si>
    <t>739022577</t>
  </si>
  <si>
    <t>((0,5+2,5+0,5)+(0,5+2,65+0,5))*2*(1,4+0,51)</t>
  </si>
  <si>
    <t>-1572577945</t>
  </si>
  <si>
    <t>-27305226</t>
  </si>
  <si>
    <t>1516931031</t>
  </si>
  <si>
    <t>-515902513</t>
  </si>
  <si>
    <t>24,4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</si>
  <si>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</si>
  <si>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</si>
  <si>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-1198467763</t>
  </si>
  <si>
    <t>https://podminky.urs.cz/item/CS_URS_2024_02/162211319</t>
  </si>
  <si>
    <t>24,4*2 'Přepočtené koeficientem množství</t>
  </si>
  <si>
    <t>1419642864</t>
  </si>
  <si>
    <t>"Odvoz výkopku z výkopu na skládku</t>
  </si>
  <si>
    <t>-1866336381</t>
  </si>
  <si>
    <t>24,4*15 'Přepočtené koeficientem množství</t>
  </si>
  <si>
    <t>-264464746</t>
  </si>
  <si>
    <t>295315456</t>
  </si>
  <si>
    <t>"Zpětný zásyp výkopu štěrkodrtí o spojité frakci 0-32</t>
  </si>
  <si>
    <t>((0,5+2,5+0,5)*(0,5+2,65+0,5)-2,5*2,65)*(1,4+0,51-0,2)</t>
  </si>
  <si>
    <t>-1825111456</t>
  </si>
  <si>
    <t>10,517*2 'Přepočtené koeficientem množství</t>
  </si>
  <si>
    <t>-2015228619</t>
  </si>
  <si>
    <t>8,5</t>
  </si>
  <si>
    <t>213311151</t>
  </si>
  <si>
    <t>Polštáře zhutněné pod základy ze štěrkodrti netříděné</t>
  </si>
  <si>
    <t>-402099785</t>
  </si>
  <si>
    <t>https://podminky.urs.cz/item/CS_URS_2024_02/213311151</t>
  </si>
  <si>
    <t>"doplnění podsypu ze štěrkodrti spojité frakce 0-32 tl. 200 mm</t>
  </si>
  <si>
    <t>((0,5+2,5+0,5)*(0,5+2,65+0,5)-2,5*2,65)*0,2</t>
  </si>
  <si>
    <t>272313911</t>
  </si>
  <si>
    <t>Základy z betonu prostého klenby z betonu kamenem neprokládaného tř. C 30/37</t>
  </si>
  <si>
    <t>2037663608</t>
  </si>
  <si>
    <t>https://podminky.urs.cz/item/CS_URS_2024_02/272313911</t>
  </si>
  <si>
    <t>"Zpětné doplnění základové desky v místě založení šachty výtahu č. 6</t>
  </si>
  <si>
    <t>((0,5+2,5+0,5)*(0,5+2,65+0,5)-2,5*2,65)*0,15</t>
  </si>
  <si>
    <t>1351739214</t>
  </si>
  <si>
    <t>"Betonáž podkladního betonu C16/20 tl. 100-200 mm</t>
  </si>
  <si>
    <t>2,62*2,77*(0,1+0,2)/2</t>
  </si>
  <si>
    <t>((0,5+2,5+0,5)*(0,5+2,65+0,5)-2,5*2,65)*0,1</t>
  </si>
  <si>
    <t>-1680909537</t>
  </si>
  <si>
    <t>"Betonáž základové desky z betonu C30/37 tl. 300 mm</t>
  </si>
  <si>
    <t>(0,25+1,6+0,25)*(0,25+1,75+0,25)*0,3</t>
  </si>
  <si>
    <t>-735805638</t>
  </si>
  <si>
    <t>"podkladní betonová deska</t>
  </si>
  <si>
    <t>(2,62+2,77)*2*0,2</t>
  </si>
  <si>
    <t>-319646648</t>
  </si>
  <si>
    <t>1430943376</t>
  </si>
  <si>
    <t>(0,25+1,6+0,25)*(0,25+1,75+0,25)*0,3*0,15</t>
  </si>
  <si>
    <t>615325902</t>
  </si>
  <si>
    <t>2,62*2,77*3,033/1000</t>
  </si>
  <si>
    <t>"Výztuž základové desky KARI 100x100x8 cca 6,31 m2 plus stykování</t>
  </si>
  <si>
    <t>0,034</t>
  </si>
  <si>
    <t>((0,5+2,5+0,5)*(0,5+2,65+0,5)-2,5*2,65)*7,667/1000</t>
  </si>
  <si>
    <t>279113142</t>
  </si>
  <si>
    <t>Základové zdi z tvárnic ztraceného bednění včetně výplně z betonu bez zvláštních nároků na vliv prostředí třídy C 20/25, tloušťky zdiva přes 150 do 200 mm</t>
  </si>
  <si>
    <t>-1549927998</t>
  </si>
  <si>
    <t>https://podminky.urs.cz/item/CS_URS_2024_02/279113142</t>
  </si>
  <si>
    <t>"Pomocná konstrukce – stěna z betonových tvárnic tl. 200 mm, pomocná konstrukce pro natavení HI vrstvy</t>
  </si>
  <si>
    <t>(2,5+2,65)*2*1,5</t>
  </si>
  <si>
    <t>1983769875</t>
  </si>
  <si>
    <t>15,45*0,2*0,12</t>
  </si>
  <si>
    <t>-147879896</t>
  </si>
  <si>
    <t>"Stěny výtahové šachty z tvárnic ztraceného bednění s vnitřní výplní betonem C20/25 tl. 250 mm</t>
  </si>
  <si>
    <t>((0,25+1,6+0,25)+(0,25+1,75+0,25))*2*(1,4+3,85+3,46)</t>
  </si>
  <si>
    <t>1113506107</t>
  </si>
  <si>
    <t>"Vyztužení vnitřních stěn výtahové šachty - svislá výztuž a vodorovná výztuž do ložných spár (120 kg/m3)</t>
  </si>
  <si>
    <t>75,777*0,25*0,12</t>
  </si>
  <si>
    <t>-665088271</t>
  </si>
  <si>
    <t>"nad D0.06</t>
  </si>
  <si>
    <t>-1111570957</t>
  </si>
  <si>
    <t>1,18*0,25*2</t>
  </si>
  <si>
    <t>-1630090802</t>
  </si>
  <si>
    <t>-927767510</t>
  </si>
  <si>
    <t>"dozdívky</t>
  </si>
  <si>
    <t>7,5</t>
  </si>
  <si>
    <t>3,7</t>
  </si>
  <si>
    <t>-2100340882</t>
  </si>
  <si>
    <t>"Omítky v 1.PP</t>
  </si>
  <si>
    <t>(2,25+2,1+0,52+1,18)*3,65-1,19*2,14+(1,18+2,14*2)*0,25</t>
  </si>
  <si>
    <t>"Omítky v 1.NP</t>
  </si>
  <si>
    <t>7,8</t>
  </si>
  <si>
    <t>(2,25+2,1+0,52+1,19)*3,5-1,19*2,14+(1,19+2,14*2)*0,25</t>
  </si>
  <si>
    <t>906199429</t>
  </si>
  <si>
    <t>-2045717218</t>
  </si>
  <si>
    <t>"Lokální vysprávky stávající omítky po odbourání příček a v ostěních otvorů</t>
  </si>
  <si>
    <t>298459765</t>
  </si>
  <si>
    <t>36,2</t>
  </si>
  <si>
    <t>14,27</t>
  </si>
  <si>
    <t>-880490244</t>
  </si>
  <si>
    <t>-19775362</t>
  </si>
  <si>
    <t>"betonáž ronášecí vrstvy</t>
  </si>
  <si>
    <t>35,0</t>
  </si>
  <si>
    <t>23,2</t>
  </si>
  <si>
    <t>1521770343</t>
  </si>
  <si>
    <t>243510265</t>
  </si>
  <si>
    <t xml:space="preserve">"D 0.06"   1</t>
  </si>
  <si>
    <t>718139291</t>
  </si>
  <si>
    <t>"Strop nad výtahovou šachtou 6</t>
  </si>
  <si>
    <t>"montážní nosník, kotvení přes plotny P10 200x200 mm na chemické kotvy M14</t>
  </si>
  <si>
    <t>-1519169839</t>
  </si>
  <si>
    <t>-1576502028</t>
  </si>
  <si>
    <t>"vybourání stávající ŽB základové desky – předpokládaná tloušťka desky je 150 mm</t>
  </si>
  <si>
    <t>(0,5+2,5+0,5)*(0,5+2,65+0,5)*0,15</t>
  </si>
  <si>
    <t>-931868816</t>
  </si>
  <si>
    <t>"Vybourání stávající příčky z keramických cihel tloušťky do 150 mm</t>
  </si>
  <si>
    <t>19,61</t>
  </si>
  <si>
    <t>-392893937</t>
  </si>
  <si>
    <t>"Vybourání stávající příčky z keramických cihel tloušťky do 180 mm</t>
  </si>
  <si>
    <t>10,5*0,18</t>
  </si>
  <si>
    <t>3290846</t>
  </si>
  <si>
    <t>"Vybourání pravidelného otvoru pro novou výtahovou šachtu – vybourání stávající desky tl. 150 mm</t>
  </si>
  <si>
    <t>2,8</t>
  </si>
  <si>
    <t>-1621404503</t>
  </si>
  <si>
    <t>"Vybourání podlahy v části chodby a místnosti skladu</t>
  </si>
  <si>
    <t>17,5*0,1</t>
  </si>
  <si>
    <t>-1010882422</t>
  </si>
  <si>
    <t>803545420</t>
  </si>
  <si>
    <t>17,5</t>
  </si>
  <si>
    <t>1310046100</t>
  </si>
  <si>
    <t>"Vybourání ocelových zárubní stávajících interiérových dveří jednokřídlých</t>
  </si>
  <si>
    <t>0,9*1,97</t>
  </si>
  <si>
    <t>-1394070109</t>
  </si>
  <si>
    <t>"pro osazení překladu nad D0.06</t>
  </si>
  <si>
    <t>-19545616</t>
  </si>
  <si>
    <t>977171242</t>
  </si>
  <si>
    <t>Vrty do profilové oceli na staveništi (nosníky, úhelníky, plochá ocel) průměru přes 20 do 100 mm tloušťky přes 5 do 10 mm</t>
  </si>
  <si>
    <t>-1760811953</t>
  </si>
  <si>
    <t>https://podminky.urs.cz/item/CS_URS_2024_02/977171242</t>
  </si>
  <si>
    <t>"montážní oko pr100mm v ocelovém nosníku I160</t>
  </si>
  <si>
    <t>623694588</t>
  </si>
  <si>
    <t>"Vybourání pravidelného otvoru pro novou výtahovou šachtu – řezání stávající desky tl. 150 mm</t>
  </si>
  <si>
    <t>(1,6+1,75)*2</t>
  </si>
  <si>
    <t>-1614235960</t>
  </si>
  <si>
    <t>"Vytrnování do stávající desky trnování R10 d. 0,5 m, po 150 mm, vlepit, průměr vrtání 14 mm hl. 160 mm, kotevní hmota</t>
  </si>
  <si>
    <t>88*0,16</t>
  </si>
  <si>
    <t>-618199750</t>
  </si>
  <si>
    <t>88*0,5</t>
  </si>
  <si>
    <t>44*0,00064 'Přepočtené koeficientem množství</t>
  </si>
  <si>
    <t>-1747226839</t>
  </si>
  <si>
    <t>-1270160773</t>
  </si>
  <si>
    <t>2009966044</t>
  </si>
  <si>
    <t>2083776526</t>
  </si>
  <si>
    <t>21,302*30 'Přepočtené koeficientem množství</t>
  </si>
  <si>
    <t>-1737705032</t>
  </si>
  <si>
    <t>-662292700</t>
  </si>
  <si>
    <t>-1587282250</t>
  </si>
  <si>
    <t>"S4.02, S5.01</t>
  </si>
  <si>
    <t>-1400268639</t>
  </si>
  <si>
    <t>17,5*0,0003 'Přepočtené koeficientem množství</t>
  </si>
  <si>
    <t>-2065112598</t>
  </si>
  <si>
    <t>"S5.01</t>
  </si>
  <si>
    <t>(2,1+2,25)*2*1,5</t>
  </si>
  <si>
    <t>-1161474003</t>
  </si>
  <si>
    <t>13,05*0,00034 'Přepočtené koeficientem množství</t>
  </si>
  <si>
    <t>-2030884119</t>
  </si>
  <si>
    <t>-40812705</t>
  </si>
  <si>
    <t>17,5*1,1655 'Přepočtené koeficientem množství</t>
  </si>
  <si>
    <t>-1484959073</t>
  </si>
  <si>
    <t>-1480047082</t>
  </si>
  <si>
    <t>-774215454</t>
  </si>
  <si>
    <t>853168771</t>
  </si>
  <si>
    <t>13,05*1,221 'Přepočtené koeficientem množství</t>
  </si>
  <si>
    <t>140921672</t>
  </si>
  <si>
    <t>629778487</t>
  </si>
  <si>
    <t>225206073</t>
  </si>
  <si>
    <t>-1550742798</t>
  </si>
  <si>
    <t>14,8+36,2</t>
  </si>
  <si>
    <t>1451073342</t>
  </si>
  <si>
    <t>51*1,05 'Přepočtené koeficientem množství</t>
  </si>
  <si>
    <t>87338918</t>
  </si>
  <si>
    <t>110668014</t>
  </si>
  <si>
    <t>14,27*1,05 'Přepočtené koeficientem množství</t>
  </si>
  <si>
    <t>1208214632</t>
  </si>
  <si>
    <t>-1731314884</t>
  </si>
  <si>
    <t>14,27*1,1655 'Přepočtené koeficientem množství</t>
  </si>
  <si>
    <t>-1083283738</t>
  </si>
  <si>
    <t>763121415</t>
  </si>
  <si>
    <t>Stěna předsazená ze sádrokartonových desek s nosnou konstrukcí z ocelových profilů CW, UW jednoduše opláštěná deskou standardní A tl. 12,5 mm bez izolace, EI 15, stěna tl. 112,5 mm, profil 100</t>
  </si>
  <si>
    <t>354775191</t>
  </si>
  <si>
    <t>https://podminky.urs.cz/item/CS_URS_2024_02/763121415</t>
  </si>
  <si>
    <t>"oddělení dutých prostorů okolo šachty výtahu</t>
  </si>
  <si>
    <t>8,9</t>
  </si>
  <si>
    <t>1260954002</t>
  </si>
  <si>
    <t>998763331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</si>
  <si>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do 6 m</t>
  </si>
  <si>
    <t>-1596587710</t>
  </si>
  <si>
    <t>https://podminky.urs.cz/item/CS_URS_2024_02/998763331</t>
  </si>
  <si>
    <t>492165424</t>
  </si>
  <si>
    <t>D0.06</t>
  </si>
  <si>
    <t>dveře kompletizované interiérové jednokřídlé plné, DTD, HPL laminát 900x1970mm, ozn. D 0.06</t>
  </si>
  <si>
    <t>-1984636781</t>
  </si>
  <si>
    <t>"D0.06</t>
  </si>
  <si>
    <t>1878107203</t>
  </si>
  <si>
    <t>767995114</t>
  </si>
  <si>
    <t>Montáž ostatních atypických zámečnických konstrukcí hmotnosti přes 20 do 50 kg</t>
  </si>
  <si>
    <t>1830864986</t>
  </si>
  <si>
    <t>https://podminky.urs.cz/item/CS_URS_2024_02/767995114</t>
  </si>
  <si>
    <t>"Ocelový nosník I160 kotvený ke stěnám šachty – montážní nosník, kotvení přes plotny P10 200x200 mm</t>
  </si>
  <si>
    <t>2,2*17,9+0,2*0,2*80*2</t>
  </si>
  <si>
    <t>13010005</t>
  </si>
  <si>
    <t>montážní nosník do výtahové šachty, I160 + kotevní plotny P10 200x200 mm - atypický zámečnický výrobek</t>
  </si>
  <si>
    <t>1751786450</t>
  </si>
  <si>
    <t>-442004250</t>
  </si>
  <si>
    <t>1994728756</t>
  </si>
  <si>
    <t>"viz Montáž podlah z dlaždic...</t>
  </si>
  <si>
    <t>56,93+0,95</t>
  </si>
  <si>
    <t>-1513334337</t>
  </si>
  <si>
    <t>(1,5+49,8)*0,1</t>
  </si>
  <si>
    <t>366688465</t>
  </si>
  <si>
    <t xml:space="preserve">"-1.E.01"   2,3+2,9</t>
  </si>
  <si>
    <t>-1356641492</t>
  </si>
  <si>
    <t>5,2*1,1 'Přepočtené koeficientem množství</t>
  </si>
  <si>
    <t>-1904648874</t>
  </si>
  <si>
    <t>-2138458245</t>
  </si>
  <si>
    <t>1,5*1,1 'Přepočtené koeficientem množství</t>
  </si>
  <si>
    <t>231050076</t>
  </si>
  <si>
    <t>32,0</t>
  </si>
  <si>
    <t>17,8</t>
  </si>
  <si>
    <t>1862589946</t>
  </si>
  <si>
    <t>49,8*1,1 'Přepočtené koeficientem množství</t>
  </si>
  <si>
    <t>2001258936</t>
  </si>
  <si>
    <t xml:space="preserve">"-1.E.01"   35,76</t>
  </si>
  <si>
    <t xml:space="preserve">"-1.E.03b"   7,8</t>
  </si>
  <si>
    <t>13,37</t>
  </si>
  <si>
    <t>1221500486</t>
  </si>
  <si>
    <t>Poznámka k položce:_x000d_
dlažba rektifikovaná 600x600 mm</t>
  </si>
  <si>
    <t>56,93*1,1 'Přepočtené koeficientem množství</t>
  </si>
  <si>
    <t>-674214209</t>
  </si>
  <si>
    <t>"doplnění stávající dlažby</t>
  </si>
  <si>
    <t>0,95</t>
  </si>
  <si>
    <t>-1277517713</t>
  </si>
  <si>
    <t>0,95*110 'Přepočtené koeficientem množství</t>
  </si>
  <si>
    <t>1768679913</t>
  </si>
  <si>
    <t>1,5*0,07+49,8*0,09</t>
  </si>
  <si>
    <t>-728598060</t>
  </si>
  <si>
    <t>-1034111600</t>
  </si>
  <si>
    <t>-1549506473</t>
  </si>
  <si>
    <t xml:space="preserve">"Ocelový nosník I160 + plotny P10 200x200 mm </t>
  </si>
  <si>
    <t>1,6*(0,16+0,074*2-0,0063)*2+0,2*0,2*2*2+0,2*0,01*4*2</t>
  </si>
  <si>
    <t>2019238981</t>
  </si>
  <si>
    <t>(1,6+1,75)*2*1,5</t>
  </si>
  <si>
    <t>1947654147</t>
  </si>
  <si>
    <t>1,6*1,75</t>
  </si>
  <si>
    <t>774193869</t>
  </si>
  <si>
    <t>-1541220273</t>
  </si>
  <si>
    <t>242,07</t>
  </si>
  <si>
    <t>-63,732</t>
  </si>
  <si>
    <t>"z toho penetrace na SDK</t>
  </si>
  <si>
    <t>-8,9</t>
  </si>
  <si>
    <t>-1289565388</t>
  </si>
  <si>
    <t>1117189952</t>
  </si>
  <si>
    <t xml:space="preserve">"Výmalby stěn v 1.PP bílá – chodba"   30,15</t>
  </si>
  <si>
    <t xml:space="preserve">"Výmalby stropů v 1.PP bílá – chodba"   7,8</t>
  </si>
  <si>
    <t xml:space="preserve">"Výmalby stěn v 1.PP bílá – sklad"   87,5</t>
  </si>
  <si>
    <t xml:space="preserve">"Výmalby stropů v 1.PP bílá – sklad"   28,4</t>
  </si>
  <si>
    <t xml:space="preserve">"Výmalby stěn  – bílá"   73,85</t>
  </si>
  <si>
    <t xml:space="preserve">"Výmalby stropů – bílá"   14,37</t>
  </si>
  <si>
    <t>139625577</t>
  </si>
  <si>
    <t>SO 06 - Stavební úpravy vstupu do pavilonu D</t>
  </si>
  <si>
    <t xml:space="preserve">    5 - Komunikace pozemní</t>
  </si>
  <si>
    <t>113106121</t>
  </si>
  <si>
    <t>Rozebrání dlažeb komunikací pro pěší s přemístěním hmot na skládku na vzdálenost do 3 m nebo s naložením na dopravní prostředek s ložem z kameniva nebo živice a s jakoukoliv výplní spár ručně z betonových nebo kameninových dlaždic, desek nebo tvarovek</t>
  </si>
  <si>
    <t>320237197</t>
  </si>
  <si>
    <t>https://podminky.urs.cz/item/CS_URS_2024_02/113106121</t>
  </si>
  <si>
    <t>"SO06 Půdorys 1NP</t>
  </si>
  <si>
    <t>"Založení vestavby rozšířeného zádveří</t>
  </si>
  <si>
    <t>"Rozebrání stávající dlažby v místě vstupu</t>
  </si>
  <si>
    <t>10,4</t>
  </si>
  <si>
    <t>113107111</t>
  </si>
  <si>
    <t>Odstranění podkladů nebo krytů ručně s přemístěním hmot na skládku na vzdálenost do 3 m nebo s naložením na dopravní prostředek z kameniva těženého, o tl. vrstvy do 100 mm</t>
  </si>
  <si>
    <t>-1504722259</t>
  </si>
  <si>
    <t>https://podminky.urs.cz/item/CS_URS_2024_02/113107111</t>
  </si>
  <si>
    <t>"Odstranění podkladních vrstev</t>
  </si>
  <si>
    <t>1,04</t>
  </si>
  <si>
    <t>113107122</t>
  </si>
  <si>
    <t>Odstranění podkladů nebo krytů ručně s přemístěním hmot na skládku na vzdálenost do 3 m nebo s naložením na dopravní prostředek z kameniva hrubého drceného, o tl. vrstvy přes 100 do 200 mm</t>
  </si>
  <si>
    <t>-2073526141</t>
  </si>
  <si>
    <t>https://podminky.urs.cz/item/CS_URS_2024_02/113107122</t>
  </si>
  <si>
    <t>2,08</t>
  </si>
  <si>
    <t>132212122</t>
  </si>
  <si>
    <t>Hloubení zapažených rýh šířky do 800 mm ručně s urovnáním dna do předepsaného profilu a spádu v hornině třídy těžitelnosti I skupiny 3 nesoudržných</t>
  </si>
  <si>
    <t>513791507</t>
  </si>
  <si>
    <t>https://podminky.urs.cz/item/CS_URS_2024_02/132212122</t>
  </si>
  <si>
    <t>"Výkop pro základový práh do hloubky 0,8 m</t>
  </si>
  <si>
    <t>4,63</t>
  </si>
  <si>
    <t>151101101</t>
  </si>
  <si>
    <t>Zřízení pažení a rozepření stěn rýh pro podzemní vedení příložné pro jakoukoliv mezerovitost, hloubky do 2 m</t>
  </si>
  <si>
    <t>218806793</t>
  </si>
  <si>
    <t>https://podminky.urs.cz/item/CS_URS_2024_02/151101101</t>
  </si>
  <si>
    <t>9,5</t>
  </si>
  <si>
    <t>151101111</t>
  </si>
  <si>
    <t>Odstranění pažení a rozepření stěn rýh pro podzemní vedení s uložením materiálu na vzdálenost do 3 m od kraje výkopu příložné, hloubky do 2 m</t>
  </si>
  <si>
    <t>-1662082456</t>
  </si>
  <si>
    <t>https://podminky.urs.cz/item/CS_URS_2024_02/151101111</t>
  </si>
  <si>
    <t>-732324621</t>
  </si>
  <si>
    <t>1,24</t>
  </si>
  <si>
    <t>-2061676033</t>
  </si>
  <si>
    <t>1,24*15 'Přepočtené koeficientem množství</t>
  </si>
  <si>
    <t>-1489615824</t>
  </si>
  <si>
    <t>1,24*2 'Přepočtené koeficientem množství</t>
  </si>
  <si>
    <t>174111101</t>
  </si>
  <si>
    <t>Zásyp sypaninou z jakékoliv horniny ručně s uložením výkopku ve vrstvách se zhutněním jam, šachet, rýh nebo kolem objektů v těchto vykopávkách</t>
  </si>
  <si>
    <t>-897025287</t>
  </si>
  <si>
    <t>https://podminky.urs.cz/item/CS_URS_2024_02/174111101</t>
  </si>
  <si>
    <t>"SO06 Výkres přístupové rampy</t>
  </si>
  <si>
    <t xml:space="preserve">"Zpětný zásyp výkopu zeminou zhutněnou </t>
  </si>
  <si>
    <t>3,39</t>
  </si>
  <si>
    <t>273313611</t>
  </si>
  <si>
    <t>Základy z betonu prostého desky z betonu kamenem neprokládaného tř. C 16/20</t>
  </si>
  <si>
    <t>-990790167</t>
  </si>
  <si>
    <t>https://podminky.urs.cz/item/CS_URS_2024_02/273313611</t>
  </si>
  <si>
    <t>"Betonáž podkladního betonu C16/20 tl. 50 mm</t>
  </si>
  <si>
    <t>(4,27-0,4)*(1,79-0,4)*0,05</t>
  </si>
  <si>
    <t>1317866038</t>
  </si>
  <si>
    <t>"Betonáž základové desky z betonu C30/37 tl. 200 mm</t>
  </si>
  <si>
    <t>(4,27-0,1)*(1,79-0,1)*0,2</t>
  </si>
  <si>
    <t>-2092554274</t>
  </si>
  <si>
    <t>"Bednění a odbednění okrajů základové desky tl. 200 mm</t>
  </si>
  <si>
    <t>((4,27-0,1)+(1,79-0,1))*0,2</t>
  </si>
  <si>
    <t>1862449865</t>
  </si>
  <si>
    <t>605891728</t>
  </si>
  <si>
    <t>"Výztuž základové desky R10 á 150mm</t>
  </si>
  <si>
    <t>4,27*8*2*0,617/1000</t>
  </si>
  <si>
    <t>1819561840</t>
  </si>
  <si>
    <t>"Výztuž základové desky 2x KARI 100x100x8</t>
  </si>
  <si>
    <t>4,27*1,79*2*7,667/1000</t>
  </si>
  <si>
    <t>274313611</t>
  </si>
  <si>
    <t>Základy z betonu prostého pasy betonu kamenem neprokládaného tř. C 16/20</t>
  </si>
  <si>
    <t>-656696968</t>
  </si>
  <si>
    <t>https://podminky.urs.cz/item/CS_URS_2024_02/274313611</t>
  </si>
  <si>
    <t>(4,27+1,79)*0,55*0,05</t>
  </si>
  <si>
    <t>279113154</t>
  </si>
  <si>
    <t>Základové zdi z tvárnic ztraceného bednění včetně výplně z betonu bez zvláštních nároků na vliv prostředí třídy C 25/30, tloušťky zdiva přes 250 do 300 mm</t>
  </si>
  <si>
    <t>-1830544684</t>
  </si>
  <si>
    <t>https://podminky.urs.cz/item/CS_URS_2024_02/279113154</t>
  </si>
  <si>
    <t>"Základový práh z tvárnic ztraceného bednění tl. 300 mm s výplní z betonu C25/30</t>
  </si>
  <si>
    <t>(4,27-0,1+1,79-0,1)*0,25*4</t>
  </si>
  <si>
    <t>1801667497</t>
  </si>
  <si>
    <t>"Výztuž základového prahu R10 (60 kg/m3)</t>
  </si>
  <si>
    <t>5,86*0,3*0,06</t>
  </si>
  <si>
    <t>430321414</t>
  </si>
  <si>
    <t>Schodišťové konstrukce a rampy z betonu železového (bez výztuže) stupně, schodnice, ramena, podesty s nosníky tř. C 25/30</t>
  </si>
  <si>
    <t>855242033</t>
  </si>
  <si>
    <t>https://podminky.urs.cz/item/CS_URS_2024_02/430321414</t>
  </si>
  <si>
    <t>"Rampa</t>
  </si>
  <si>
    <t>"Doplnění betonového okraje rampy – betonáž okraje rampy z betonu C25/30 se zahlazením horní šikmé hrany</t>
  </si>
  <si>
    <t>0,18</t>
  </si>
  <si>
    <t>"Betonáž desky rampy z C25/30 tloušťky 120 – 160 mm ve sklonu</t>
  </si>
  <si>
    <t>4,0*1,75*(0,12+0,16)/2</t>
  </si>
  <si>
    <t>430361821</t>
  </si>
  <si>
    <t>Výztuž schodišťových konstrukcí a ramp stupňů, schodnic, ramen, podest s nosníky z betonářské oceli 10 505 (R) nebo BSt 500</t>
  </si>
  <si>
    <t>-317299701</t>
  </si>
  <si>
    <t>https://podminky.urs.cz/item/CS_URS_2024_02/430361821</t>
  </si>
  <si>
    <t>"Doplnění betonového okraje rampy – výztuž betonového okraje rampy</t>
  </si>
  <si>
    <t>0,025</t>
  </si>
  <si>
    <t>430362021</t>
  </si>
  <si>
    <t>Výztuž schodišťových konstrukcí a ramp stupňů, schodnic, ramen, podest s nosníky ze svařovaných sítí z drátů typu KARI</t>
  </si>
  <si>
    <t>1711636224</t>
  </si>
  <si>
    <t>https://podminky.urs.cz/item/CS_URS_2024_02/430362021</t>
  </si>
  <si>
    <t>"Výztuž desky rampy ze sítí KARI 100x100x8,cca 7,2 m2 plus stykování</t>
  </si>
  <si>
    <t>0,040</t>
  </si>
  <si>
    <t>0,04*0,12 'Přepočtené koeficientem množství</t>
  </si>
  <si>
    <t>431351121</t>
  </si>
  <si>
    <t>Bednění podest, podstupňových desek a ramp včetně podpěrné konstrukce výšky do 4 m půdorysně přímočarých zřízení</t>
  </si>
  <si>
    <t>-1561905328</t>
  </si>
  <si>
    <t>https://podminky.urs.cz/item/CS_URS_2024_02/431351121</t>
  </si>
  <si>
    <t>"Doplnění betonového okraje rampy – bednění a odbednění doplněného okraje</t>
  </si>
  <si>
    <t>3,0</t>
  </si>
  <si>
    <t>431351122</t>
  </si>
  <si>
    <t>Bednění podest, podstupňových desek a ramp včetně podpěrné konstrukce výšky do 4 m půdorysně přímočarých odstranění</t>
  </si>
  <si>
    <t>675428770</t>
  </si>
  <si>
    <t>https://podminky.urs.cz/item/CS_URS_2024_02/431351122</t>
  </si>
  <si>
    <t>451577777</t>
  </si>
  <si>
    <t>Podklad nebo lože pod dlažbu (přídlažbu) v ploše vodorovné nebo ve sklonu do 1:5, tloušťky od 30 do 100 mm z kameniva těženého</t>
  </si>
  <si>
    <t>-1339874832</t>
  </si>
  <si>
    <t>https://podminky.urs.cz/item/CS_URS_2024_02/451577777</t>
  </si>
  <si>
    <t>"Zpětné položení navazující dlažby okolo vstupu</t>
  </si>
  <si>
    <t>451579777</t>
  </si>
  <si>
    <t>Podklad nebo lože pod dlažbu (přídlažbu) Příplatek k cenám za každých dalších i započatých 10 mm tloušťky podkladu nebo lože z kameniva těženého</t>
  </si>
  <si>
    <t>-922092099</t>
  </si>
  <si>
    <t>https://podminky.urs.cz/item/CS_URS_2024_02/451579777</t>
  </si>
  <si>
    <t>3*20 'Přepočtené koeficientem množství</t>
  </si>
  <si>
    <t>Komunikace pozemní</t>
  </si>
  <si>
    <t>596811321</t>
  </si>
  <si>
    <t>Kladení velkoformátové dlažby pozemních komunikací a komunikací pro pěší s ložem z kameniva tl. 40 mm, s vyplněním spár, s hutněním, vibrováním a se smetením přebytečného materiálu tl. do 100 mm, velikosti dlaždic přes 0,5 m2, pro plochy do 300 m2</t>
  </si>
  <si>
    <t>-926799197</t>
  </si>
  <si>
    <t>https://podminky.urs.cz/item/CS_URS_2024_02/596811321</t>
  </si>
  <si>
    <t>61232541r.</t>
  </si>
  <si>
    <t>Lokální vysprávky stávající omítky v místě doplnění rampy a v ostěních otvorů</t>
  </si>
  <si>
    <t>-73121066</t>
  </si>
  <si>
    <t>"Lokální vysprávky stávající omítky v místě doplnění rampy a v ostěních otvorů</t>
  </si>
  <si>
    <t>29075226</t>
  </si>
  <si>
    <t>"Opravy fasády po doplnění výplní otvorů</t>
  </si>
  <si>
    <t>2,42</t>
  </si>
  <si>
    <t>623151011</t>
  </si>
  <si>
    <t>Penetrační nátěr vnějších pastovitých tenkovrstvých omítek silikátový pilířů</t>
  </si>
  <si>
    <t>-625918480</t>
  </si>
  <si>
    <t>https://podminky.urs.cz/item/CS_URS_2024_02/623151011</t>
  </si>
  <si>
    <t>622221141</t>
  </si>
  <si>
    <t>Montáž kontaktního zateplení lepením a mechanickým kotvením z desek z minerální vlny s kolmou orientací vláken (dodávka ve specifikaci) na vnější stěny, na podklad betonový nebo z lehčeného betonu, z tvárnic keramických nebo vápenopískových, tloušťky dese</t>
  </si>
  <si>
    <t>-379504512</t>
  </si>
  <si>
    <t>https://podminky.urs.cz/item/CS_URS_2024_02/622221141</t>
  </si>
  <si>
    <t>"KZS - doplnění stávajícího kruhového sloupu do čtvercového půdorysu</t>
  </si>
  <si>
    <t>0,7*4*4,035</t>
  </si>
  <si>
    <t>63151535</t>
  </si>
  <si>
    <t>deska tepelně izolační minerální kontaktních fasád kolmé vlákno λ=0,040-0,041 tl 200mm</t>
  </si>
  <si>
    <t>1786550448</t>
  </si>
  <si>
    <t>11,298*1,05 'Přepočtené koeficientem množství</t>
  </si>
  <si>
    <t>62222114r</t>
  </si>
  <si>
    <t>Montáž kontaktního zateplení lepením a mechanickým kotvením z desek z minerální vlny s kolmou orientací vláken příplatek za zvýšenou pracnost obkladu kruhového sloupu</t>
  </si>
  <si>
    <t>-2029887339</t>
  </si>
  <si>
    <t>1376634466</t>
  </si>
  <si>
    <t>"KZS - doplnění stávajícího kruhového sloupu</t>
  </si>
  <si>
    <t>4,035*4</t>
  </si>
  <si>
    <t>-865223958</t>
  </si>
  <si>
    <t>16,14*1,05 'Přepočtené koeficientem množství</t>
  </si>
  <si>
    <t>623541032</t>
  </si>
  <si>
    <t>Omítka tenkovrstvá silikonsilikátová vnějších ploch probarvená bez penetrace, zatíraná (škrábaná), tloušťky 3,0 mm pilířů a sloupů</t>
  </si>
  <si>
    <t>-1191208905</t>
  </si>
  <si>
    <t>https://podminky.urs.cz/item/CS_URS_2024_02/623541032</t>
  </si>
  <si>
    <t>(0,24+0,75+0,75+0,36)*4,035</t>
  </si>
  <si>
    <t>-550033800</t>
  </si>
  <si>
    <t>"Podlaha na terénu</t>
  </si>
  <si>
    <t>7,6</t>
  </si>
  <si>
    <t>2132535215</t>
  </si>
  <si>
    <t>"Roznášecí deska</t>
  </si>
  <si>
    <t>"Podlaha rampy</t>
  </si>
  <si>
    <t>7,15</t>
  </si>
  <si>
    <t>56040459</t>
  </si>
  <si>
    <t>-412654751</t>
  </si>
  <si>
    <t>"Demontáž stávající hliníkové prosklené stěny ve vstupu (rozměr 3,7x2,17 m)</t>
  </si>
  <si>
    <t>3,7*2,17</t>
  </si>
  <si>
    <t>979054441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</si>
  <si>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</si>
  <si>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-701039857</t>
  </si>
  <si>
    <t>https://podminky.urs.cz/item/CS_URS_2024_02/979054441</t>
  </si>
  <si>
    <t>881346752</t>
  </si>
  <si>
    <t xml:space="preserve">"Vytrnování ze stávající základové desky v napojení na novou desku do stávající desky </t>
  </si>
  <si>
    <t>"trnování R10 d. 0,5 m, po 150 mm, vlepit, průměr vrtání 14 mm hl. 160 mm, vlepení na chemické kotvy</t>
  </si>
  <si>
    <t>40*0,16</t>
  </si>
  <si>
    <t xml:space="preserve">"Doplnění betonového okraje rampy – vytrnování </t>
  </si>
  <si>
    <t>"trnování R10 d. 0,4 m, po 150 mm, vlepit, průměr vrtání 14 mm hl. 100 mm, vlepení na chemické kotvy</t>
  </si>
  <si>
    <t>28*0,1</t>
  </si>
  <si>
    <t>"Trnování desky rampy do ŽB základové desky</t>
  </si>
  <si>
    <t>5*0,1</t>
  </si>
  <si>
    <t>-1589890838</t>
  </si>
  <si>
    <t>40*0,5</t>
  </si>
  <si>
    <t>28*0,4</t>
  </si>
  <si>
    <t>5*0,4</t>
  </si>
  <si>
    <t>33,2*0,00064 'Přepočtené koeficientem množství</t>
  </si>
  <si>
    <t>1795508421</t>
  </si>
  <si>
    <t>997013213</t>
  </si>
  <si>
    <t>Vnitrostaveništní doprava suti a vybouraných hmot vodorovně do 50 m s naložením ručně pro budovy a haly výšky přes 9 do 12 m</t>
  </si>
  <si>
    <t>https://podminky.urs.cz/item/CS_URS_2024_02/997013213</t>
  </si>
  <si>
    <t>3,711*30 'Přepočtené koeficientem množství</t>
  </si>
  <si>
    <t>998018002</t>
  </si>
  <si>
    <t>Přesun hmot pro budovy občanské výstavby, bydlení, výrobu a služby ruční (bez užití mechanizace) vodorovná dopravní vzdálenost do 100 m pro budovy s jakoukoliv nosnou konstrukcí výšky přes 6 do 12 m</t>
  </si>
  <si>
    <t>https://podminky.urs.cz/item/CS_URS_2024_02/998018002</t>
  </si>
  <si>
    <t>1120767369</t>
  </si>
  <si>
    <t>"vestavba rozšířeného zádveří</t>
  </si>
  <si>
    <t>-1589778961</t>
  </si>
  <si>
    <t>7,6*0,0003 'Přepočtené koeficientem množství</t>
  </si>
  <si>
    <t>-215208934</t>
  </si>
  <si>
    <t>1,16</t>
  </si>
  <si>
    <t>708246503</t>
  </si>
  <si>
    <t>-1728451559</t>
  </si>
  <si>
    <t>-1335495511</t>
  </si>
  <si>
    <t>7,6*1,1655 'Přepočtené koeficientem množství</t>
  </si>
  <si>
    <t>-1130539315</t>
  </si>
  <si>
    <t>-1177121252</t>
  </si>
  <si>
    <t>5003068</t>
  </si>
  <si>
    <t>246569100</t>
  </si>
  <si>
    <t>1,16*1,221 'Přepočtené koeficientem množství</t>
  </si>
  <si>
    <t>-114577271</t>
  </si>
  <si>
    <t>-109668037</t>
  </si>
  <si>
    <t>-1597311733</t>
  </si>
  <si>
    <t>115737216</t>
  </si>
  <si>
    <t>"Tepelná izolace do podlahy na terénu XPS tl. 80 mm</t>
  </si>
  <si>
    <t>28376421</t>
  </si>
  <si>
    <t>deska XPS hrana polodrážková a hladký povrch 300kPA λ=0,035 tl 80mm</t>
  </si>
  <si>
    <t>-411250168</t>
  </si>
  <si>
    <t>7,6*1,05 'Přepočtené koeficientem množství</t>
  </si>
  <si>
    <t>1560214417</t>
  </si>
  <si>
    <t>"Výplň z EPS150 pod rampu kladená stupňovitě na schody lepená ke stávajícím stupňům</t>
  </si>
  <si>
    <t>(1,85+1,6+1,35+1,4+1,15+0,9+0,95+0,7+0,45+0,5+0,25)*0,9</t>
  </si>
  <si>
    <t>28375909</t>
  </si>
  <si>
    <t>deska EPS 150 pro konstrukce s vysokým zatížením λ=0,035 tl 50mm</t>
  </si>
  <si>
    <t>-907459794</t>
  </si>
  <si>
    <t>9,99*1,05 'Přepočtené koeficientem množství</t>
  </si>
  <si>
    <t>2114723519</t>
  </si>
  <si>
    <t>"Tepelná izolace z vnější strany základového prahu na svislo do hloubky cca 1,2 m XPS tl. 80 mm</t>
  </si>
  <si>
    <t>(4,27+1,79)*1,05</t>
  </si>
  <si>
    <t>-764783556</t>
  </si>
  <si>
    <t>6,363*1,05 'Přepočtené koeficientem množství</t>
  </si>
  <si>
    <t>-440317480</t>
  </si>
  <si>
    <t>(4,27+1,79)*0,25</t>
  </si>
  <si>
    <t>1804552446</t>
  </si>
  <si>
    <t>172221817</t>
  </si>
  <si>
    <t>"O1.03</t>
  </si>
  <si>
    <t>0,975</t>
  </si>
  <si>
    <t>"DE 1.01</t>
  </si>
  <si>
    <t>3,43</t>
  </si>
  <si>
    <t>1717852990</t>
  </si>
  <si>
    <t>4,405*1,2 'Přepočtené koeficientem množství</t>
  </si>
  <si>
    <t>1692676181</t>
  </si>
  <si>
    <t>764226442</t>
  </si>
  <si>
    <t>Oplechování parapetů z hliníkového plechu rovných celoplošně lepené, bez rohů rš 200 mm</t>
  </si>
  <si>
    <t>-2064317958</t>
  </si>
  <si>
    <t>https://podminky.urs.cz/item/CS_URS_2024_02/764226442</t>
  </si>
  <si>
    <t>"K6.01 – olemování spodní hrany okna O.1.05 RŠ 200 mm, AL plech lakovaný, RAL, standardní odstín</t>
  </si>
  <si>
    <t>1,1</t>
  </si>
  <si>
    <t>"K6.02 – olemování spodní hrany dveří DE.1.01 RŠ 200 mm, AL plech lakovaný, RAL, standardní odstín</t>
  </si>
  <si>
    <t>1,6</t>
  </si>
  <si>
    <t>1155291448</t>
  </si>
  <si>
    <t>767.Z601</t>
  </si>
  <si>
    <t>Z6.01 – ocelová zábradlí rampy s výplní z ocelové tvarované tyčoviny (kopie stávajícího zábradlí) v. 1000 mm včetně dřevěného madla</t>
  </si>
  <si>
    <t>-833983927</t>
  </si>
  <si>
    <t>"Z 6.01</t>
  </si>
  <si>
    <t>4,2</t>
  </si>
  <si>
    <t>767.Z602</t>
  </si>
  <si>
    <t>Z6.02 – vodicí nerezová tyč kruhového průřezu průměr 40 mm kotvená ke stěně</t>
  </si>
  <si>
    <t>553192260</t>
  </si>
  <si>
    <t>"Z 6.02</t>
  </si>
  <si>
    <t>767.Z603</t>
  </si>
  <si>
    <t>Z6.03 – madlo na stěnu - ocelová pásovina 40x8 a dřevěné dubové madlo 50x40 mm lakované převlečené přes pásovinu, kotvení do stěny</t>
  </si>
  <si>
    <t>-969441360</t>
  </si>
  <si>
    <t>"Z 6.03</t>
  </si>
  <si>
    <t>767161823</t>
  </si>
  <si>
    <t>Demontáž zábradlí do suti schodišťového nerozebíratelný spoj hmotnosti 1 m zábradlí do 20 kg</t>
  </si>
  <si>
    <t>1977330404</t>
  </si>
  <si>
    <t>https://podminky.urs.cz/item/CS_URS_2024_02/767161823</t>
  </si>
  <si>
    <t>"Demontáž stávajícího zábradlí na schodišťovém nástupním rameni (d. 1,7 m)</t>
  </si>
  <si>
    <t>1,7</t>
  </si>
  <si>
    <t>1739306448</t>
  </si>
  <si>
    <t>"OV6.01 Čisticí zóna vnitřní hl. 27 mm, do nerez L rámečku</t>
  </si>
  <si>
    <t>(2,5+1,2)*2</t>
  </si>
  <si>
    <t>-772992533</t>
  </si>
  <si>
    <t>7,4*1,1 'Přepočtené koeficientem množství</t>
  </si>
  <si>
    <t>-2025977311</t>
  </si>
  <si>
    <t>2,5*1,2</t>
  </si>
  <si>
    <t>-520037105</t>
  </si>
  <si>
    <t>3*1,1 'Přepočtené koeficientem množství</t>
  </si>
  <si>
    <t>DE1.01</t>
  </si>
  <si>
    <t>D+M Sestava prosklené stěny s automatickými 2-kř posuvnými dveřmi, hliník, prosklené do otvoru 3430/4035 mm, ozn. DE 1.01</t>
  </si>
  <si>
    <t>675496490</t>
  </si>
  <si>
    <t>O1.03</t>
  </si>
  <si>
    <t>D+M Okno neotevíravé s rámem z hliníkových profilů, zasklení tepelně izolačním dvojsklem, EW30DP3-fix, rozměr 975/4035mm, včetně rozšiřujících profilů, ozn. O 1.03</t>
  </si>
  <si>
    <t>-834552386</t>
  </si>
  <si>
    <t>Poznámka k položce:_x000d_
včetně veškerého příslušenství a rozšiřovacích profilů viz TABULKA oken</t>
  </si>
  <si>
    <t>"O 1.03</t>
  </si>
  <si>
    <t>998767122</t>
  </si>
  <si>
    <t>Přesun hmot pro zámečnické konstrukce stanovený z hmotnosti přesunovaného materiálu vodorovná dopravní vzdálenost do 50 m ruční (bez užití mechanizace) v objektech výšky přes 6 do 12 m</t>
  </si>
  <si>
    <t>2109540834</t>
  </si>
  <si>
    <t>https://podminky.urs.cz/item/CS_URS_2024_02/998767122</t>
  </si>
  <si>
    <t>1666030629</t>
  </si>
  <si>
    <t>-23444520</t>
  </si>
  <si>
    <t>7,6+1,6*0,1</t>
  </si>
  <si>
    <t>7,15+1,3+4,1*0,1</t>
  </si>
  <si>
    <t>-669508704</t>
  </si>
  <si>
    <t>1,75</t>
  </si>
  <si>
    <t>-561549765</t>
  </si>
  <si>
    <t>5,45*1,1 'Přepočtené koeficientem množství</t>
  </si>
  <si>
    <t>-1113378932</t>
  </si>
  <si>
    <t>2105701704</t>
  </si>
  <si>
    <t>5,7*1,1 'Přepočtené koeficientem množství</t>
  </si>
  <si>
    <t>1407416730</t>
  </si>
  <si>
    <t>-471127606</t>
  </si>
  <si>
    <t>14,75*1,1 'Přepočtené koeficientem množství</t>
  </si>
  <si>
    <t>771574474</t>
  </si>
  <si>
    <t>Montáž podlah z dlaždic keramických lepených cementovým flexibilním lepidlem pro vysoké mechanické zatížení, tloušťky přes 10 mm přes 4 do 6 ks/m2</t>
  </si>
  <si>
    <t>1360081640</t>
  </si>
  <si>
    <t>https://podminky.urs.cz/item/CS_URS_2024_02/771574474</t>
  </si>
  <si>
    <t xml:space="preserve">"Obklad okraje rampy  – dlažba rektifikovaná 600x300 mm</t>
  </si>
  <si>
    <t>5976117r</t>
  </si>
  <si>
    <t>dlažba keramická nemrazuvzdorná povrch hladký/matný tl do 10mm přes 4 do 6ks/m2</t>
  </si>
  <si>
    <t>-1489035264</t>
  </si>
  <si>
    <t>Poznámka k položce:_x000d_
dlažba rektifikovaná 600x300 mm</t>
  </si>
  <si>
    <t>1,3*1,1 'Přepočtené koeficientem množství</t>
  </si>
  <si>
    <t>771591184</t>
  </si>
  <si>
    <t>Podlahy - dokončovací práce pracnější řezání dlaždic keramických rovné</t>
  </si>
  <si>
    <t>202450714</t>
  </si>
  <si>
    <t>https://podminky.urs.cz/item/CS_URS_2024_02/771591184</t>
  </si>
  <si>
    <t xml:space="preserve">"Obklad okraje rampy </t>
  </si>
  <si>
    <t>-617815578</t>
  </si>
  <si>
    <t>7,6+1,6*0,07</t>
  </si>
  <si>
    <t>7,15+1,3+4,1*0,07</t>
  </si>
  <si>
    <t>-606456893</t>
  </si>
  <si>
    <t>62527741</t>
  </si>
  <si>
    <t>304584911</t>
  </si>
  <si>
    <t>1697620347</t>
  </si>
  <si>
    <t>-1137502415</t>
  </si>
  <si>
    <t>"Výmalby stěn ve vstupu v prostoru s rampou</t>
  </si>
  <si>
    <t>111,0</t>
  </si>
  <si>
    <t>"Výmalby stropu ve vstupu v prostoru s rampou</t>
  </si>
  <si>
    <t>21,0</t>
  </si>
  <si>
    <t>-964086843</t>
  </si>
  <si>
    <t>SO 07 - Nové toalety v 3NP pavilonu C - stavební část</t>
  </si>
  <si>
    <t xml:space="preserve">    781 - Dokončovací práce - obklady</t>
  </si>
  <si>
    <t>310239211</t>
  </si>
  <si>
    <t>Zazdívka otvorů ve zdivu nadzákladovém cihlami pálenými plochy přes 1 m2 do 4 m2 na maltu vápenocementovou</t>
  </si>
  <si>
    <t>1640272079</t>
  </si>
  <si>
    <t>https://podminky.urs.cz/item/CS_URS_2024_02/310239211</t>
  </si>
  <si>
    <t xml:space="preserve">"SO07 Půdorys 3NP </t>
  </si>
  <si>
    <t>"Dozdívka ostění otvoru dveří z keramických cihel plných</t>
  </si>
  <si>
    <t>0,5*0,48*2,02*2</t>
  </si>
  <si>
    <t>317168058</t>
  </si>
  <si>
    <t>Překlady keramické vysoké osazené do maltového lože, šířky překladu 70 mm výšky 238 mm, délky 2750 mm</t>
  </si>
  <si>
    <t>855563641</t>
  </si>
  <si>
    <t>https://podminky.urs.cz/item/CS_URS_2024_02/317168058</t>
  </si>
  <si>
    <t>"Překlad do nosné stěny šířky 70 mm, výšky 238 mm d. 2750 mm</t>
  </si>
  <si>
    <t>612135101</t>
  </si>
  <si>
    <t>Hrubá výplň rýh maltou jakékoli šířky rýhy ve stěnách</t>
  </si>
  <si>
    <t>1215932815</t>
  </si>
  <si>
    <t>https://podminky.urs.cz/item/CS_URS_2024_02/612135101</t>
  </si>
  <si>
    <t>"SO07 Půdorys 3NP</t>
  </si>
  <si>
    <t>1,0*0,1</t>
  </si>
  <si>
    <t>1,0*0,15</t>
  </si>
  <si>
    <t>612325112</t>
  </si>
  <si>
    <t>Vápenocementová omítka rýh hladká, ve stěnách, šířky rýhy přes 150 do 300 mm</t>
  </si>
  <si>
    <t>1312651310</t>
  </si>
  <si>
    <t>https://podminky.urs.cz/item/CS_URS_2024_02/612325112</t>
  </si>
  <si>
    <t>"po vybourané příčce</t>
  </si>
  <si>
    <t>3,5*2*0,2</t>
  </si>
  <si>
    <t>"po rozvodech ZTI</t>
  </si>
  <si>
    <t>612325215</t>
  </si>
  <si>
    <t>Vápenocementová omítka jednotlivých malých ploch hladká na stěnách, plochy jednotlivě přes 1,0 do 4 m2</t>
  </si>
  <si>
    <t>-1519582038</t>
  </si>
  <si>
    <t>https://podminky.urs.cz/item/CS_URS_2024_02/612325215</t>
  </si>
  <si>
    <t>"dozdívky v ostění a nadpraží otvorů pod keram.obklad</t>
  </si>
  <si>
    <t>988403264</t>
  </si>
  <si>
    <t>"dozdívky v ostění a nadpraží otvorů v chodbě</t>
  </si>
  <si>
    <t>-902592980</t>
  </si>
  <si>
    <t>"Omítka štuková na keramickou stěnu v ostění otvorů tloušťka do 15 mm</t>
  </si>
  <si>
    <t>(1,0+2,02*2)*0,38*2</t>
  </si>
  <si>
    <t>619991001</t>
  </si>
  <si>
    <t>Zakrytí vnitřních ploch před znečištěním fólií včetně pozdějšího odkrytí podlah</t>
  </si>
  <si>
    <t>1136182589</t>
  </si>
  <si>
    <t>https://podminky.urs.cz/item/CS_URS_2024_02/619991001</t>
  </si>
  <si>
    <t xml:space="preserve">"2.C.23"   18,90</t>
  </si>
  <si>
    <t>1247929305</t>
  </si>
  <si>
    <t xml:space="preserve">"D 3.06"   1</t>
  </si>
  <si>
    <t xml:space="preserve">"D 3.07"   1</t>
  </si>
  <si>
    <t>55331400</t>
  </si>
  <si>
    <t>zárubeň jednokřídlá ocelová pro dodatečnou montáž s jednostranným překrytím stavebního otvoru, rozměr 900/1970mm</t>
  </si>
  <si>
    <t>1680928868</t>
  </si>
  <si>
    <t>-114197040</t>
  </si>
  <si>
    <t xml:space="preserve">"2.C.24"   19,54</t>
  </si>
  <si>
    <t xml:space="preserve">"2.C.25"   19,50</t>
  </si>
  <si>
    <t>1083901777</t>
  </si>
  <si>
    <t>"Bourání příček z cihel keramických do tl. 150 mm</t>
  </si>
  <si>
    <t>5,375*3,5</t>
  </si>
  <si>
    <t>964011211</t>
  </si>
  <si>
    <t>Vybourání železobetonových prefabrikovaných překladů uložených ve zdivu, délky do 3 m, hmotnosti do 50 kg/m</t>
  </si>
  <si>
    <t>684757093</t>
  </si>
  <si>
    <t>https://podminky.urs.cz/item/CS_URS_2024_02/964011211</t>
  </si>
  <si>
    <t>"nad stávajícími dveřmi</t>
  </si>
  <si>
    <t>1,5*0,48*0,25*2</t>
  </si>
  <si>
    <t>-818389177</t>
  </si>
  <si>
    <t>"Přebroušení betonové podlahy</t>
  </si>
  <si>
    <t xml:space="preserve">"2.C.24"   (1,905+0,1+1,8)*5,375+1,35*0,1*2</t>
  </si>
  <si>
    <t xml:space="preserve">"2.C.25"   (1,8+0,1+1,895)*5,375+1,35*0,1*2</t>
  </si>
  <si>
    <t>-1553877952</t>
  </si>
  <si>
    <t>"Vybourání stávajících ocelových zárubní jednokřídlých dveří</t>
  </si>
  <si>
    <t>-798442434</t>
  </si>
  <si>
    <t>"Bourání ostění otvoru ve stěně z cihel keramických do tl. 480 mm – úprava otvoru pro dveře</t>
  </si>
  <si>
    <t>0,4*0,48*2,02*2</t>
  </si>
  <si>
    <t>974031143</t>
  </si>
  <si>
    <t>Vysekání rýh ve zdivu cihelném na maltu vápennou nebo vápenocementovou do hl. 70 mm a šířky do 100 mm</t>
  </si>
  <si>
    <t>1417745750</t>
  </si>
  <si>
    <t>https://podminky.urs.cz/item/CS_URS_2024_02/974031143</t>
  </si>
  <si>
    <t>"pro odpad umyvadla</t>
  </si>
  <si>
    <t>1,0</t>
  </si>
  <si>
    <t>974031144</t>
  </si>
  <si>
    <t>Vysekání rýh ve zdivu cihelném na maltu vápennou nebo vápenocementovou do hl. 70 mm a šířky do 150 mm</t>
  </si>
  <si>
    <t>-71262554</t>
  </si>
  <si>
    <t>https://podminky.urs.cz/item/CS_URS_2024_02/974031144</t>
  </si>
  <si>
    <t>"přívod vody k umyvadlu</t>
  </si>
  <si>
    <t>974031666</t>
  </si>
  <si>
    <t>Vysekání rýh ve zdivu cihelném na maltu vápennou nebo vápenocementovou pro vtahování nosníků do zdí, před vybouráním otvoru do hl. 150 mm, při v. nosníku do 250 mm</t>
  </si>
  <si>
    <t>1650618090</t>
  </si>
  <si>
    <t>https://podminky.urs.cz/item/CS_URS_2024_02/974031666</t>
  </si>
  <si>
    <t>"mezi vybouranými překlady stáv.dveří</t>
  </si>
  <si>
    <t>4*0,6</t>
  </si>
  <si>
    <t>977151117</t>
  </si>
  <si>
    <t>Jádrové vrty diamantovými korunkami do stavebních materiálů (železobetonu, betonu, cihel, obkladů, dlažeb, kamene) průměru přes 80 do 90 mm</t>
  </si>
  <si>
    <t>771169286</t>
  </si>
  <si>
    <t>https://podminky.urs.cz/item/CS_URS_2024_02/977151117</t>
  </si>
  <si>
    <t>"prostupy stropem pro ZTI DN70</t>
  </si>
  <si>
    <t>14*0,2</t>
  </si>
  <si>
    <t>977151122</t>
  </si>
  <si>
    <t>Jádrové vrty diamantovými korunkami do stavebních materiálů (železobetonu, betonu, cihel, obkladů, dlažeb, kamene) průměru přes 120 do 130 mm</t>
  </si>
  <si>
    <t>965944187</t>
  </si>
  <si>
    <t>https://podminky.urs.cz/item/CS_URS_2024_02/977151122</t>
  </si>
  <si>
    <t>"prostupy stropem pro ZTI DN110</t>
  </si>
  <si>
    <t>2*0,2</t>
  </si>
  <si>
    <t>977211124</t>
  </si>
  <si>
    <t>Řezání konstrukcí stěnovou pilou z cihel nebo tvárnic hloubka řezu přes 420 do 520 mm</t>
  </si>
  <si>
    <t>-880479754</t>
  </si>
  <si>
    <t>https://podminky.urs.cz/item/CS_URS_2024_02/977211124</t>
  </si>
  <si>
    <t>"odříznutí dveřního ostění</t>
  </si>
  <si>
    <t>2,02*2</t>
  </si>
  <si>
    <t>5,293*30 'Přepočtené koeficientem množství</t>
  </si>
  <si>
    <t>763111333</t>
  </si>
  <si>
    <t>Příčka ze sádrokartonových desek s nosnou konstrukcí z jednoduchých ocelových profilů UW, CW jednoduše opláštěná deskou impregnovanou H2 tl. 12,5 mm, příčka tl. 100 mm, profil 75, s izolací, EI 30, Rw do 45 dB</t>
  </si>
  <si>
    <t>143923603</t>
  </si>
  <si>
    <t>https://podminky.urs.cz/item/CS_URS_2024_02/763111333</t>
  </si>
  <si>
    <t xml:space="preserve">"2.C.24"   (1,8+5,375)*3,63</t>
  </si>
  <si>
    <t xml:space="preserve">"2.C.25"   (1,8+5,375)*3,63</t>
  </si>
  <si>
    <t>1968152835</t>
  </si>
  <si>
    <t xml:space="preserve">"2.C.24"   5,375*3,63</t>
  </si>
  <si>
    <t>1890092451</t>
  </si>
  <si>
    <t>5,375*3,63*3-0,8*1,97*2</t>
  </si>
  <si>
    <t>76311172r</t>
  </si>
  <si>
    <t>Příčka ze sádrokartonových desek ostatní konstrukce a práce na příčkách ze sádrokartonových desek vyztužení příčky pro osazení invalidního madla</t>
  </si>
  <si>
    <t>998150915</t>
  </si>
  <si>
    <t>"Výztuhy SDK stěn a předstěn pro uchycení madla pro vozíčkáře</t>
  </si>
  <si>
    <t>3+3+3+2</t>
  </si>
  <si>
    <t>763121590</t>
  </si>
  <si>
    <t>Stěna předsazená ze sádrokartonových desek pro osazení závěsného WC s nosnou konstrukcí z ocelových profilů CW, UW dvojitě opláštěná deskami impregnovanými H2 tl. 2x12,5 mm bez izolace, stěna tl. 150 - 250 mm, profil 50</t>
  </si>
  <si>
    <t>-584046740</t>
  </si>
  <si>
    <t>https://podminky.urs.cz/item/CS_URS_2024_02/763121590</t>
  </si>
  <si>
    <t>"Předstěna SDK instalační dvojitě pláštěná z voděodolných desek</t>
  </si>
  <si>
    <t xml:space="preserve">"2.C.24"   1,8*2*3,63</t>
  </si>
  <si>
    <t xml:space="preserve">"2.C.25"   (1,8*2+3,6)*3,63</t>
  </si>
  <si>
    <t>-148768750</t>
  </si>
  <si>
    <t>-357397255</t>
  </si>
  <si>
    <t>"Podhled SDK plný bez požadavků na PO, standardní provedení</t>
  </si>
  <si>
    <t>-1627211779</t>
  </si>
  <si>
    <t>76313171R</t>
  </si>
  <si>
    <t>Podhled ze sádrokartonových desek ostatní konstrukce a práce na podhledech ze sádrokartonových desek úprava styku stěny a podhledu akrylátovým tmelem</t>
  </si>
  <si>
    <t>-101191748</t>
  </si>
  <si>
    <t xml:space="preserve">"2.C.24"   (1,905+5,375+1,8+2,38+1,8+2,6)*2</t>
  </si>
  <si>
    <t xml:space="preserve">"2.C.25"   (1,895+5,375+1,8+2,38+1,8+2,375)*2</t>
  </si>
  <si>
    <t>763172353</t>
  </si>
  <si>
    <t>Montáž dvířek pro konstrukce ze sádrokartonových desek revizních jednoplášťových pro podhledy velikost (šxv) 400 x 400 mm</t>
  </si>
  <si>
    <t>-762175221</t>
  </si>
  <si>
    <t>https://podminky.urs.cz/item/CS_URS_2024_02/763172353</t>
  </si>
  <si>
    <t>59030712</t>
  </si>
  <si>
    <t>dvířka revizní jednokřídlá s automatickým zámkem 400x400mm</t>
  </si>
  <si>
    <t>888198410</t>
  </si>
  <si>
    <t>763172355</t>
  </si>
  <si>
    <t>Montáž dvířek pro konstrukce ze sádrokartonových desek revizních jednoplášťových pro podhledy velikost (šxv) 600 x 600 mm</t>
  </si>
  <si>
    <t>1012694077</t>
  </si>
  <si>
    <t>https://podminky.urs.cz/item/CS_URS_2024_02/763172355</t>
  </si>
  <si>
    <t>59030714</t>
  </si>
  <si>
    <t>dvířka revizní jednokřídlá s automatickým zámkem 600x600mm</t>
  </si>
  <si>
    <t>-352361803</t>
  </si>
  <si>
    <t>763173111</t>
  </si>
  <si>
    <t>Montáž nosičů zařizovacích předmětů pro konstrukce ze sádrokartonových desek úchytu pro umyvadlo</t>
  </si>
  <si>
    <t>-241719437</t>
  </si>
  <si>
    <t>https://podminky.urs.cz/item/CS_URS_2024_02/763173111</t>
  </si>
  <si>
    <t>59030729r</t>
  </si>
  <si>
    <t>konstrukce pro uchycení umyvadla osová rozteč CW profilů 450-625mm</t>
  </si>
  <si>
    <t>-1099848892</t>
  </si>
  <si>
    <t>623193003</t>
  </si>
  <si>
    <t xml:space="preserve">"D 3.02"   1</t>
  </si>
  <si>
    <t xml:space="preserve">"D 3.03"   1</t>
  </si>
  <si>
    <t xml:space="preserve">"D 3.04"   1</t>
  </si>
  <si>
    <t xml:space="preserve">"D 3.05"   1</t>
  </si>
  <si>
    <t>55331590</t>
  </si>
  <si>
    <t>zárubeň jednokřídlá ocelová pro sádrokartonové příčky tl stěny 75-100mm rozměru 800/1970, 2100mm</t>
  </si>
  <si>
    <t>-598305882</t>
  </si>
  <si>
    <t>553985318</t>
  </si>
  <si>
    <t>998763332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</si>
  <si>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6 do 12 m</t>
  </si>
  <si>
    <t>-1456355621</t>
  </si>
  <si>
    <t>https://podminky.urs.cz/item/CS_URS_2024_02/998763332</t>
  </si>
  <si>
    <t>67717508</t>
  </si>
  <si>
    <t>D3.02</t>
  </si>
  <si>
    <t>dveře kompletizované interiérové jednokřídlé plné, DTD, HPL laminát 800x1970mm, ozn. D 3.02</t>
  </si>
  <si>
    <t>-236250727</t>
  </si>
  <si>
    <t>D3.03</t>
  </si>
  <si>
    <t>dveře kompletizované interiérové jednokřídlé plné, DTD, HPL laminát 800x1970mm, ozn. D 3.03</t>
  </si>
  <si>
    <t>740236386</t>
  </si>
  <si>
    <t>D3.04</t>
  </si>
  <si>
    <t>dveře kompletizované interiérové jednokřídlé plné, DTD, HPL laminát 800x1970mm, ozn. D 3.04</t>
  </si>
  <si>
    <t>-2025895275</t>
  </si>
  <si>
    <t>D3.05</t>
  </si>
  <si>
    <t>dveře kompletizované interiérové jednokřídlé plné, DTD, HPL laminát 800x1970mm, ozn. D 3.05</t>
  </si>
  <si>
    <t>-1157201011</t>
  </si>
  <si>
    <t>-34995321</t>
  </si>
  <si>
    <t>D3.06</t>
  </si>
  <si>
    <t>dveře kompletizované interiérové jednokřídlé plné, DTD, HPL laminát 900x1970mm, ozn. D 3.06</t>
  </si>
  <si>
    <t>237248991</t>
  </si>
  <si>
    <t>D3.07</t>
  </si>
  <si>
    <t>dveře kompletizované interiérové jednokřídlé plné, DTD, HPL laminát 900x1970mm, ozn. D 3.07</t>
  </si>
  <si>
    <t>-1154801277</t>
  </si>
  <si>
    <t>766694116</t>
  </si>
  <si>
    <t>Montáž ostatních truhlářských konstrukcí parapetních desek dřevěných nebo plastových šířky do 300 mm</t>
  </si>
  <si>
    <t>-1861091992</t>
  </si>
  <si>
    <t>https://podminky.urs.cz/item/CS_URS_2024_02/766694116</t>
  </si>
  <si>
    <t>"OV7.08" 1,35*4</t>
  </si>
  <si>
    <t>60794103</t>
  </si>
  <si>
    <t>parapet dřevotřískový vnitřní povrch laminátový š 300mm</t>
  </si>
  <si>
    <t>-47536016</t>
  </si>
  <si>
    <t>60794121</t>
  </si>
  <si>
    <t>koncovka PVC k parapetním dřevotřískovým deskám 600mm</t>
  </si>
  <si>
    <t>-1563222723</t>
  </si>
  <si>
    <t>4*2</t>
  </si>
  <si>
    <t>998766122</t>
  </si>
  <si>
    <t>Přesun hmot pro konstrukce truhlářské stanovený z hmotnosti přesunovaného materiálu vodorovná dopravní vzdálenost do 50 m ruční (bez užití mechanizace) v objektech výšky přes 6 do 12 m</t>
  </si>
  <si>
    <t>1269442722</t>
  </si>
  <si>
    <t>https://podminky.urs.cz/item/CS_URS_2024_02/998766122</t>
  </si>
  <si>
    <t>1410791982</t>
  </si>
  <si>
    <t>"Olemování svislé stěny – ostění úhelníkem 80x80x6</t>
  </si>
  <si>
    <t>2,02*6*7,34</t>
  </si>
  <si>
    <t>13010434</t>
  </si>
  <si>
    <t>úhelník ocelový rovnostranný jakost S235JR (11 375) 80x80x8mm</t>
  </si>
  <si>
    <t>-1703441556</t>
  </si>
  <si>
    <t>88,961*0,00107 'Přepočtené koeficientem množství</t>
  </si>
  <si>
    <t>-1289389222</t>
  </si>
  <si>
    <t>1281395197</t>
  </si>
  <si>
    <t>-1807926171</t>
  </si>
  <si>
    <t>39,04</t>
  </si>
  <si>
    <t>28,92*0,1</t>
  </si>
  <si>
    <t>771151012</t>
  </si>
  <si>
    <t>Příprava podkladu před provedením dlažby samonivelační stěrka min. pevnosti 20 MPa, tloušťky přes 3 do 5 mm</t>
  </si>
  <si>
    <t>-1513439608</t>
  </si>
  <si>
    <t>https://podminky.urs.cz/item/CS_URS_2024_02/771151012</t>
  </si>
  <si>
    <t>1060285205</t>
  </si>
  <si>
    <t>1,0+1,0</t>
  </si>
  <si>
    <t>-1186862552</t>
  </si>
  <si>
    <t>2*1,1 'Přepočtené koeficientem množství</t>
  </si>
  <si>
    <t>771474141</t>
  </si>
  <si>
    <t>Montáž soklů z dlaždic keramických lepených cementovým flexibilním lepidlem s požlábkem nebo francouzských, výšky do 90 mm</t>
  </si>
  <si>
    <t>-962660115</t>
  </si>
  <si>
    <t>https://podminky.urs.cz/item/CS_URS_2024_02/771474141</t>
  </si>
  <si>
    <t xml:space="preserve">"2.C.24"   (1,905+0,38+5,375+0,1)*2-1,0-0,8*2+(0,1*2+1,35)</t>
  </si>
  <si>
    <t xml:space="preserve">"2.C.25"   (1,895+0,38+5,375+0,1)*2-1,0-0,8*2+(0,1*2+1,35)</t>
  </si>
  <si>
    <t>59761197</t>
  </si>
  <si>
    <t>sokl keramický mrazuvzdorný žlábek povrch hladký/matný tl do 10mm 200x70mm</t>
  </si>
  <si>
    <t>1139602259</t>
  </si>
  <si>
    <t>28,92*1,1 'Přepočtené koeficientem množství</t>
  </si>
  <si>
    <t>-264045002</t>
  </si>
  <si>
    <t>-881055935</t>
  </si>
  <si>
    <t>39,04*1,1 'Přepočtené koeficientem množství</t>
  </si>
  <si>
    <t>771591112</t>
  </si>
  <si>
    <t>Izolace podlahy pod dlažbu nátěrem nebo stěrkou ve dvou vrstvách</t>
  </si>
  <si>
    <t>671172483</t>
  </si>
  <si>
    <t>https://podminky.urs.cz/item/CS_URS_2024_02/771591112</t>
  </si>
  <si>
    <t>771591241</t>
  </si>
  <si>
    <t>Izolace podlahy pod dlažbu těsnícími izolačními pásy vnitřní kout</t>
  </si>
  <si>
    <t>1428295295</t>
  </si>
  <si>
    <t>https://podminky.urs.cz/item/CS_URS_2024_02/771591241</t>
  </si>
  <si>
    <t xml:space="preserve">"2.C.24"   14</t>
  </si>
  <si>
    <t xml:space="preserve">"2.C.25"   11</t>
  </si>
  <si>
    <t>771591242</t>
  </si>
  <si>
    <t>Izolace podlahy pod dlažbu těsnícími izolačními pásy vnější roh</t>
  </si>
  <si>
    <t>-886210362</t>
  </si>
  <si>
    <t>https://podminky.urs.cz/item/CS_URS_2024_02/771591242</t>
  </si>
  <si>
    <t xml:space="preserve">"2.C.24"   5</t>
  </si>
  <si>
    <t xml:space="preserve">"2.C.25"   5</t>
  </si>
  <si>
    <t>771591264</t>
  </si>
  <si>
    <t>Izolace podlahy pod dlažbu těsnícími izolačními pásy mezi podlahou a stěnu</t>
  </si>
  <si>
    <t>233582630</t>
  </si>
  <si>
    <t>https://podminky.urs.cz/item/CS_URS_2024_02/771591264</t>
  </si>
  <si>
    <t xml:space="preserve">"2.C.24"   (1,905+5,375+0,38+0,1+1,8+2,38+1,8+2,6+0,1)*2-(0,8*4+1,0)</t>
  </si>
  <si>
    <t xml:space="preserve">"2.C.25"   (1,895+5,375+0,38+0,1+1,8+2,38+1,8+2,375+0,1)*2-(0,8*4+1,0)</t>
  </si>
  <si>
    <t>923466565</t>
  </si>
  <si>
    <t>801044611</t>
  </si>
  <si>
    <t>-220606042</t>
  </si>
  <si>
    <t>"Demontáž stávajícího povrchu podlahy PVC</t>
  </si>
  <si>
    <t xml:space="preserve">"2.C.24"   1,16*0,38+(1,905+0,1+1,8-0,16+0,15)*5,375+1,35*0,1*2</t>
  </si>
  <si>
    <t xml:space="preserve">"2.C.25"   1,16*0,38+(1,8+0,1+1,895)*5,375+1,35*0,1*2+3,6*0,165</t>
  </si>
  <si>
    <t>77620190</t>
  </si>
  <si>
    <t>Ostatní opravy výměna poškozené povlakové podlahoviny bez podložky, s vyříznutím a očistěním podkladu v pruhu do 0,50 m2</t>
  </si>
  <si>
    <t>-1734763027</t>
  </si>
  <si>
    <t>"Oprava podlahy v sousední kanceláři – PVC – pruh 0,5 m</t>
  </si>
  <si>
    <t>5,375*0,5</t>
  </si>
  <si>
    <t>776411111</t>
  </si>
  <si>
    <t>Montáž soklíků lepením obvodových, výšky do 80 mm</t>
  </si>
  <si>
    <t>649554499</t>
  </si>
  <si>
    <t>https://podminky.urs.cz/item/CS_URS_2024_02/776411111</t>
  </si>
  <si>
    <t>"Oprava podlahy v sousední kanceláři – sokl PVC</t>
  </si>
  <si>
    <t>0,5+5,375+0,5</t>
  </si>
  <si>
    <t>28411004</t>
  </si>
  <si>
    <t>lišta soklová PVC samolepící 30x30mm</t>
  </si>
  <si>
    <t>-1788794528</t>
  </si>
  <si>
    <t>6,375*1,02 'Přepočtené koeficientem množství</t>
  </si>
  <si>
    <t>-633960700</t>
  </si>
  <si>
    <t>-783874338</t>
  </si>
  <si>
    <t>781</t>
  </si>
  <si>
    <t>Dokončovací práce - obklady</t>
  </si>
  <si>
    <t>781111011</t>
  </si>
  <si>
    <t>Příprava podkladu před provedením obkladu oprášení (ometení) stěny</t>
  </si>
  <si>
    <t>1412216400</t>
  </si>
  <si>
    <t>https://podminky.urs.cz/item/CS_URS_2024_02/781111011</t>
  </si>
  <si>
    <t>"viz Montáž obkladů...</t>
  </si>
  <si>
    <t>175,436</t>
  </si>
  <si>
    <t>"viz Montáž ostění...</t>
  </si>
  <si>
    <t>6,0*0,15+25,68*0,4</t>
  </si>
  <si>
    <t>781121011</t>
  </si>
  <si>
    <t>Příprava podkladu před provedením obkladu nátěr penetrační na stěnu</t>
  </si>
  <si>
    <t>-1872161016</t>
  </si>
  <si>
    <t>https://podminky.urs.cz/item/CS_URS_2024_02/781121011</t>
  </si>
  <si>
    <t>781151031</t>
  </si>
  <si>
    <t>Příprava podkladu před provedením obkladu celoplošné vyrovnání podkladu stěrkou, tloušťky 3 mm</t>
  </si>
  <si>
    <t>725745403</t>
  </si>
  <si>
    <t>https://podminky.urs.cz/item/CS_URS_2024_02/781151031</t>
  </si>
  <si>
    <t>Mezisoučet</t>
  </si>
  <si>
    <t>"SDK stěny</t>
  </si>
  <si>
    <t>-(5,375+2,38*2+2,6*2+1,8*2)*3,2-0,8*1,97*4</t>
  </si>
  <si>
    <t>-(5,375+2,38+2,375+0,76+1,8*2)*3,2-0,8*1,97*4</t>
  </si>
  <si>
    <t>781472214</t>
  </si>
  <si>
    <t>Montáž keramických obkladů stěn lepených cementovým flexibilním lepidlem hladkých přes 4 do 6 ks/m2</t>
  </si>
  <si>
    <t>-934212355</t>
  </si>
  <si>
    <t>https://podminky.urs.cz/item/CS_URS_2024_02/781472214</t>
  </si>
  <si>
    <t>"Keramický obklad do v. 3,2 m</t>
  </si>
  <si>
    <t xml:space="preserve">"2.C.24"   </t>
  </si>
  <si>
    <t>(1,905+5,375)*2*3,2-0,8*1,97*2-1,34*2,02-1,0*2,02</t>
  </si>
  <si>
    <t>(1,8+2,38)*2*3,2-0,8*1,97</t>
  </si>
  <si>
    <t>(1,8+2,6)*2*3,2-0,8*1,97-1,34*2,02</t>
  </si>
  <si>
    <t xml:space="preserve">"2.C.25"   </t>
  </si>
  <si>
    <t>(1,895+5,375)*2*3,2-0,8*1,97*2-1,34*2,02-1,0*2,02</t>
  </si>
  <si>
    <t>(1,8+2,375+0,22)*2*3,2-0,8*1,97-1,34*2,02</t>
  </si>
  <si>
    <t>59761707</t>
  </si>
  <si>
    <t>obklad keramický nemrazuvzdorný povrch hladký/lesklý tl do 10mm přes 4 do 6ks/m2</t>
  </si>
  <si>
    <t>-754781122</t>
  </si>
  <si>
    <t>175,436*1,15 'Přepočtené koeficientem množství</t>
  </si>
  <si>
    <t>781492211</t>
  </si>
  <si>
    <t>Obklad - dokončující práce montáž profilu lepeného flexibilním cementovým lepidlem rohového</t>
  </si>
  <si>
    <t>-630166937</t>
  </si>
  <si>
    <t>https://podminky.urs.cz/item/CS_URS_2024_02/781492211</t>
  </si>
  <si>
    <t>"u oken</t>
  </si>
  <si>
    <t>((0,9+2,2)*2+1,325*3)*4</t>
  </si>
  <si>
    <t>"u dveří</t>
  </si>
  <si>
    <t>(2,02+1,0)*2</t>
  </si>
  <si>
    <t>"ostatní rohy v místnostech</t>
  </si>
  <si>
    <t>3,2*3</t>
  </si>
  <si>
    <t>642252860</t>
  </si>
  <si>
    <t>56,34*1,05 'Přepočtené koeficientem množství</t>
  </si>
  <si>
    <t>781495115</t>
  </si>
  <si>
    <t>Obklad - dokončující práce ostatní práce spárování silikonem</t>
  </si>
  <si>
    <t>-1540387328</t>
  </si>
  <si>
    <t>https://podminky.urs.cz/item/CS_URS_2024_02/781495115</t>
  </si>
  <si>
    <t>"podlaha/stěna</t>
  </si>
  <si>
    <t>(1,8+2,375+0,22+0,12)*2</t>
  </si>
  <si>
    <t>(1,8+2,38)*2*3,2</t>
  </si>
  <si>
    <t>(1,8+2,6+0,12)*2*3,2</t>
  </si>
  <si>
    <t>"zárubeň</t>
  </si>
  <si>
    <t>(0,9+2,02*2)*4</t>
  </si>
  <si>
    <t>"okna</t>
  </si>
  <si>
    <t>(1,325+2,03)*2*2</t>
  </si>
  <si>
    <t>"vnitřní kouty</t>
  </si>
  <si>
    <t>4*3,2*4+0,9*2*2</t>
  </si>
  <si>
    <t>"umyvadlo</t>
  </si>
  <si>
    <t>0,55*4</t>
  </si>
  <si>
    <t>"klozet</t>
  </si>
  <si>
    <t>0,35*4</t>
  </si>
  <si>
    <t>781495141</t>
  </si>
  <si>
    <t>Obklad - dokončující práce průnik obkladem kruhový, bez izolace do DN 30</t>
  </si>
  <si>
    <t>-120273914</t>
  </si>
  <si>
    <t>https://podminky.urs.cz/item/CS_URS_2024_02/781495141</t>
  </si>
  <si>
    <t>"vodovodní výtoky</t>
  </si>
  <si>
    <t>"umyvadla</t>
  </si>
  <si>
    <t>"splachovač</t>
  </si>
  <si>
    <t>781495142</t>
  </si>
  <si>
    <t>Obklad - dokončující práce průnik obkladem kruhový, bez izolace přes DN 30 do DN 90</t>
  </si>
  <si>
    <t>-1848621163</t>
  </si>
  <si>
    <t>https://podminky.urs.cz/item/CS_URS_2024_02/781495142</t>
  </si>
  <si>
    <t>"odtok umyvadel</t>
  </si>
  <si>
    <t>781495143</t>
  </si>
  <si>
    <t>Obklad - dokončující práce průnik obkladem kruhový, bez izolace přes DN 90</t>
  </si>
  <si>
    <t>1300276342</t>
  </si>
  <si>
    <t>https://podminky.urs.cz/item/CS_URS_2024_02/781495143</t>
  </si>
  <si>
    <t>"WC odpad</t>
  </si>
  <si>
    <t>781495153</t>
  </si>
  <si>
    <t>Obklad - dokončující práce průnik obkladem hranatý, bez izolace, o delší straně přes 90 mm</t>
  </si>
  <si>
    <t>-70634446</t>
  </si>
  <si>
    <t>https://podminky.urs.cz/item/CS_URS_2024_02/781495153</t>
  </si>
  <si>
    <t>"WC spalchovač</t>
  </si>
  <si>
    <t>781495211</t>
  </si>
  <si>
    <t>Čištění vnitřních ploch po provedení obkladu stěn chemickými prostředky</t>
  </si>
  <si>
    <t>1686485282</t>
  </si>
  <si>
    <t>https://podminky.urs.cz/item/CS_URS_2024_02/781495211</t>
  </si>
  <si>
    <t>781571131</t>
  </si>
  <si>
    <t>Montáž keramických obkladů ostění lepených flexibilním lepidlem šířky ostění do 200 mm</t>
  </si>
  <si>
    <t>-118610474</t>
  </si>
  <si>
    <t>https://podminky.urs.cz/item/CS_URS_2024_02/781571131</t>
  </si>
  <si>
    <t>"u otopných těles</t>
  </si>
  <si>
    <t>0,75*2*4</t>
  </si>
  <si>
    <t>1987264725</t>
  </si>
  <si>
    <t>6,0*0,15</t>
  </si>
  <si>
    <t>0,9*1,15 'Přepočtené koeficientem množství</t>
  </si>
  <si>
    <t>781571141</t>
  </si>
  <si>
    <t>Montáž keramických obkladů ostění lepených flexibilním lepidlem šířky ostění přes 200 do 400 mm</t>
  </si>
  <si>
    <t>1434780485</t>
  </si>
  <si>
    <t>https://podminky.urs.cz/item/CS_URS_2024_02/781571141</t>
  </si>
  <si>
    <t>"ostění dveří</t>
  </si>
  <si>
    <t>2,02*2*2</t>
  </si>
  <si>
    <t>"ostění oken</t>
  </si>
  <si>
    <t>2,2*2*4</t>
  </si>
  <si>
    <t>1709647268</t>
  </si>
  <si>
    <t>25,68*0,4</t>
  </si>
  <si>
    <t>10,272*1,15 'Přepočtené koeficientem množství</t>
  </si>
  <si>
    <t>998781122</t>
  </si>
  <si>
    <t>Přesun hmot pro obklady keramické stanovený z hmotnosti přesunovaného materiálu vodorovná dopravní vzdálenost do 50 m ruční (bez užití mechanizace) v objektech výšky přes 6 do 12 m</t>
  </si>
  <si>
    <t>874914522</t>
  </si>
  <si>
    <t>https://podminky.urs.cz/item/CS_URS_2024_02/998781122</t>
  </si>
  <si>
    <t>382818578</t>
  </si>
  <si>
    <t>859536607</t>
  </si>
  <si>
    <t>540226684</t>
  </si>
  <si>
    <t>-1165499981</t>
  </si>
  <si>
    <t>686219486</t>
  </si>
  <si>
    <t>5997107</t>
  </si>
  <si>
    <t xml:space="preserve">"D 3.02"   (0,9+2,02*2)*0,25*1</t>
  </si>
  <si>
    <t xml:space="preserve">"D 3.03"   (0,9+2,02*2)*0,25*1</t>
  </si>
  <si>
    <t xml:space="preserve">"D 3.04"   (0,9+2,02*2)*0,25*1</t>
  </si>
  <si>
    <t xml:space="preserve">"D 3.05"   (0,9+2,02*2)*0,25*1</t>
  </si>
  <si>
    <t xml:space="preserve">"D 3.06"   (1,0+2,02*2)*0,25*1</t>
  </si>
  <si>
    <t xml:space="preserve">"D 3.07"   (1,0+2,02*2)*0,25*1</t>
  </si>
  <si>
    <t>713082805</t>
  </si>
  <si>
    <t>2064535374</t>
  </si>
  <si>
    <t>677341955</t>
  </si>
  <si>
    <t>"Výmalby stěn</t>
  </si>
  <si>
    <t xml:space="preserve">"2.C.23"   5,375*3,63</t>
  </si>
  <si>
    <t xml:space="preserve">"chodba"   5,0*3,63-1,0*2,02*2</t>
  </si>
  <si>
    <t>"Výmalby stropů</t>
  </si>
  <si>
    <t xml:space="preserve">"2.C.24"   19,54+1,0*0,38+1,35*0,37*2</t>
  </si>
  <si>
    <t xml:space="preserve">"2.C.25"   19,50+1,0*0,38+1,35*0,37*2</t>
  </si>
  <si>
    <t>784221151</t>
  </si>
  <si>
    <t>Malby z malířských směsí otěruvzdorných za sucha Příplatek k cenám dvojnásobných maleb na tónovacích automatech, v odstínu světlém</t>
  </si>
  <si>
    <t>535425502</t>
  </si>
  <si>
    <t>https://podminky.urs.cz/item/CS_URS_2024_02/784221151</t>
  </si>
  <si>
    <t>-825132440</t>
  </si>
  <si>
    <t>SO 08 - Úpravy výtahu č.3 - stavební a terénní úpravy</t>
  </si>
  <si>
    <t>121151103</t>
  </si>
  <si>
    <t>Sejmutí ornice strojně při souvislé ploše do 100 m2, tl. vrstvy do 200 mm</t>
  </si>
  <si>
    <t>-775812343</t>
  </si>
  <si>
    <t>https://podminky.urs.cz/item/CS_URS_2024_02/121151103</t>
  </si>
  <si>
    <t>122251101</t>
  </si>
  <si>
    <t>Odkopávky a prokopávky nezapažené strojně v hornině třídy těžitelnosti I skupiny 3 do 20 m3</t>
  </si>
  <si>
    <t>-915609162</t>
  </si>
  <si>
    <t>https://podminky.urs.cz/item/CS_URS_2024_02/122251101</t>
  </si>
  <si>
    <t>"SO08 Výkres venkovní vyrovnávací rampy na terénu</t>
  </si>
  <si>
    <t>"Provedení výkopu zářezu pro terénní rampu</t>
  </si>
  <si>
    <t>13,5</t>
  </si>
  <si>
    <t>122251102</t>
  </si>
  <si>
    <t>Odkopávky a prokopávky nezapažené strojně v hornině třídy těžitelnosti I skupiny 3 přes 20 do 50 m3</t>
  </si>
  <si>
    <t>1437815813</t>
  </si>
  <si>
    <t>https://podminky.urs.cz/item/CS_URS_2024_02/122251102</t>
  </si>
  <si>
    <t>"Generel 1NP</t>
  </si>
  <si>
    <t>"Provedení výkopu pro skladbu komunikací</t>
  </si>
  <si>
    <t>25,0</t>
  </si>
  <si>
    <t>131212532</t>
  </si>
  <si>
    <t>Hloubení jamek ručně objemu do 0,5 m3 s odhozením výkopku do 3 m nebo naložením na dopravní prostředek v hornině třídy těžitelnosti I skupiny 3 nesoudržných</t>
  </si>
  <si>
    <t>590045980</t>
  </si>
  <si>
    <t>https://podminky.urs.cz/item/CS_URS_2024_02/131212532</t>
  </si>
  <si>
    <t>"Provedení výkopu pro patky zábradlí bezbariérové rampy</t>
  </si>
  <si>
    <t>"průměr jámy 400 mm do hloubky 900 mm, 26ks</t>
  </si>
  <si>
    <t>0,4*0,4*0,9*26</t>
  </si>
  <si>
    <t>133251101</t>
  </si>
  <si>
    <t>Hloubení nezapažených šachet strojně v hornině třídy těžitelnosti I skupiny 3 do 20 m3</t>
  </si>
  <si>
    <t>-1480034499</t>
  </si>
  <si>
    <t>https://podminky.urs.cz/item/CS_URS_2024_02/133251101</t>
  </si>
  <si>
    <t>"SO08 Výkres ocelové vyrovnávací rampy</t>
  </si>
  <si>
    <t>"Provedení výkopu pro patky bezbariérové rampy nezapažený výkop</t>
  </si>
  <si>
    <t>(0,75+2,4+0,75)*(0,75+0,8+0,75)*1,0*4</t>
  </si>
  <si>
    <t>(0,75+2,805+0,75)*(0,75+0,6+0,75)*1,0</t>
  </si>
  <si>
    <t>(0,75+2,805+0,75+2,0)*(0,75+0,8+0,75)*1,0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</si>
  <si>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</si>
  <si>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</si>
  <si>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-1862243252</t>
  </si>
  <si>
    <t>https://podminky.urs.cz/item/CS_URS_2024_02/162351103</t>
  </si>
  <si>
    <t>"přemístění sejmuté ornice na mezideponii v areálu</t>
  </si>
  <si>
    <t>385,0*0,15</t>
  </si>
  <si>
    <t>"přemístění ornice z deponie ke zpětnému rozprostření</t>
  </si>
  <si>
    <t>221,0*0,15</t>
  </si>
  <si>
    <t>1781763781</t>
  </si>
  <si>
    <t>"Odvoz přebytečné zeminy</t>
  </si>
  <si>
    <t>"výkopy</t>
  </si>
  <si>
    <t>13,5+25,0+3,744+59,423</t>
  </si>
  <si>
    <t>"zásypy</t>
  </si>
  <si>
    <t>-47,078</t>
  </si>
  <si>
    <t>866976086</t>
  </si>
  <si>
    <t>54,589*15 'Přepočtené koeficientem množství</t>
  </si>
  <si>
    <t>167151101</t>
  </si>
  <si>
    <t>Nakládání, skládání a překládání neulehlého výkopku nebo sypaniny strojně nakládání, množství do 100 m3, z horniny třídy těžitelnosti I, skupiny 1 až 3</t>
  </si>
  <si>
    <t>-1561682162</t>
  </si>
  <si>
    <t>https://podminky.urs.cz/item/CS_URS_2024_02/167151101</t>
  </si>
  <si>
    <t>"ornice na deponii</t>
  </si>
  <si>
    <t>-1918521173</t>
  </si>
  <si>
    <t>54,589*2 'Přepočtené koeficientem množství</t>
  </si>
  <si>
    <t>171151111</t>
  </si>
  <si>
    <t>Uložení sypanin do násypů strojně s rozprostřením sypaniny ve vrstvách a s hrubým urovnáním zhutněných z hornin nesoudržných sypkých</t>
  </si>
  <si>
    <t>1684908558</t>
  </si>
  <si>
    <t>https://podminky.urs.cz/item/CS_URS_2024_02/171151111</t>
  </si>
  <si>
    <t>"Provedení násypu pro terénní rampu z vytěžené zeminy – hutněno po vrstvách</t>
  </si>
  <si>
    <t>174151102</t>
  </si>
  <si>
    <t>Zásyp sypaninou z jakékoliv horniny strojně s uložením výkopku ve vrstvách se zhutněním v prostorách s omezeným pohybem stroje s urovnáním povrchu zásypu</t>
  </si>
  <si>
    <t>1115793</t>
  </si>
  <si>
    <t>https://podminky.urs.cz/item/CS_URS_2024_02/174151102</t>
  </si>
  <si>
    <t>"Zpětný zásyp výkopu pro patky bezbariérové rampy hutněný po vrstvách</t>
  </si>
  <si>
    <t>"výkop</t>
  </si>
  <si>
    <t>59,423</t>
  </si>
  <si>
    <t>"podkladní beton</t>
  </si>
  <si>
    <t>-1,78</t>
  </si>
  <si>
    <t xml:space="preserve">"beton základových  patek</t>
  </si>
  <si>
    <t>-10,565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</si>
  <si>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</si>
  <si>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</si>
  <si>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994830429</t>
  </si>
  <si>
    <t>https://podminky.urs.cz/item/CS_URS_2024_02/181111111</t>
  </si>
  <si>
    <t>"Úprava okolí chodníku zpětným výsevem trávníku</t>
  </si>
  <si>
    <t>160,0</t>
  </si>
  <si>
    <t>181351003</t>
  </si>
  <si>
    <t>Rozprostření a urovnání ornice v rovině nebo ve svahu sklonu do 1:5 strojně při souvislé ploše do 100 m2, tl. vrstvy do 200 mm</t>
  </si>
  <si>
    <t>630603555</t>
  </si>
  <si>
    <t>https://podminky.urs.cz/item/CS_URS_2024_02/181351003</t>
  </si>
  <si>
    <t>"Zpětné rozprostření ornice na svahy rampy a okolo komunikací</t>
  </si>
  <si>
    <t>221,0</t>
  </si>
  <si>
    <t>181411141</t>
  </si>
  <si>
    <t>Založení trávníku na půdě předem připravené plochy do 1000 m2 výsevem včetně utažení parterového v rovině nebo na svahu do 1:5</t>
  </si>
  <si>
    <t>-1671685813</t>
  </si>
  <si>
    <t>https://podminky.urs.cz/item/CS_URS_2024_02/181411141</t>
  </si>
  <si>
    <t>00572420</t>
  </si>
  <si>
    <t>osivo směs travní parková okrasná</t>
  </si>
  <si>
    <t>403116387</t>
  </si>
  <si>
    <t>160*0,02 'Přepočtené koeficientem množství</t>
  </si>
  <si>
    <t>-1540777866</t>
  </si>
  <si>
    <t>"Založení rampy</t>
  </si>
  <si>
    <t>"Úprava a začištění základové spáry patek</t>
  </si>
  <si>
    <t>(0,5+2,4+0,5)*(0,5+0,8+0,5)*4</t>
  </si>
  <si>
    <t>(0,5+2,805+0,5)*(0,5+0,6+0,5)*1</t>
  </si>
  <si>
    <t>(0,5+2,805+0,5+2,0)*(0,5+0,8+0,5)*1</t>
  </si>
  <si>
    <t>181951112</t>
  </si>
  <si>
    <t>Úprava pláně vyrovnáním výškových rozdílů strojně v hornině třídy těžitelnosti I, skupiny 1 až 3 se zhutněním</t>
  </si>
  <si>
    <t>159350522</t>
  </si>
  <si>
    <t>https://podminky.urs.cz/item/CS_URS_2024_02/181951112</t>
  </si>
  <si>
    <t>"Komunikace a zpevněné plochy</t>
  </si>
  <si>
    <t>"Úprava základové spáry, včetně případného přehutnění (na úroveň 45 (60) Mpa</t>
  </si>
  <si>
    <t>142,0</t>
  </si>
  <si>
    <t>185803111</t>
  </si>
  <si>
    <t>Ošetření trávníku jednorázové v rovině nebo na svahu do 1:5</t>
  </si>
  <si>
    <t>1540337837</t>
  </si>
  <si>
    <t>https://podminky.urs.cz/item/CS_URS_2024_02/185803111</t>
  </si>
  <si>
    <t>-1177866529</t>
  </si>
  <si>
    <t>"Provedení podsypu ze štěrkodrti spojité frakce 0-32 tl. 200 mm – zkvalitnění podloží</t>
  </si>
  <si>
    <t>275313811</t>
  </si>
  <si>
    <t>Základy z betonu prostého patky a bloky z betonu kamenem neprokládaného tř. C 25/30</t>
  </si>
  <si>
    <t>-1313081438</t>
  </si>
  <si>
    <t>https://podminky.urs.cz/item/CS_URS_2024_02/275313811</t>
  </si>
  <si>
    <t>"Patky pro zábradlí terénní rampy</t>
  </si>
  <si>
    <t>"Betonáž základových patek z betonu C25/30 26 kusů patek 0,4x0,4x0,8 m litých přímo do výkopu</t>
  </si>
  <si>
    <t>0,4*0,4*0,8*26*1,03</t>
  </si>
  <si>
    <t>275321311</t>
  </si>
  <si>
    <t>Základy z betonu železového (bez výztuže) patky z betonu bez zvláštních nároků na prostředí tř. C 16/20</t>
  </si>
  <si>
    <t>-418783027</t>
  </si>
  <si>
    <t>https://podminky.urs.cz/item/CS_URS_2024_02/275321311</t>
  </si>
  <si>
    <t>"Betonáž podkladního betonu C16/20 tl. 100 mm</t>
  </si>
  <si>
    <t>2,6*1,0*0,1*4</t>
  </si>
  <si>
    <t>3,0*0,8*0,1*1</t>
  </si>
  <si>
    <t>(3,0+2,0)*1,0*0,1</t>
  </si>
  <si>
    <t>275321511</t>
  </si>
  <si>
    <t>Základy z betonu železového (bez výztuže) patky z betonu bez zvláštních nároků na prostředí tř. C 25/30</t>
  </si>
  <si>
    <t>-456747918</t>
  </si>
  <si>
    <t>https://podminky.urs.cz/item/CS_URS_2024_02/275321511</t>
  </si>
  <si>
    <t>"Betonáž základových patek z betonu C25/30</t>
  </si>
  <si>
    <t>2,4*0,8*0,8*4</t>
  </si>
  <si>
    <t>2,805*0,6*0,8</t>
  </si>
  <si>
    <t>(2,805+2,0)*0,8*0,8</t>
  </si>
  <si>
    <t>275351121</t>
  </si>
  <si>
    <t>Bednění základů patek zřízení</t>
  </si>
  <si>
    <t>558062190</t>
  </si>
  <si>
    <t>https://podminky.urs.cz/item/CS_URS_2024_02/275351121</t>
  </si>
  <si>
    <t>(2,4+0,8)*2*0,8*4</t>
  </si>
  <si>
    <t>(2,805+0,6)*2*0,8</t>
  </si>
  <si>
    <t>(2,805+2,8)*2*0,8*0,8</t>
  </si>
  <si>
    <t>275351122</t>
  </si>
  <si>
    <t>Bednění základů patek odstranění</t>
  </si>
  <si>
    <t>1472593696</t>
  </si>
  <si>
    <t>https://podminky.urs.cz/item/CS_URS_2024_02/275351122</t>
  </si>
  <si>
    <t>275361821</t>
  </si>
  <si>
    <t>Výztuž základů patek z betonářské oceli 10 505 (R)</t>
  </si>
  <si>
    <t>-390096518</t>
  </si>
  <si>
    <t>https://podminky.urs.cz/item/CS_URS_2024_02/275361821</t>
  </si>
  <si>
    <t xml:space="preserve">"Výztuž základových patek (90 kg/m3) </t>
  </si>
  <si>
    <t>10,565*0,09</t>
  </si>
  <si>
    <t>275362021</t>
  </si>
  <si>
    <t>Výztuž základů patek ze svařovaných sítí z drátů typu KARI</t>
  </si>
  <si>
    <t>-2110230430</t>
  </si>
  <si>
    <t>https://podminky.urs.cz/item/CS_URS_2024_02/275362021</t>
  </si>
  <si>
    <t>2,6*1,0*4*3,033/1000</t>
  </si>
  <si>
    <t>3,0*0,8*1*3,033/1000</t>
  </si>
  <si>
    <t>(3,0+2,0)*0,1*3,033/1000</t>
  </si>
  <si>
    <t>311234221</t>
  </si>
  <si>
    <t>Zdivo jednovrstvé z cihel děrovaných nebroušených klasických spojených na pero a drážku na maltu M10, pevnost cihel do P10, tl. zdiva 200 mm</t>
  </si>
  <si>
    <t>-68873487</t>
  </si>
  <si>
    <t>https://podminky.urs.cz/item/CS_URS_2024_02/311234221</t>
  </si>
  <si>
    <t>"SO08 Půdorys 4NP a 5NP</t>
  </si>
  <si>
    <t>"SO08 Výkres střešní nástavby výtahové šachty výtahu č.3</t>
  </si>
  <si>
    <t>"Zvýšení dojezdu výtahové šachty</t>
  </si>
  <si>
    <t>"Dozdění stěn výtahové šachty z cihel keramických</t>
  </si>
  <si>
    <t>(4,24-0,2-0,2-0,7-0,94)*0,6</t>
  </si>
  <si>
    <t>311234245</t>
  </si>
  <si>
    <t>Zdivo jednovrstvé z cihel děrovaných nebroušených klasických spojených na pero a drážku na maltu M10, pevnost cihel přes P10 do P15, tl. zdiva 250 mm</t>
  </si>
  <si>
    <t>1026709113</t>
  </si>
  <si>
    <t>https://podminky.urs.cz/item/CS_URS_2024_02/311234245</t>
  </si>
  <si>
    <t>"Dozdívky výtahové šachty v místě sklobetonových výplní, z keramických cihel tl. 250 mm na MC P15</t>
  </si>
  <si>
    <t>5,7</t>
  </si>
  <si>
    <t>"Dozdění stěn výtahové šachty z cihel keramických tl. 250 mm na MC P15</t>
  </si>
  <si>
    <t>(1,835+2,74-0,2*2)*0,6</t>
  </si>
  <si>
    <t>311234261</t>
  </si>
  <si>
    <t>Zdivo jednovrstvé z cihel děrovaných nebroušených klasických spojených na pero a drážku na maltu M10, pevnost cihel přes P10 do P15, tl. zdiva 300 mm</t>
  </si>
  <si>
    <t>1592731305</t>
  </si>
  <si>
    <t>https://podminky.urs.cz/item/CS_URS_2024_02/311234261</t>
  </si>
  <si>
    <t>"Dozdění stěn výtahové šachty z cihel keramických tl. 300 mm na MC P15</t>
  </si>
  <si>
    <t>(2,74-0,2*2+4,24-0,2*2)*0,6</t>
  </si>
  <si>
    <t>1256125357</t>
  </si>
  <si>
    <t>"Strop nad výtahovou šachtou 3</t>
  </si>
  <si>
    <t>(4,24-0,2*2)*(2,74-0,2*2)</t>
  </si>
  <si>
    <t>273567138</t>
  </si>
  <si>
    <t>"Betonáž věnce výtahové šachty 3 z betonu C25/30</t>
  </si>
  <si>
    <t>"věnec1</t>
  </si>
  <si>
    <t>((4,24-0,2*2)*(2,74-0,2*2)-1,265*1,835-1,745*1,83)*0,25</t>
  </si>
  <si>
    <t>"věnec2</t>
  </si>
  <si>
    <t>-446551710</t>
  </si>
  <si>
    <t>"Bednění a odbednění věnce 1 výtahové šachty 3</t>
  </si>
  <si>
    <t>(4,24-0,2*2+2,74-0,2*2+1,265+1,835+1,745+1,83)*2*0,25</t>
  </si>
  <si>
    <t>"Bednění a odbednění věnce 2 výtahové šachty 3</t>
  </si>
  <si>
    <t>-1805210333</t>
  </si>
  <si>
    <t>-1503015436</t>
  </si>
  <si>
    <t>"Výztuž věnce výtahové šachty 3 (4xR12 + třmínky R6 po 150 mm)</t>
  </si>
  <si>
    <t>0,1305</t>
  </si>
  <si>
    <t>"věnec 2</t>
  </si>
  <si>
    <t>564851011</t>
  </si>
  <si>
    <t>Podklad ze štěrkodrti ŠD s rozprostřením a zhutněním plochy jednotlivě do 100 m2, po zhutnění tl. 150 mm</t>
  </si>
  <si>
    <t>-985763637</t>
  </si>
  <si>
    <t>https://podminky.urs.cz/item/CS_URS_2024_02/564851011</t>
  </si>
  <si>
    <t>"D+M Podkladdní vrstvy ze štěrkodrti ŠDB 150 mm ČSN EN 13285, ČSN 73 6126-1</t>
  </si>
  <si>
    <t>596211112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</si>
  <si>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</t>
  </si>
  <si>
    <t>1912106397</t>
  </si>
  <si>
    <t>https://podminky.urs.cz/item/CS_URS_2024_02/596211112</t>
  </si>
  <si>
    <t>(4,325+1,5+15,415+1,5+13,21+9,0+3,805+8,99+28,18)*1,5</t>
  </si>
  <si>
    <t>59245021</t>
  </si>
  <si>
    <t>dlažba skladebná betonová 200x200mm tl 60mm přírodní</t>
  </si>
  <si>
    <t>-1072546308</t>
  </si>
  <si>
    <t>128,888*1,02 'Přepočtené koeficientem množství</t>
  </si>
  <si>
    <t>59245263</t>
  </si>
  <si>
    <t>dlažba skladebná betonová 200x200mm tl 60mm barevná</t>
  </si>
  <si>
    <t>-1774417375</t>
  </si>
  <si>
    <t>1,8*1,02 'Přepočtené koeficientem množství</t>
  </si>
  <si>
    <t>596211114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</si>
  <si>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dvou barev</t>
  </si>
  <si>
    <t>295466652</t>
  </si>
  <si>
    <t>https://podminky.urs.cz/item/CS_URS_2024_02/596211114</t>
  </si>
  <si>
    <t>596991111</t>
  </si>
  <si>
    <t>Řezání betonové, kameninové nebo kamenné dlažby do oblouku tloušťky dlažby do 60 mm</t>
  </si>
  <si>
    <t>-984084898</t>
  </si>
  <si>
    <t>https://podminky.urs.cz/item/CS_URS_2024_02/596991111</t>
  </si>
  <si>
    <t>1,25*2+3,5*2</t>
  </si>
  <si>
    <t>687162169</t>
  </si>
  <si>
    <t>"1NP</t>
  </si>
  <si>
    <t>"2NP</t>
  </si>
  <si>
    <t>"3NP</t>
  </si>
  <si>
    <t>"4NP</t>
  </si>
  <si>
    <t>14,63</t>
  </si>
  <si>
    <t>651361790</t>
  </si>
  <si>
    <t>1960831403</t>
  </si>
  <si>
    <t>-1471629924</t>
  </si>
  <si>
    <t>"Fasáda přejezdu a strojovny výtahu č. 3</t>
  </si>
  <si>
    <t>51,8</t>
  </si>
  <si>
    <t>797026517</t>
  </si>
  <si>
    <t>622221041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</si>
  <si>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160 do 200 mm</t>
  </si>
  <si>
    <t>1538397521</t>
  </si>
  <si>
    <t>https://podminky.urs.cz/item/CS_URS_2024_02/622221041</t>
  </si>
  <si>
    <t>63142031</t>
  </si>
  <si>
    <t>deska tepelně izolační minerální kontaktních fasád podélné vlákno λ=0,035-0,036 tl 200mm</t>
  </si>
  <si>
    <t>2032180639</t>
  </si>
  <si>
    <t>51,8*1,05 'Přepočtené koeficientem množství</t>
  </si>
  <si>
    <t>-1358652887</t>
  </si>
  <si>
    <t>1478754638</t>
  </si>
  <si>
    <t xml:space="preserve">"K8.05"   13,5</t>
  </si>
  <si>
    <t>59051657</t>
  </si>
  <si>
    <t>profil zakládací Al tl 0,7mm pro ETICS pro izolant tl 200mm</t>
  </si>
  <si>
    <t>161379040</t>
  </si>
  <si>
    <t>13,5*1,05 'Přepočtené koeficientem množství</t>
  </si>
  <si>
    <t>-1235330409</t>
  </si>
  <si>
    <t>2,5*4+(0,7+1,59)*2+(0,94+2,08)*2</t>
  </si>
  <si>
    <t>-980671581</t>
  </si>
  <si>
    <t>20,62*1,05 'Přepočtené koeficientem množství</t>
  </si>
  <si>
    <t>-1587062228</t>
  </si>
  <si>
    <t>2113996702</t>
  </si>
  <si>
    <t>"Opravy fasády po vybourání zábradlí v 1.NP</t>
  </si>
  <si>
    <t xml:space="preserve">"Oprava  fasády po vybourání zábradlí  v šíři 0,2 m</t>
  </si>
  <si>
    <t>1,2</t>
  </si>
  <si>
    <t>637121111</t>
  </si>
  <si>
    <t>Okapový chodník z kameniva s udusáním a urovnáním povrchu z kačírku tl. 100 mm</t>
  </si>
  <si>
    <t>-2143685001</t>
  </si>
  <si>
    <t>https://podminky.urs.cz/item/CS_URS_2024_02/637121111</t>
  </si>
  <si>
    <t>"Rozprostření praného kačírku pod rampu v tl. 0,1 m</t>
  </si>
  <si>
    <t>(9,0+2,0+9,0+2,12)*2,4+2,295*2,805</t>
  </si>
  <si>
    <t>1003044484</t>
  </si>
  <si>
    <t xml:space="preserve">"D 0.07"   1</t>
  </si>
  <si>
    <t xml:space="preserve">"D 1.03"   1</t>
  </si>
  <si>
    <t xml:space="preserve">"D 2.04"   1</t>
  </si>
  <si>
    <t xml:space="preserve">"D 3.08"   1</t>
  </si>
  <si>
    <t xml:space="preserve">"D 3.09"   1</t>
  </si>
  <si>
    <t>-163734802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</si>
  <si>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</si>
  <si>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</si>
  <si>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-881816342</t>
  </si>
  <si>
    <t>https://podminky.urs.cz/item/CS_URS_2024_02/916231213</t>
  </si>
  <si>
    <t>"Obrubník chodníkový osazený do betonového lože s boční opěrou, vytažen 60 mm nad úroveň pochozí vrstvy</t>
  </si>
  <si>
    <t>(4,325+1,5+15,415+1,5+13,21+9,0+3,805+8,99+28,18+1,5)*2</t>
  </si>
  <si>
    <t>59217016</t>
  </si>
  <si>
    <t>obrubník betonový chodníkový 1000x80x250mm</t>
  </si>
  <si>
    <t>-824865388</t>
  </si>
  <si>
    <t>174,85*1,02 'Přepočtené koeficientem množství</t>
  </si>
  <si>
    <t>916231291</t>
  </si>
  <si>
    <t>Osazení chodníkového obrubníku betonového se zřízením lože, s vyplněním a zatřením spár cementovou maltou Příplatek k cenám za řezání obrubníků při osazení do oblouku vnitřního poloměru do 1 m</t>
  </si>
  <si>
    <t>-1003638923</t>
  </si>
  <si>
    <t>https://podminky.urs.cz/item/CS_URS_2024_02/916231291</t>
  </si>
  <si>
    <t>1,25+1,25</t>
  </si>
  <si>
    <t>916231292</t>
  </si>
  <si>
    <t>Osazení chodníkového obrubníku betonového se zřízením lože, s vyplněním a zatřením spár cementovou maltou Příplatek k cenám za řezání obrubníků při osazení do oblouku vnitřního poloměru do 2,5 m</t>
  </si>
  <si>
    <t>-1624024954</t>
  </si>
  <si>
    <t>https://podminky.urs.cz/item/CS_URS_2024_02/916231292</t>
  </si>
  <si>
    <t>3,5+3,5</t>
  </si>
  <si>
    <t>950402953</t>
  </si>
  <si>
    <t>"SO08 Půdorys 1NP</t>
  </si>
  <si>
    <t>"Vybourání příčky z keramických cihel tloušťky do 150 mm</t>
  </si>
  <si>
    <t>2,44</t>
  </si>
  <si>
    <t>962052210</t>
  </si>
  <si>
    <t>Bourání zdiva železobetonového nadzákladového, objemu do 1 m3</t>
  </si>
  <si>
    <t>790294253</t>
  </si>
  <si>
    <t>https://podminky.urs.cz/item/CS_URS_2024_02/962052210</t>
  </si>
  <si>
    <t>"Vybourání stávajíciho zábradlí lodžie z panelu tl. 250 mm</t>
  </si>
  <si>
    <t>3,25*0,25</t>
  </si>
  <si>
    <t>900505219</t>
  </si>
  <si>
    <t>"Vybourání stávajících výplní ze skleněných tvarovek ve výtahové šachtě</t>
  </si>
  <si>
    <t>"SO08 Půdorys 2NP</t>
  </si>
  <si>
    <t>"SO08 Půdorys 3NP</t>
  </si>
  <si>
    <t>963012520</t>
  </si>
  <si>
    <t>Bourání stropů z desek nebo panelů železobetonových prefabrikovaných s dutinami z panelů, š. přes 300 mm tl. přes 140 mm</t>
  </si>
  <si>
    <t>1284187399</t>
  </si>
  <si>
    <t>https://podminky.urs.cz/item/CS_URS_2024_02/963012520</t>
  </si>
  <si>
    <t>"Vybourání stávající střechy strojovny a dojezdu výtahu č. 3 rozebíráním, konstrukce z panelů</t>
  </si>
  <si>
    <t>(0,34+1,265+0,25+1,745+0,25)*(0,335+1,835+0,19)*0,2</t>
  </si>
  <si>
    <t>-1249595299</t>
  </si>
  <si>
    <t>5,32</t>
  </si>
  <si>
    <t>965081213</t>
  </si>
  <si>
    <t>Bourání podlah z dlaždic bez podkladního lože nebo mazaniny, s jakoukoliv výplní spár keramických nebo xylolitových tl. do 10 mm, plochy přes 1 m2</t>
  </si>
  <si>
    <t>-1869075030</t>
  </si>
  <si>
    <t>https://podminky.urs.cz/item/CS_URS_2024_02/965081213</t>
  </si>
  <si>
    <t>"Vybourání keramické dlažby na lodžii</t>
  </si>
  <si>
    <t>5,31</t>
  </si>
  <si>
    <t>419950187</t>
  </si>
  <si>
    <t>"SO08 Půdorys 1PP</t>
  </si>
  <si>
    <t>0,9*1,97*2</t>
  </si>
  <si>
    <t>1039229630</t>
  </si>
  <si>
    <t>3,26*3,37</t>
  </si>
  <si>
    <t>1828340158</t>
  </si>
  <si>
    <t xml:space="preserve">"SP 1.04"   3,00</t>
  </si>
  <si>
    <t xml:space="preserve">"SP 2.05"   3,00</t>
  </si>
  <si>
    <t xml:space="preserve">"SP 3.05"   2,95</t>
  </si>
  <si>
    <t>977211112</t>
  </si>
  <si>
    <t>Řezání konstrukcí stěnovou pilou betonových nebo železobetonových průměru řezané výztuže do 16 mm hloubka řezu přes 200 do 350 mm</t>
  </si>
  <si>
    <t>183248651</t>
  </si>
  <si>
    <t>https://podminky.urs.cz/item/CS_URS_2024_02/977211112</t>
  </si>
  <si>
    <t>1,1+1,1</t>
  </si>
  <si>
    <t>275133680</t>
  </si>
  <si>
    <t>-495951843</t>
  </si>
  <si>
    <t>-4015181</t>
  </si>
  <si>
    <t>10,221*30 'Přepočtené koeficientem množství</t>
  </si>
  <si>
    <t>1506002191</t>
  </si>
  <si>
    <t>1466752671</t>
  </si>
  <si>
    <t>292966203</t>
  </si>
  <si>
    <t>10,5</t>
  </si>
  <si>
    <t>-2002014421</t>
  </si>
  <si>
    <t>10,5*1,1655 'Přepočtené koeficientem množství</t>
  </si>
  <si>
    <t>-1986534153</t>
  </si>
  <si>
    <t xml:space="preserve">"Vybourání stávající střechy strojovny a dojezdu výtahu č. 3 </t>
  </si>
  <si>
    <t>(0,34+1,265+0,25+1,745+0,25)*(0,335+1,835+0,19)</t>
  </si>
  <si>
    <t>-455902210</t>
  </si>
  <si>
    <t>"K8.03</t>
  </si>
  <si>
    <t>9,72*0,3</t>
  </si>
  <si>
    <t>"K8.04"</t>
  </si>
  <si>
    <t>4,1*0,25</t>
  </si>
  <si>
    <t>-1564112762</t>
  </si>
  <si>
    <t>"Střecha nad výtahovou šachtou 3</t>
  </si>
  <si>
    <t>755596945</t>
  </si>
  <si>
    <t>2083657158</t>
  </si>
  <si>
    <t>"Okapová lišta kotvená k bednění z OSB z plechu s plastem PVC</t>
  </si>
  <si>
    <t xml:space="preserve">"K8.04"   4,1</t>
  </si>
  <si>
    <t>-606032377</t>
  </si>
  <si>
    <t>"Střecha nad výtahovou šachtou 3, standardní odstín</t>
  </si>
  <si>
    <t>"K8.03"</t>
  </si>
  <si>
    <t>4,24+2,74*2</t>
  </si>
  <si>
    <t>1737056483</t>
  </si>
  <si>
    <t>13,5*0,3</t>
  </si>
  <si>
    <t>1310140024</t>
  </si>
  <si>
    <t>4,24*2,74</t>
  </si>
  <si>
    <t>-1468795683</t>
  </si>
  <si>
    <t>11,618*1,1655 'Přepočtené koeficientem množství</t>
  </si>
  <si>
    <t>-1398691633</t>
  </si>
  <si>
    <t>-1339962431</t>
  </si>
  <si>
    <t>11,618*1,155 'Přepočtené koeficientem množství</t>
  </si>
  <si>
    <t>400827546</t>
  </si>
  <si>
    <t>998712129</t>
  </si>
  <si>
    <t>Přesun hmot pro povlakové krytiny stanovený z hmotnosti přesunovaného materiálu vodorovná dopravní vzdálenost do 50 m Příplatek k cenám za ruční zvětšený přesun přes vymezenou vodorovnou dopravní vzdálenost za každých dalších započatých 50 m</t>
  </si>
  <si>
    <t>-244748677</t>
  </si>
  <si>
    <t>https://podminky.urs.cz/item/CS_URS_2024_02/998712129</t>
  </si>
  <si>
    <t>197830973</t>
  </si>
  <si>
    <t>(4,24+2,74)*2*0,25</t>
  </si>
  <si>
    <t>-667830250</t>
  </si>
  <si>
    <t>-859600267</t>
  </si>
  <si>
    <t>10,3</t>
  </si>
  <si>
    <t>-544470385</t>
  </si>
  <si>
    <t>10,3*1,05 'Přepočtené koeficientem množství</t>
  </si>
  <si>
    <t>344453110</t>
  </si>
  <si>
    <t>"Spádové klíny z EPS150, celk. tl. TI 180 až 240 mm</t>
  </si>
  <si>
    <t>1085605706</t>
  </si>
  <si>
    <t>10,3*((0,18+0,24)/2-0,12)</t>
  </si>
  <si>
    <t>0,927*1,05 'Přepočtené koeficientem množství</t>
  </si>
  <si>
    <t>-361559462</t>
  </si>
  <si>
    <t>"DE 1.02</t>
  </si>
  <si>
    <t>3,26</t>
  </si>
  <si>
    <t>"DE4.02</t>
  </si>
  <si>
    <t>1,05</t>
  </si>
  <si>
    <t>778663877</t>
  </si>
  <si>
    <t>4,31*1,2 'Přepočtené koeficientem množství</t>
  </si>
  <si>
    <t>-350140373</t>
  </si>
  <si>
    <t>998713129</t>
  </si>
  <si>
    <t>Přesun hmot pro izolace tepelné stanovený z hmotnosti přesunovaného materiálu vodorovná dopravní vzdálenost do 50 m Příplatek k cenám za ruční zvětšený přesun přes vymezenou vodorovnou dopravní vzdálenost za každých dalších započatých 50 m</t>
  </si>
  <si>
    <t>-1285899248</t>
  </si>
  <si>
    <t>https://podminky.urs.cz/item/CS_URS_2024_02/998713129</t>
  </si>
  <si>
    <t>-333400253</t>
  </si>
  <si>
    <t>277414394</t>
  </si>
  <si>
    <t>49118495</t>
  </si>
  <si>
    <t>(4,24+2,74)*2*0,3</t>
  </si>
  <si>
    <t>762341037</t>
  </si>
  <si>
    <t>Bednění střech střech rovných sklonu do 60° s vyřezáním otvorů z dřevoštěpkových desek OSB šroubovaných na rošt na sraz, tloušťky desky 25 mm</t>
  </si>
  <si>
    <t>-1381558543</t>
  </si>
  <si>
    <t>https://podminky.urs.cz/item/CS_URS_2024_02/762341037</t>
  </si>
  <si>
    <t>"Konstrukce atiky po obvodu střechy - bednění z OSB desek</t>
  </si>
  <si>
    <t>9,82</t>
  </si>
  <si>
    <t>1875001556</t>
  </si>
  <si>
    <t>998762129</t>
  </si>
  <si>
    <t>Přesun hmot pro konstrukce tesařské stanovený z hmotnosti přesunovaného materiálu vodorovná dopravní vzdálenost do 50 m Příplatek k cenám za ruční zvětšený přesun přes vymezenou vodorovnou dopravní vzdálenost za každých dalších započatých 50 m</t>
  </si>
  <si>
    <t>1113060423</t>
  </si>
  <si>
    <t>https://podminky.urs.cz/item/CS_URS_2024_02/998762129</t>
  </si>
  <si>
    <t>-327592259</t>
  </si>
  <si>
    <t>"K8.06 – oplechování parapetu dveří DE 1.02 RŠ 200 mm AL plech lakovaný RAL , standardní barva</t>
  </si>
  <si>
    <t xml:space="preserve"> 3,25</t>
  </si>
  <si>
    <t>-139357205</t>
  </si>
  <si>
    <t>"K8.01 – dešťový žlab Zn Ti půlkruhový včetně kotvení do stěny šachty</t>
  </si>
  <si>
    <t>253885638</t>
  </si>
  <si>
    <t>339310338</t>
  </si>
  <si>
    <t>"K8.02 – dešťový svod ZnTi kruhový průměr 100 mm</t>
  </si>
  <si>
    <t>4,0</t>
  </si>
  <si>
    <t>-1993760930</t>
  </si>
  <si>
    <t>998764129</t>
  </si>
  <si>
    <t>Přesun hmot pro konstrukce klempířské stanovený z hmotnosti přesunovaného materiálu vodorovná dopravní vzdálenost do 50 m Příplatek k cenám za ruční zvětšený přesun přes vymezenou vodorovnou dopravní vzdálenost za každých dalších započatých 50 m</t>
  </si>
  <si>
    <t>-1848357388</t>
  </si>
  <si>
    <t>https://podminky.urs.cz/item/CS_URS_2024_02/998764129</t>
  </si>
  <si>
    <t>214355278</t>
  </si>
  <si>
    <t>D1.03</t>
  </si>
  <si>
    <t>dveře kompletizované interiérové jednokřídlé plné, PP, HPL laminát 900x1970mm, ozn. D 1.03</t>
  </si>
  <si>
    <t>-2113398597</t>
  </si>
  <si>
    <t>D2.04</t>
  </si>
  <si>
    <t>dveře kompletizované interiérové jednokřídlé plné, PP, HPL laminát 900x1970mm, ozn. D 2.04</t>
  </si>
  <si>
    <t>-2047791512</t>
  </si>
  <si>
    <t>D3.08</t>
  </si>
  <si>
    <t>dveře kompletizované interiérové jednokřídlé plné, PP, HPL laminát 900x1970mm, ozn. D 3.08</t>
  </si>
  <si>
    <t>613651728</t>
  </si>
  <si>
    <t>D3.09</t>
  </si>
  <si>
    <t>dveře kompletizované interiérové jednokřídlé plné, PP, HPL laminát 900x1970mm, ozn. D 3.09</t>
  </si>
  <si>
    <t>-508243493</t>
  </si>
  <si>
    <t>75368309</t>
  </si>
  <si>
    <t>998766129</t>
  </si>
  <si>
    <t>Přesun hmot pro konstrukce truhlářské stanovený z hmotnosti přesunovaného materiálu vodorovná dopravní vzdálenost do 50 m Příplatek k cenám za ruční zvětšený přesun přes vymezenou vodorovnou dopravní vzdálenost za každých dalších započatých 50 m</t>
  </si>
  <si>
    <t>1768328337</t>
  </si>
  <si>
    <t>https://podminky.urs.cz/item/CS_URS_2024_02/998766129</t>
  </si>
  <si>
    <t>-1148590473</t>
  </si>
  <si>
    <t>"OV8.01 Čisticí zóna vnitřní hl. 27 mm, do nerez L rámečku, půdorysný rozměr 2,0x1,2 m</t>
  </si>
  <si>
    <t>(2,0+1,2)*2</t>
  </si>
  <si>
    <t>1830736984</t>
  </si>
  <si>
    <t>6,4*1,1 'Přepočtené koeficientem množství</t>
  </si>
  <si>
    <t>-1021555078</t>
  </si>
  <si>
    <t>2,0*1,2</t>
  </si>
  <si>
    <t>392670479</t>
  </si>
  <si>
    <t>2,4*1,1 'Přepočtené koeficientem množství</t>
  </si>
  <si>
    <t>767646510</t>
  </si>
  <si>
    <t>Montáž dveří ocelových nebo hliníkových protipožárních uzávěrů jednokřídlových</t>
  </si>
  <si>
    <t>-194741550</t>
  </si>
  <si>
    <t>https://podminky.urs.cz/item/CS_URS_2024_02/767646510</t>
  </si>
  <si>
    <t>D0.07</t>
  </si>
  <si>
    <t>dveře kompletizované interiérové jednokřídlé plné, PP EI30DP3-CS, ocelové lakované 900x1970mm, ozn. D 0.07</t>
  </si>
  <si>
    <t>2072453660</t>
  </si>
  <si>
    <t>767995101</t>
  </si>
  <si>
    <t>Montáž ostatních atypických zámečnických konstrukcí hmotnosti do 1 kg</t>
  </si>
  <si>
    <t>-47202509</t>
  </si>
  <si>
    <t>https://podminky.urs.cz/item/CS_URS_2024_02/767995101</t>
  </si>
  <si>
    <t xml:space="preserve">"Konstrukce atiky po obvodu střechy -  rošt pod bednění z OSB desek</t>
  </si>
  <si>
    <t>59030000</t>
  </si>
  <si>
    <t>ocelový úhelník nosného roštu atiky</t>
  </si>
  <si>
    <t>-1485140561</t>
  </si>
  <si>
    <t>1150585591</t>
  </si>
  <si>
    <t>3,8*3*36,1</t>
  </si>
  <si>
    <t>-1050625536</t>
  </si>
  <si>
    <t>11,40*36,1/1000</t>
  </si>
  <si>
    <t>0,412*1,07 'Přepočtené koeficientem množství</t>
  </si>
  <si>
    <t>305005041</t>
  </si>
  <si>
    <t>SP 1.03</t>
  </si>
  <si>
    <t>D+M Skleněná příčka EI45DP3 s automatickými dveřmi EI30DP3-C, ozn. SP 1.03, rozměr 2920/3695 mm, podrobná specifikace viz TABULKA interiérových skleněných příček s dveřmi</t>
  </si>
  <si>
    <t>-1231724972</t>
  </si>
  <si>
    <t>"SP 1.03</t>
  </si>
  <si>
    <t>SP 1.04</t>
  </si>
  <si>
    <t>D+M Skleněná příčka EI45DP3 s automatickými dveřmi EI30DP3-CS, ozn. SP 1.04, rozměr 3000/3695 mm, podrobná specifikace viz TABULKA interiérových skleněných příček s dveřmi</t>
  </si>
  <si>
    <t>-76108509</t>
  </si>
  <si>
    <t>"SP 1.04</t>
  </si>
  <si>
    <t>SP 1.05</t>
  </si>
  <si>
    <t>D+M Skleněná příčka EI45DP3 s automatickými dveřmi EI30DP3-C, ozn. SP 1.05, rozměr 2370/3670 mm, podrobná specifikace viz TABULKA interiérových skleněných příček s dveřmi</t>
  </si>
  <si>
    <t>1559489965</t>
  </si>
  <si>
    <t>"SP 1.05</t>
  </si>
  <si>
    <t>SP 2.04</t>
  </si>
  <si>
    <t>D+M Skleněná příčka EI45DP3 s automatickými dveřmi EI30DP3-C, ozn. SP 2.04, rozměr 2960/3680 mm, podrobná specifikace viz TABULKA interiérových skleněných příček s dveřmi</t>
  </si>
  <si>
    <t>-687204345</t>
  </si>
  <si>
    <t>"SP 2.04</t>
  </si>
  <si>
    <t>SP 2.05</t>
  </si>
  <si>
    <t>D+M Skleněná příčka EI45DP3 s automatickými dveřmi EI30DP3-CS, ozn. SP 2.05, rozměr 3000/3300 mm, podrobná specifikace viz TABULKA interiérových skleněných příček s dveřmi</t>
  </si>
  <si>
    <t>-1114856611</t>
  </si>
  <si>
    <t>"SP 2.05</t>
  </si>
  <si>
    <t>SP 2.06</t>
  </si>
  <si>
    <t>D+M Skleněná příčka EI45DP3 s automatickými dveřmi EI30DP3-C, ozn. SP 2.06, rozměr 2355/3680 mm, podrobná specifikace viz TABULKA interiérových skleněných příček s dveřmi</t>
  </si>
  <si>
    <t>204920537</t>
  </si>
  <si>
    <t>"SP 2.06</t>
  </si>
  <si>
    <t>SP 3.04</t>
  </si>
  <si>
    <t>D+M Skleněná příčka EI45DP3 s automatickými dveřmi EI30DP3-C, ozn. SP 3.04, rozměr 2960/3690 mm, podrobná specifikace viz TABULKA interiérových skleněných příček s dveřmi</t>
  </si>
  <si>
    <t>1992465329</t>
  </si>
  <si>
    <t>"SP 3.04</t>
  </si>
  <si>
    <t>SP 3.05</t>
  </si>
  <si>
    <t>D+M Skleněná příčka EI45DP3 s automatickými dveřmi EI30DP3-CS, ozn. SP 3.05, rozměr 2950/3690 mm, podrobná specifikace viz TABULKA interiérových skleněných příček s dveřmi</t>
  </si>
  <si>
    <t>-1042190496</t>
  </si>
  <si>
    <t>"SP 3.05</t>
  </si>
  <si>
    <t>SP 3.06</t>
  </si>
  <si>
    <t>D+M Skleněná příčka EI45DP3 s automatickými dveřmi EI30DP3-C, ozn. SP 3.06, rozměr 2330/3690 mm, podrobná specifikace viz TABULKA interiérových skleněných příček s dveřmi</t>
  </si>
  <si>
    <t>1639016735</t>
  </si>
  <si>
    <t>"SP 3.06</t>
  </si>
  <si>
    <t>DE1.02</t>
  </si>
  <si>
    <t>D+M Dveře exteriérové otevíravé otočné 2-křídlé, hliníkové, prosklené do otvoru 3260/3050 mm, ozn. DE 1.02, podrobná specifikace viz TABULKA exteriérových dveří a prosklených stěn</t>
  </si>
  <si>
    <t>-1206104750</t>
  </si>
  <si>
    <t>DE4.02</t>
  </si>
  <si>
    <t>D+M Dveře exteriérové otevíravé otočné 1-křídlé, hliníkové, prosklené do otvoru 1050/2100 mm, ozn. DE 4.02, podrobná specifikace viz TABULKA exteriérových dveří a prosklených stěn</t>
  </si>
  <si>
    <t>-2011547746</t>
  </si>
  <si>
    <t>"DE 4.02</t>
  </si>
  <si>
    <t>Z.8.01</t>
  </si>
  <si>
    <t>Z.8.01 Zábradlí rampy ocelové lakované RAL mat dle výběru GP/INV, stojky jekl 50x50x3, madlo ocelová trubka o průměru 40 mm a vodicí tyč o průměru 40 mm, celkem 2 kusy každý o délce 22,15 m pozink</t>
  </si>
  <si>
    <t>-323924990</t>
  </si>
  <si>
    <t>Poznámka k položce:_x000d_
Venkovní terénní rampa</t>
  </si>
  <si>
    <t>"Z 8.01</t>
  </si>
  <si>
    <t>400,52</t>
  </si>
  <si>
    <t>Z.8.02</t>
  </si>
  <si>
    <t>Z.8.02 Stojky rampy z profilů I240 včetně kotevních ploten z plechu P20 400x400 mm a chemických kotev 4xM14 na plotnu pozink</t>
  </si>
  <si>
    <t>-1895343457</t>
  </si>
  <si>
    <t>Poznámka k položce:_x000d_
Venkovní ocelová vyrovnávací rampa</t>
  </si>
  <si>
    <t>"Z 8.02</t>
  </si>
  <si>
    <t>830</t>
  </si>
  <si>
    <t>Z.8.03</t>
  </si>
  <si>
    <t>Z.8.03 Nosníky rampy z profilů U240 podélné pozink</t>
  </si>
  <si>
    <t>-1370484196</t>
  </si>
  <si>
    <t>"Z 8.03</t>
  </si>
  <si>
    <t>1657</t>
  </si>
  <si>
    <t>Z.8.04</t>
  </si>
  <si>
    <t>Z.8.04 Nosníky rampy z profilů I240 příčné pozink</t>
  </si>
  <si>
    <t>-1550750281</t>
  </si>
  <si>
    <t>"Z 8.04</t>
  </si>
  <si>
    <t>380</t>
  </si>
  <si>
    <t>Z.8.05</t>
  </si>
  <si>
    <t>Z.8.05 Diagonální ztužení – jekly 50x50x3 pozink</t>
  </si>
  <si>
    <t>-76195446</t>
  </si>
  <si>
    <t>"Z 8.05</t>
  </si>
  <si>
    <t>105,65</t>
  </si>
  <si>
    <t>Z.8.06</t>
  </si>
  <si>
    <t>Z.8.06 Zábradlí s rámem z jeklů 50x50x3 a horizontální výplní z jeklů 50x20x2 pozink</t>
  </si>
  <si>
    <t>552682776</t>
  </si>
  <si>
    <t>"Z 8.06</t>
  </si>
  <si>
    <t>934,15</t>
  </si>
  <si>
    <t>Z.8.07</t>
  </si>
  <si>
    <t>Z.8.07 Vodicí tyč kruhová TR 38x2,6 pozink</t>
  </si>
  <si>
    <t>992212581</t>
  </si>
  <si>
    <t>"Z 8.07</t>
  </si>
  <si>
    <t>Z.8.08</t>
  </si>
  <si>
    <t>Z.8.08 Madlo kruhové TR38x2,6 pozink</t>
  </si>
  <si>
    <t>-1271890412</t>
  </si>
  <si>
    <t>"Z 8.08</t>
  </si>
  <si>
    <t>Z.8.09</t>
  </si>
  <si>
    <t>Z.8.09 Pororošt pochozí svařovaný s okem 30x10 mm a protiskluznou úpravou výška pásky 30 mm</t>
  </si>
  <si>
    <t>1253230946</t>
  </si>
  <si>
    <t>"Z 8.09</t>
  </si>
  <si>
    <t>40,65</t>
  </si>
  <si>
    <t>Z.8.10</t>
  </si>
  <si>
    <t>Z.8.10 Ocelový úhelník L50x50x5 pro ukotvení pororoštů na rampě pozink</t>
  </si>
  <si>
    <t>1217801128</t>
  </si>
  <si>
    <t>"Z 8.10</t>
  </si>
  <si>
    <t>190,6</t>
  </si>
  <si>
    <t>-2033654939</t>
  </si>
  <si>
    <t>998767129</t>
  </si>
  <si>
    <t>Přesun hmot pro zámečnické konstrukce stanovený z hmotnosti přesunovaného materiálu vodorovná dopravní vzdálenost do 50 m Příplatek k cenám za ruční zvětšený přesun přes vymezenou vodorovnou dopravní vzdálenost za každých dalších započatých 50 m</t>
  </si>
  <si>
    <t>-1477383905</t>
  </si>
  <si>
    <t>https://podminky.urs.cz/item/CS_URS_2024_02/998767129</t>
  </si>
  <si>
    <t>-1030820273</t>
  </si>
  <si>
    <t>-1040610822</t>
  </si>
  <si>
    <t>5,32+5,0*0,1</t>
  </si>
  <si>
    <t>771151022</t>
  </si>
  <si>
    <t>Příprava podkladu před provedením dlažby samonivelační stěrka min. pevnosti 30 MPa, tloušťky přes 3 do 5 mm</t>
  </si>
  <si>
    <t>-317710484</t>
  </si>
  <si>
    <t>https://podminky.urs.cz/item/CS_URS_2024_02/771151022</t>
  </si>
  <si>
    <t>"Provedení samonivelační stěrky na podlaze v lodžii do tloušťky 5 mm</t>
  </si>
  <si>
    <t>-743811371</t>
  </si>
  <si>
    <t>-1819360424</t>
  </si>
  <si>
    <t>5*1,1 'Přepočtené koeficientem množství</t>
  </si>
  <si>
    <t>-1357455561</t>
  </si>
  <si>
    <t>1141600321</t>
  </si>
  <si>
    <t>5,32*110 'Přepočtené koeficientem množství</t>
  </si>
  <si>
    <t>-295035757</t>
  </si>
  <si>
    <t>5,32+5,0*0,07</t>
  </si>
  <si>
    <t>-1222784209</t>
  </si>
  <si>
    <t>998771129</t>
  </si>
  <si>
    <t>Přesun hmot pro podlahy z dlaždic stanovený z hmotnosti přesunovaného materiálu vodorovná dopravní vzdálenost do 50 m Příplatek k cenám za ruční zvětšený přesun přes vymezenou vodorovnou dopravní vzdálenost za každých dalších započatých 50 m</t>
  </si>
  <si>
    <t>887116677</t>
  </si>
  <si>
    <t>https://podminky.urs.cz/item/CS_URS_2024_02/998771129</t>
  </si>
  <si>
    <t>1003211611</t>
  </si>
  <si>
    <t>-58447269</t>
  </si>
  <si>
    <t>"Ocelový nosník IPE 270</t>
  </si>
  <si>
    <t>3,8*3*(0,27+0,135*2-0,0066)*2</t>
  </si>
  <si>
    <t>1319722087</t>
  </si>
  <si>
    <t>-1644852180</t>
  </si>
  <si>
    <t>-364084819</t>
  </si>
  <si>
    <t>1194593913</t>
  </si>
  <si>
    <t>-1187690973</t>
  </si>
  <si>
    <t>1314410174</t>
  </si>
  <si>
    <t xml:space="preserve">"D 0.07"   (1,0+2,02*2)*0,25*1</t>
  </si>
  <si>
    <t xml:space="preserve">"D 1.03"   (1,0+2,02*2)*0,25*1</t>
  </si>
  <si>
    <t xml:space="preserve">"D 2.04"   (1,0+2,02*2)*0,25*1</t>
  </si>
  <si>
    <t xml:space="preserve">"D 3.08"   (1,0+2,02*2)*0,25*1</t>
  </si>
  <si>
    <t xml:space="preserve">"D 3.09"   (1,0+2,02*2)*0,25*1</t>
  </si>
  <si>
    <t>-974163402</t>
  </si>
  <si>
    <t>"Dojezd výtahu 3</t>
  </si>
  <si>
    <t>9,8</t>
  </si>
  <si>
    <t>769293318</t>
  </si>
  <si>
    <t>3,2</t>
  </si>
  <si>
    <t>2083776651</t>
  </si>
  <si>
    <t>-741734784</t>
  </si>
  <si>
    <t>-1746651283</t>
  </si>
  <si>
    <t>-1755879914</t>
  </si>
  <si>
    <t xml:space="preserve">"Výmalby stěn bílá"   73,33</t>
  </si>
  <si>
    <t xml:space="preserve">"Výmalby stropů – bílá"   11,2</t>
  </si>
  <si>
    <t xml:space="preserve">"Výmalby stěn bílá"   72,6</t>
  </si>
  <si>
    <t xml:space="preserve">"Výmalby stropů – bílá"   14,95</t>
  </si>
  <si>
    <t xml:space="preserve">"Výmalby stěn bílá"   50,94</t>
  </si>
  <si>
    <t>748059820</t>
  </si>
  <si>
    <t>SO 09 - Nové dveřní výplně ve středové chodbě pavilonu H</t>
  </si>
  <si>
    <t>340231035</t>
  </si>
  <si>
    <t>Zazdívka otvorů v příčkách nebo stěnách děrovanými cihlami plochy přes 1 do 4 m2 , tloušťka příčky 140 mm</t>
  </si>
  <si>
    <t>1305176242</t>
  </si>
  <si>
    <t>https://podminky.urs.cz/item/CS_URS_2024_02/340231035</t>
  </si>
  <si>
    <t>"SO09 Půdorys 1PP</t>
  </si>
  <si>
    <t>"Dozdívka stávající stěny v 1.PP v prostoru CHÚC, z keramických cihel</t>
  </si>
  <si>
    <t>1,74*2,1</t>
  </si>
  <si>
    <t>1371729148</t>
  </si>
  <si>
    <t>"Dozdívka stávající stěny v 1.PP v prostoru CHÚC, z keramických cihel tl. 250 mm na MC P15</t>
  </si>
  <si>
    <t>-1023174532</t>
  </si>
  <si>
    <t>78,0</t>
  </si>
  <si>
    <t>-133710419</t>
  </si>
  <si>
    <t>55331430PP</t>
  </si>
  <si>
    <t>zárubeň jednokřídlá ocelová pro dodatečnou montáž tl stěny 75-100mm rozměru 600/1970mm s protipožární úpravou</t>
  </si>
  <si>
    <t>-327417668</t>
  </si>
  <si>
    <t xml:space="preserve">"D 3.10"   1</t>
  </si>
  <si>
    <t xml:space="preserve">"D 4.03"   1</t>
  </si>
  <si>
    <t>1790811183</t>
  </si>
  <si>
    <t>55331715PPr</t>
  </si>
  <si>
    <t>zárubeň dvoukřídlá ocelová pro dodatečnou montáž tl stěny 75-100mm rozměru 1950/1970mm s protipožární úpravou</t>
  </si>
  <si>
    <t>1783250799</t>
  </si>
  <si>
    <t xml:space="preserve">"D 1.04"   1</t>
  </si>
  <si>
    <t>184415108</t>
  </si>
  <si>
    <t>"SO09 Půdorys 3NP</t>
  </si>
  <si>
    <t>0,6*1,97</t>
  </si>
  <si>
    <t>"SO09 Půdorys 4NP</t>
  </si>
  <si>
    <t>820895813</t>
  </si>
  <si>
    <t>"SO09 Půdorys 1NP</t>
  </si>
  <si>
    <t>1,9*1,97</t>
  </si>
  <si>
    <t>"SO09 Půdorys 2NP</t>
  </si>
  <si>
    <t>-1504290676</t>
  </si>
  <si>
    <t>"Demontáž stávajících prosklených stěn s dveřmi</t>
  </si>
  <si>
    <t>2,98*3,44</t>
  </si>
  <si>
    <t>(0,74+1,5+0,74)*3,44</t>
  </si>
  <si>
    <t>2,75*4,04</t>
  </si>
  <si>
    <t>2,82*3,45</t>
  </si>
  <si>
    <t>2,99*3,45</t>
  </si>
  <si>
    <t>2,98*3,45</t>
  </si>
  <si>
    <t>2,93*3,45</t>
  </si>
  <si>
    <t>3,01*3,45*2</t>
  </si>
  <si>
    <t>2,98*3,48</t>
  </si>
  <si>
    <t>499600317</t>
  </si>
  <si>
    <t xml:space="preserve">"SP 1.06"   2,98</t>
  </si>
  <si>
    <t xml:space="preserve">"SP 1.07"   2,98</t>
  </si>
  <si>
    <t xml:space="preserve">"SP 1.10"   2,98</t>
  </si>
  <si>
    <t xml:space="preserve">"SP 1.11"   2,75</t>
  </si>
  <si>
    <t xml:space="preserve">"SP 2.01"   2,95</t>
  </si>
  <si>
    <t xml:space="preserve">"SP 2.07"   2,89</t>
  </si>
  <si>
    <t xml:space="preserve">"SP 2.08"   2,98</t>
  </si>
  <si>
    <t xml:space="preserve">"SP 2.11"   2,95</t>
  </si>
  <si>
    <t xml:space="preserve">"SP 2.12"   2,98</t>
  </si>
  <si>
    <t xml:space="preserve">"SP 3.01"   2,94</t>
  </si>
  <si>
    <t xml:space="preserve">"SP 3.07"   2,91</t>
  </si>
  <si>
    <t xml:space="preserve">"SP 3.08"   3,01</t>
  </si>
  <si>
    <t xml:space="preserve">"SP 3.11"   3,01</t>
  </si>
  <si>
    <t xml:space="preserve">"SP 3.12"   2,98</t>
  </si>
  <si>
    <t xml:space="preserve">"SP 4.01"   2,95</t>
  </si>
  <si>
    <t xml:space="preserve">"SP 4.03"   2,63</t>
  </si>
  <si>
    <t xml:space="preserve">"SP 4.04"   2,73</t>
  </si>
  <si>
    <t xml:space="preserve">"SP 4.05"   3,01</t>
  </si>
  <si>
    <t xml:space="preserve">"SP 4.06"   2,99</t>
  </si>
  <si>
    <t>-866263295</t>
  </si>
  <si>
    <t>997013219</t>
  </si>
  <si>
    <t>Vnitrostaveništní doprava suti a vybouraných hmot vodorovně do 50 m s naložením Příplatek k cenám -3111 až -3217 za zvětšenou vodorovnou dopravu přes vymezenou dopravní vzdálenost za každých dalších započatých 10 m</t>
  </si>
  <si>
    <t>651781845</t>
  </si>
  <si>
    <t>https://podminky.urs.cz/item/CS_URS_2024_02/997013219</t>
  </si>
  <si>
    <t>4,683*5 'Přepočtené koeficientem množství</t>
  </si>
  <si>
    <t>1059651246</t>
  </si>
  <si>
    <t>800002668</t>
  </si>
  <si>
    <t>4,683*30 'Přepočtené koeficientem množství</t>
  </si>
  <si>
    <t>-927962973</t>
  </si>
  <si>
    <t>1814264785</t>
  </si>
  <si>
    <t>766411812</t>
  </si>
  <si>
    <t>Demontáž obložení stěn panely, plochy přes 1,5 m2</t>
  </si>
  <si>
    <t>1921188209</t>
  </si>
  <si>
    <t>https://podminky.urs.cz/item/CS_URS_2024_02/766411812</t>
  </si>
  <si>
    <t>194017947</t>
  </si>
  <si>
    <t>D3.10</t>
  </si>
  <si>
    <t>dveře kompletizované interiérové jednokřídlé plné, PP, HPL laminát 600x1970mm, ozn. D 3.10</t>
  </si>
  <si>
    <t>-1940118173</t>
  </si>
  <si>
    <t>"D 3.10</t>
  </si>
  <si>
    <t>D4.03</t>
  </si>
  <si>
    <t>dveře kompletizované interiérové jednokřídlé plné, PP, HPL laminát 600x1970mm, ozn. D 4.03</t>
  </si>
  <si>
    <t>-763542758</t>
  </si>
  <si>
    <t>"D 4.03</t>
  </si>
  <si>
    <t>1967276192</t>
  </si>
  <si>
    <t>D1.04</t>
  </si>
  <si>
    <t>dveře kompletizované interiérové jednokřídlé plné, PP, EI30DP3-C, HPL laminát 1950x1970mm, ozn. D 1.04</t>
  </si>
  <si>
    <t>-1490770779</t>
  </si>
  <si>
    <t>"D 1.04</t>
  </si>
  <si>
    <t>-549214618</t>
  </si>
  <si>
    <t>366676390</t>
  </si>
  <si>
    <t>767661811</t>
  </si>
  <si>
    <t>Demontáž mříží pevných nebo otevíravých</t>
  </si>
  <si>
    <t>814749579</t>
  </si>
  <si>
    <t>https://podminky.urs.cz/item/CS_URS_2024_02/767661811</t>
  </si>
  <si>
    <t>SP 1.06</t>
  </si>
  <si>
    <t>Skleněná příčka EI45DP3 s automatickými dveřmi EI30DP3-C, ozn. SP 1.06, rozměr 2980/3440 mm, podrobná specifikace viz TABULKA interiérových skleněných příček s dveřmi</t>
  </si>
  <si>
    <t>-1970002959</t>
  </si>
  <si>
    <t>"SP 1.06</t>
  </si>
  <si>
    <t>SP 1.07</t>
  </si>
  <si>
    <t>Skleněná příčka EI45DP3 s automatickými dveřmi EI30DP3-C, ozn. SP 1.07, rozměr 2980/3440 mm, podrobná specifikace viz TABULKA interiérových skleněných příček s dveřmi</t>
  </si>
  <si>
    <t>-1987803574</t>
  </si>
  <si>
    <t>"SP 1.07</t>
  </si>
  <si>
    <t>SP 1.10</t>
  </si>
  <si>
    <t>Skleněná příčka EI45DP3 s automatickými dveřmi EI30DP3-C, ozn. SP 1.10, rozměr 2980/3440 mm, podrobná specifikace viz TABULKA interiérových skleněných příček s dveřmi</t>
  </si>
  <si>
    <t>-19474107</t>
  </si>
  <si>
    <t>"SP 1.10</t>
  </si>
  <si>
    <t>SP 1.11</t>
  </si>
  <si>
    <t>Skleněná příčka EI45DP3 s dveřmi EI30DP3-C, ozn. SP 1.11, rozměr 2750/4040 mm, podrobná specifikace viz TABULKA interiérových skleněných příček s dveřmi</t>
  </si>
  <si>
    <t>-1423924416</t>
  </si>
  <si>
    <t>"SP 1.11</t>
  </si>
  <si>
    <t>SP 2.01</t>
  </si>
  <si>
    <t>Skleněná příčka EI45DP3 s automatickými dveřmi EI30DP3-C, ozn. SP 2.01, rozměr 2950/3450 mm, podrobná specifikace viz TABULKA interiérových skleněných příček s dveřmi</t>
  </si>
  <si>
    <t>-561878084</t>
  </si>
  <si>
    <t>"SP 2.01</t>
  </si>
  <si>
    <t>SP 2.07</t>
  </si>
  <si>
    <t>Skleněná příčka EI45DP3 s automatickými dveřmi EI30DP3-C, ozn. SP 2.07, rozměr 2890/3450 mm, podrobná specifikace viz TABULKA interiérových skleněných příček s dveřmi</t>
  </si>
  <si>
    <t>-1453582960</t>
  </si>
  <si>
    <t>"SP 2.07</t>
  </si>
  <si>
    <t>SP 2.08</t>
  </si>
  <si>
    <t>Skleněná příčka EI45DP3 s automatickými dveřmi EI30DP3-C, ozn. SP 2.08, rozměr 2980/3450 mm, podrobná specifikace viz TABULKA interiérových skleněných příček s dveřmi</t>
  </si>
  <si>
    <t>-1934098927</t>
  </si>
  <si>
    <t>"SP 2.08</t>
  </si>
  <si>
    <t>SP 2.11</t>
  </si>
  <si>
    <t>Skleněná příčka EI45DP3 s automatickými dveřmi EI30DP3-C, ozn. SP 2.11, rozměr 2950/3450 mm, podrobná specifikace viz TABULKA interiérových skleněných příček s dveřmi</t>
  </si>
  <si>
    <t>-1502750009</t>
  </si>
  <si>
    <t>"SP 2.11</t>
  </si>
  <si>
    <t>SP 2.12</t>
  </si>
  <si>
    <t>Skleněná příčka EI45DP3 s dveřmi EI30DP3-C, ozn. SP 2.12, rozměr 2980/3450 mm, podrobná specifikace viz TABULKA interiérových skleněných příček s dveřmi</t>
  </si>
  <si>
    <t>-296051608</t>
  </si>
  <si>
    <t>"SP 2.12</t>
  </si>
  <si>
    <t>SP 3.01</t>
  </si>
  <si>
    <t>Skleněná příčka EI45DP3 s automatickými dveřmi EI30DP3-C, ozn. SP 3.01, rozměr 2935/3450 mm, podrobná specifikace viz TABULKA interiérových skleněných příček s dveřmi</t>
  </si>
  <si>
    <t>1321263642</t>
  </si>
  <si>
    <t>"SP 3.01</t>
  </si>
  <si>
    <t>SP 3.07</t>
  </si>
  <si>
    <t>Skleněná příčka EI45DP3 s automatickými dveřmi EI30DP3-C, ozn. SP 3.07, rozměr 2910/3450 mm, podrobná specifikace viz TABULKA interiérových skleněných příček s dveřmi</t>
  </si>
  <si>
    <t>-884156554</t>
  </si>
  <si>
    <t>"SP 3.07</t>
  </si>
  <si>
    <t>SP 3.08</t>
  </si>
  <si>
    <t>Skleněná příčka EI45DP3 s automatickými dveřmi EI30DP3-C, ozn. SP 3.08, rozměr 3010/3450 mm, podrobná specifikace viz TABULKA interiérových skleněných příček s dveřmi</t>
  </si>
  <si>
    <t>-1087747047</t>
  </si>
  <si>
    <t>"SP 3.08</t>
  </si>
  <si>
    <t>SP 3.11</t>
  </si>
  <si>
    <t>Skleněná příčka EI45DP3 s automatickými dveřmi EI30DP3-C, ozn. SP 3.11, rozměr 3010/3450 mm, podrobná specifikace viz TABULKA interiérových skleněných příček s dveřmi</t>
  </si>
  <si>
    <t>-1392303073</t>
  </si>
  <si>
    <t>"SP 3.11</t>
  </si>
  <si>
    <t>SP 3.12</t>
  </si>
  <si>
    <t>Skleněná příčka EI45DP3 s dveřmi EI30DP3-C, ozn. SP 3.12, rozměr 2980/3450 mm, podrobná specifikace viz TABULKA interiérových skleněných příček s dveřmi</t>
  </si>
  <si>
    <t>1857484086</t>
  </si>
  <si>
    <t>"SP 3.12</t>
  </si>
  <si>
    <t>SP 4.01</t>
  </si>
  <si>
    <t>Skleněná příčka EI45DP3 s automatickými dveřmi EI30DP3-C, ozn. SP 4.01, rozměr 2950/3460 mm, podrobná specifikace viz TABULKA interiérových skleněných příček s dveřmi</t>
  </si>
  <si>
    <t>-962868245</t>
  </si>
  <si>
    <t>"SP 4.01</t>
  </si>
  <si>
    <t>SP 4.03</t>
  </si>
  <si>
    <t>Skleněná příčka EI45DP3 s automatickými dveřmi EI30DP3-C, ozn. SP 4.03, rozměr 2630/3460 mm, podrobná specifikace viz TABULKA interiérových skleněných příček s dveřmi</t>
  </si>
  <si>
    <t>-965854702</t>
  </si>
  <si>
    <t>"SP 4.03</t>
  </si>
  <si>
    <t>SP 4.04</t>
  </si>
  <si>
    <t>Skleněná příčka EI45DP3 s automatickými dveřmi EI30DP3-C, ozn. SP 4.04, rozměr 2730/3460 mm, podrobná specifikace viz TABULKA interiérových skleněných příček s dveřmi</t>
  </si>
  <si>
    <t>393419134</t>
  </si>
  <si>
    <t>"SP 4.04</t>
  </si>
  <si>
    <t>SP 4.05</t>
  </si>
  <si>
    <t>Skleněná příčka EI45DP3 s automatickými dveřmi EI30DP3-C, ozn. SP 4.05, rozměr 3010/3460 mm, podrobná specifikace viz TABULKA interiérových skleněných příček s dveřmi</t>
  </si>
  <si>
    <t>295114907</t>
  </si>
  <si>
    <t>"SP 4.05</t>
  </si>
  <si>
    <t>SP 4.06</t>
  </si>
  <si>
    <t>Skleněná příčka EI45DP3 s dveřmi EI30DP3-C, ozn. SP 4.06, rozměr 2990/3460 mm, podrobná specifikace viz TABULKA interiérových skleněných příček s dveřmi</t>
  </si>
  <si>
    <t>1307252158</t>
  </si>
  <si>
    <t>"SP 4.06</t>
  </si>
  <si>
    <t>107163545</t>
  </si>
  <si>
    <t>-1698726018</t>
  </si>
  <si>
    <t>1145856168</t>
  </si>
  <si>
    <t>1694733387</t>
  </si>
  <si>
    <t>2041214391</t>
  </si>
  <si>
    <t>-399324737</t>
  </si>
  <si>
    <t>"obnova maleb dotčených a přilehlých konstrukcí v nejnutnějím rozsahu</t>
  </si>
  <si>
    <t>"Výmalby stěn bílá – opravy v místě výměn dveří</t>
  </si>
  <si>
    <t>84,0</t>
  </si>
  <si>
    <t>"Výmalby stropů bílá – opravy v místě výměn dveří</t>
  </si>
  <si>
    <t>60,0</t>
  </si>
  <si>
    <t>SO 10 - Přístavba výtahu č.4 - stavební úpravy a nový chodníček</t>
  </si>
  <si>
    <t>-708195599</t>
  </si>
  <si>
    <t>"Založení šachty výtahu č. 4</t>
  </si>
  <si>
    <t>"Sejmutí orniční vrstvy v tl. cca 150 mm</t>
  </si>
  <si>
    <t>18,0</t>
  </si>
  <si>
    <t>"Sejmutí stávající orniční vrstvy do tl. 150 mm pro chodníček</t>
  </si>
  <si>
    <t>159,0</t>
  </si>
  <si>
    <t>-1895139091</t>
  </si>
  <si>
    <t>10,9</t>
  </si>
  <si>
    <t>-652020758</t>
  </si>
  <si>
    <t xml:space="preserve">"SO10 Výkres základů výtahové šachty výtahu č.4 </t>
  </si>
  <si>
    <t>"Výkop dojezdu výtahové šachty do hloubky 1,8 m pod úroveň přilehlého terénu</t>
  </si>
  <si>
    <t>38,25</t>
  </si>
  <si>
    <t>-556735472</t>
  </si>
  <si>
    <t>166771333</t>
  </si>
  <si>
    <t>374012510</t>
  </si>
  <si>
    <t>177,0*0,15</t>
  </si>
  <si>
    <t>93,0*0,15</t>
  </si>
  <si>
    <t>-341017123</t>
  </si>
  <si>
    <t>19,2</t>
  </si>
  <si>
    <t>"Odvoz přebytečné ornice</t>
  </si>
  <si>
    <t>"Odvoz výkopku z výkopu pro komunikace na skládku</t>
  </si>
  <si>
    <t>"Odvoz vývrtu z piloty</t>
  </si>
  <si>
    <t>6,35</t>
  </si>
  <si>
    <t>-818186737</t>
  </si>
  <si>
    <t>45,35*15 'Přepočtené koeficientem množství</t>
  </si>
  <si>
    <t>-195459843</t>
  </si>
  <si>
    <t>-49967610</t>
  </si>
  <si>
    <t>45,35*2 'Přepočtené koeficientem množství</t>
  </si>
  <si>
    <t>1093940608</t>
  </si>
  <si>
    <t>"Zpětný zásyp okrajů chodníčku vytěženou zeminou</t>
  </si>
  <si>
    <t>828315871</t>
  </si>
  <si>
    <t>"Zásyp dutého prostoru mezi šachtou a stěnou objektu ŠD spojité frakce 0-32</t>
  </si>
  <si>
    <t>(2,86-0,2*2)*0,19*1,32</t>
  </si>
  <si>
    <t>-1398404539</t>
  </si>
  <si>
    <t>0,617*2 'Přepočtené koeficientem množství</t>
  </si>
  <si>
    <t>813078725</t>
  </si>
  <si>
    <t>"Zpětný zásyp výkopu vytěženou zeminou, hutnění po vrstvách</t>
  </si>
  <si>
    <t>19,1</t>
  </si>
  <si>
    <t>-1349661108</t>
  </si>
  <si>
    <t>86,0</t>
  </si>
  <si>
    <t>-1300367418</t>
  </si>
  <si>
    <t>"Zpětné rozprostření ornice okolo komunikací</t>
  </si>
  <si>
    <t>93,0</t>
  </si>
  <si>
    <t>-1786129446</t>
  </si>
  <si>
    <t>223300396</t>
  </si>
  <si>
    <t>86*0,02 'Přepočtené koeficientem množství</t>
  </si>
  <si>
    <t>2105127828</t>
  </si>
  <si>
    <t>11,5</t>
  </si>
  <si>
    <t>1900903377</t>
  </si>
  <si>
    <t>75,0</t>
  </si>
  <si>
    <t>-1933448392</t>
  </si>
  <si>
    <t>-900925562</t>
  </si>
  <si>
    <t>3,73*2,86*0,2</t>
  </si>
  <si>
    <t>(2,86-0,2*2)*0,4*0,1</t>
  </si>
  <si>
    <t>887186478</t>
  </si>
  <si>
    <t>3,73*2,86*0,3</t>
  </si>
  <si>
    <t>(0,25+2,19+0,25)*(0,25+1,86+0,25)*0,2</t>
  </si>
  <si>
    <t>"Základová deska v místě krčku z betonu C30/37 tl.150 mm</t>
  </si>
  <si>
    <t>(0,25+0,05+0,2+0,19+0,3)*2,86*0,15</t>
  </si>
  <si>
    <t>1153246674</t>
  </si>
  <si>
    <t>"Bednění okrajů základové desky</t>
  </si>
  <si>
    <t>(3,73*2+2,86)*(0,2+0,3)</t>
  </si>
  <si>
    <t>"Bednění základové desky v místě krčku</t>
  </si>
  <si>
    <t>(0,25+0,05+0,2+0,19+0,3+0,05+2,86)*2*0,15</t>
  </si>
  <si>
    <t>807398670</t>
  </si>
  <si>
    <t>-1555662241</t>
  </si>
  <si>
    <t>"Výztuž základové desky (150 kg/m3) včetně vytrnování výztuže do základových stěn</t>
  </si>
  <si>
    <t>0,594</t>
  </si>
  <si>
    <t>0,303</t>
  </si>
  <si>
    <t>"Výztuž základové desky (150 kg/m3) v místě krčku</t>
  </si>
  <si>
    <t>0,063</t>
  </si>
  <si>
    <t>-1115739748</t>
  </si>
  <si>
    <t>0,035</t>
  </si>
  <si>
    <t>279113122</t>
  </si>
  <si>
    <t>Základové zdi z tvárnic ztraceného bednění včetně výplně z betonu bez zvláštních nároků na vliv prostředí třídy C 12/15, tloušťky zdiva přes 150 do 200 mm</t>
  </si>
  <si>
    <t>-1703082387</t>
  </si>
  <si>
    <t>https://podminky.urs.cz/item/CS_URS_2024_02/279113122</t>
  </si>
  <si>
    <t>"pomocná konstrukce pro natavení HI vrstvy</t>
  </si>
  <si>
    <t>(3,73+2,86)*2*1,3</t>
  </si>
  <si>
    <t>279113153</t>
  </si>
  <si>
    <t>Základové zdi z tvárnic ztraceného bednění včetně výplně z betonu bez zvláštních nároků na vliv prostředí třídy C 25/30, tloušťky zdiva přes 200 do 250 mm</t>
  </si>
  <si>
    <t>1132391884</t>
  </si>
  <si>
    <t>https://podminky.urs.cz/item/CS_URS_2024_02/279113153</t>
  </si>
  <si>
    <t>(0,25+2,19+0,25+0,25+1,86+0,25)*2*1,1</t>
  </si>
  <si>
    <t>-878064604</t>
  </si>
  <si>
    <t>(2,86-0,2*2)*1,4</t>
  </si>
  <si>
    <t>-1413099418</t>
  </si>
  <si>
    <t>"Základová stěna z tvárnic ztraceného bednění tl. 250 mm</t>
  </si>
  <si>
    <t>0,3667</t>
  </si>
  <si>
    <t>"Základová stěna z tvárnic ztraceného bednění tl. 300 mm</t>
  </si>
  <si>
    <t>0,1245</t>
  </si>
  <si>
    <t>226211213</t>
  </si>
  <si>
    <t>Velkoprofilové vrty náběrovým vrtáním svislé zapažené ocelovými pažnicemi průměru přes 400 do 450 mm, v hl od 0 do 10 m v hornině tř. III</t>
  </si>
  <si>
    <t>-749735624</t>
  </si>
  <si>
    <t>https://podminky.urs.cz/item/CS_URS_2024_02/226211213</t>
  </si>
  <si>
    <t>"D.1.2.c. STATICKÉ POSOUZENÍ</t>
  </si>
  <si>
    <t>10,25*4</t>
  </si>
  <si>
    <t>227211111</t>
  </si>
  <si>
    <t>Odpažení velkoprofilových vrtů průměru přes 400 do 450 mm</t>
  </si>
  <si>
    <t>-1060132057</t>
  </si>
  <si>
    <t>https://podminky.urs.cz/item/CS_URS_2024_02/227211111</t>
  </si>
  <si>
    <t>-2055176491</t>
  </si>
  <si>
    <t>-1122769747</t>
  </si>
  <si>
    <t>40*0,16 'Přepočtené koeficientem množství</t>
  </si>
  <si>
    <t>165416670</t>
  </si>
  <si>
    <t>"8ks pr16mm</t>
  </si>
  <si>
    <t>8*10*4*1,578/1000</t>
  </si>
  <si>
    <t>"smyková výztuž pr8mm á 300mm</t>
  </si>
  <si>
    <t>10,0*4/0,3*pi*0,45*0,395/1000</t>
  </si>
  <si>
    <t>239111111</t>
  </si>
  <si>
    <t>Odbourání vrchní znehodnocené části výplně betonových pilot při průměru piloty přes 245 do 450 mm</t>
  </si>
  <si>
    <t>729213320</t>
  </si>
  <si>
    <t>https://podminky.urs.cz/item/CS_URS_2024_02/239111111</t>
  </si>
  <si>
    <t>0,25*4</t>
  </si>
  <si>
    <t>394280409</t>
  </si>
  <si>
    <t>-181261250</t>
  </si>
  <si>
    <t>636058853</t>
  </si>
  <si>
    <t>"SO10 Výkres zazdění lódžie u výtahu č.4</t>
  </si>
  <si>
    <t xml:space="preserve">"Vyzdění nadpraží okna </t>
  </si>
  <si>
    <t>2,67</t>
  </si>
  <si>
    <t>"Vyzdění parapetu okna</t>
  </si>
  <si>
    <t>1203006338</t>
  </si>
  <si>
    <t>"SO10 Půdorys 1PP</t>
  </si>
  <si>
    <t>"Zazdění okénka v 1.PP ve fasádě</t>
  </si>
  <si>
    <t>0,55*1,35*0,69</t>
  </si>
  <si>
    <t>686878276</t>
  </si>
  <si>
    <t>33123831r</t>
  </si>
  <si>
    <t>Pilíře volně stojící z cihel děrovaných čtyřhranné pravoúhlé pod omítku z cihel klasických na maltu cementovou M10, průřezu 550x400 mm, pevnost do P10</t>
  </si>
  <si>
    <t>1206825018</t>
  </si>
  <si>
    <t>0,55*0,4*3,7*3</t>
  </si>
  <si>
    <t>-285219413</t>
  </si>
  <si>
    <t>1,0*2*3</t>
  </si>
  <si>
    <t>-1220984603</t>
  </si>
  <si>
    <t>"SO10 Výkres chodníku ve vnitrobloku</t>
  </si>
  <si>
    <t>"D+M Podkladní vrstvy ze štěrkodrti ŠDB 150 mm ČSN EN 13285, ČSN 73 6126-1</t>
  </si>
  <si>
    <t>55706972</t>
  </si>
  <si>
    <t>"dlažba betonová přírodní šedá, 200x200 mm, tl. 60 mm</t>
  </si>
  <si>
    <t>37,78*1,5+(4,105+1,5)*1,815</t>
  </si>
  <si>
    <t>"Signální pás konstrastní z betonových profilovaných dlaždic barevných</t>
  </si>
  <si>
    <t>2013292531</t>
  </si>
  <si>
    <t>66,843*1,02 'Přepočtené koeficientem množství</t>
  </si>
  <si>
    <t>2072783167</t>
  </si>
  <si>
    <t>1,2*1,02 'Přepočtené koeficientem množství</t>
  </si>
  <si>
    <t>1153520324</t>
  </si>
  <si>
    <t>-1722068674</t>
  </si>
  <si>
    <t>1,25+4,0+10,72*2</t>
  </si>
  <si>
    <t>858653624</t>
  </si>
  <si>
    <t>"parapet nový sloupek v lodžii a nadpraží okna</t>
  </si>
  <si>
    <t>-684397604</t>
  </si>
  <si>
    <t>488040930</t>
  </si>
  <si>
    <t>1740145794</t>
  </si>
  <si>
    <t>"KZS – v místě parapetů a nadpraží nových oken v místě lodžií</t>
  </si>
  <si>
    <t>-1721993129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</si>
  <si>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</si>
  <si>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1579329346</t>
  </si>
  <si>
    <t>1743542930</t>
  </si>
  <si>
    <t>622225134</t>
  </si>
  <si>
    <t>Oprava kontaktního zateplení z desek z minerální vlny jednotlivých malých ploch tloušťky přes 120 do 160 mm stěn, plochy jednotlivě přes 0,5 do 1,0 m2</t>
  </si>
  <si>
    <t>-551232347</t>
  </si>
  <si>
    <t>https://podminky.urs.cz/item/CS_URS_2024_02/622225134</t>
  </si>
  <si>
    <t>"Provedení opravy fasády v místě zazděného okénka v 1.PP</t>
  </si>
  <si>
    <t>-1436478117</t>
  </si>
  <si>
    <t>6,8</t>
  </si>
  <si>
    <t>-533865090</t>
  </si>
  <si>
    <t>174523524</t>
  </si>
  <si>
    <t>-1503075512</t>
  </si>
  <si>
    <t>(4,105*2+1,5+1,815+37,78*2+1,5)</t>
  </si>
  <si>
    <t>2116008520</t>
  </si>
  <si>
    <t>88,585*1,02 'Přepočtené koeficientem množství</t>
  </si>
  <si>
    <t>865395566</t>
  </si>
  <si>
    <t>1,25</t>
  </si>
  <si>
    <t>-371139118</t>
  </si>
  <si>
    <t>953312122</t>
  </si>
  <si>
    <t>Vložky svislé do dilatačních spár z polystyrenových desek extrudovaných včetně dodání a osazení, v jakémkoliv zdivu přes 10 do 20 mm</t>
  </si>
  <si>
    <t>-953526857</t>
  </si>
  <si>
    <t>https://podminky.urs.cz/item/CS_URS_2024_02/953312122</t>
  </si>
  <si>
    <t>"separační izolace mezi deskou krčku výtahové šachty a stávajícím objektem</t>
  </si>
  <si>
    <t>2,86*0,15</t>
  </si>
  <si>
    <t>953312125</t>
  </si>
  <si>
    <t>Vložky svislé do dilatačních spár z polystyrenových desek extrudovaných včetně dodání a osazení, v jakémkoliv zdivu přes 40 do 50 mm</t>
  </si>
  <si>
    <t>1626273891</t>
  </si>
  <si>
    <t>https://podminky.urs.cz/item/CS_URS_2024_02/953312125</t>
  </si>
  <si>
    <t>"Separační izolace mezi vnitřní šachtou a vnější stěnou výtahové šachty XPS tl. 50 mm</t>
  </si>
  <si>
    <t>(0,05+0,25+2,19+0,25+0,05+0,05+0,25+1,86+0,25+0,05)*2*1,4</t>
  </si>
  <si>
    <t>"separační izolace mezi základem výtahové šachty a stávajícím objektem</t>
  </si>
  <si>
    <t>2,86*1,92</t>
  </si>
  <si>
    <t>71721958</t>
  </si>
  <si>
    <t>3,25*0,25*3</t>
  </si>
  <si>
    <t>24966387</t>
  </si>
  <si>
    <t>"Dlažba v kuchyňkách a spojovacích můstcích k výtahu</t>
  </si>
  <si>
    <t>63,0</t>
  </si>
  <si>
    <t>1909805546</t>
  </si>
  <si>
    <t xml:space="preserve">"Vybourání  stávající dlažby v prostoru lodžií</t>
  </si>
  <si>
    <t>13,95</t>
  </si>
  <si>
    <t>"Vybourání stávající dlažby v prostoru kuchyněk</t>
  </si>
  <si>
    <t>45,4</t>
  </si>
  <si>
    <t>1331600539</t>
  </si>
  <si>
    <t>"Demontáž stávající exteriérové prosklené stěny s dveřmi z kuchyňky do lodžie o rozměru 3,26x3,7 m</t>
  </si>
  <si>
    <t>3,26*3,7*6</t>
  </si>
  <si>
    <t>"Demontáž stávající prosklené interiérové stěny s dveřmi do kuchyňky o rozměru 3,26x3,7 m</t>
  </si>
  <si>
    <t>968082015</t>
  </si>
  <si>
    <t>Vybourání plastových rámů oken s křídly, dveřních zárubní, vrat rámu oken s křídly, plochy do 1 m2</t>
  </si>
  <si>
    <t>-1862822195</t>
  </si>
  <si>
    <t>https://podminky.urs.cz/item/CS_URS_2024_02/968082015</t>
  </si>
  <si>
    <t>"Demontáž stávajících plastových oken v 1.PP o rozměru 0,55x1,30 m</t>
  </si>
  <si>
    <t>0,55*1,30*2</t>
  </si>
  <si>
    <t>968082017</t>
  </si>
  <si>
    <t>Vybourání plastových rámů oken s křídly, dveřních zárubní, vrat rámu oken s křídly, plochy přes 2 do 4 m2</t>
  </si>
  <si>
    <t>1049788695</t>
  </si>
  <si>
    <t>https://podminky.urs.cz/item/CS_URS_2024_02/968082017</t>
  </si>
  <si>
    <t xml:space="preserve">"Demontáž stávajících plastových  oken na fasádě o rozměru 2,04x1,3 m</t>
  </si>
  <si>
    <t>1,3*2,04*6</t>
  </si>
  <si>
    <t>972054141</t>
  </si>
  <si>
    <t>Vybourání otvorů ve stropech nebo klenbách železobetonových bez odstranění podlahy a násypu, plochy do 0,0225 m2, tl. do 150 mm</t>
  </si>
  <si>
    <t>-633810625</t>
  </si>
  <si>
    <t>https://podminky.urs.cz/item/CS_URS_2024_02/972054141</t>
  </si>
  <si>
    <t>"prostup pro ZTI</t>
  </si>
  <si>
    <t>"SO10 Půdorys 2NP</t>
  </si>
  <si>
    <t>972054241</t>
  </si>
  <si>
    <t>Vybourání otvorů ve stropech nebo klenbách železobetonových bez odstranění podlahy a násypu, plochy do 0,09 m2, tl. do 150 mm</t>
  </si>
  <si>
    <t>1709855002</t>
  </si>
  <si>
    <t>https://podminky.urs.cz/item/CS_URS_2024_02/972054241</t>
  </si>
  <si>
    <t>1448881876</t>
  </si>
  <si>
    <t>"pro osazení překladů</t>
  </si>
  <si>
    <t>6*2</t>
  </si>
  <si>
    <t>877635840</t>
  </si>
  <si>
    <t>"ZTI DN110</t>
  </si>
  <si>
    <t>223959166</t>
  </si>
  <si>
    <t xml:space="preserve">"SP 1.08"   1,44</t>
  </si>
  <si>
    <t xml:space="preserve">"SP 1.09"   1,41</t>
  </si>
  <si>
    <t xml:space="preserve">"SP 2.09"   1,44</t>
  </si>
  <si>
    <t xml:space="preserve">"SP 2.10"   1,41</t>
  </si>
  <si>
    <t xml:space="preserve">"SP 3.09"   1,46</t>
  </si>
  <si>
    <t xml:space="preserve">"SP 3.10"   1,40</t>
  </si>
  <si>
    <t>977151113</t>
  </si>
  <si>
    <t>Jádrové vrty diamantovými korunkami do stavebních materiálů (železobetonu, betonu, cihel, obkladů, dlažeb, kamene) průměru přes 40 do 50 mm</t>
  </si>
  <si>
    <t>64140552</t>
  </si>
  <si>
    <t>https://podminky.urs.cz/item/CS_URS_2024_02/977151113</t>
  </si>
  <si>
    <t>"prostupy pro ZTI PPR20</t>
  </si>
  <si>
    <t>255758625</t>
  </si>
  <si>
    <t>"prostupy pro VZT pr 125</t>
  </si>
  <si>
    <t>5*0,1+1*0,11</t>
  </si>
  <si>
    <t>977151225</t>
  </si>
  <si>
    <t>Jádrové vrty diamantovými korunkami do stavebních materiálů (železobetonu, betonu, cihel, obkladů, dlažeb, kamene) dovrchní (směrem vzhůru), průměru přes 180 do 200 mm</t>
  </si>
  <si>
    <t>-596704324</t>
  </si>
  <si>
    <t>https://podminky.urs.cz/item/CS_URS_2024_02/977151225</t>
  </si>
  <si>
    <t>"prostup pro VZT potrubí pr 160</t>
  </si>
  <si>
    <t>1*0,2</t>
  </si>
  <si>
    <t>3*0,2</t>
  </si>
  <si>
    <t>"SO10 Půdorys 3NP</t>
  </si>
  <si>
    <t>452240233</t>
  </si>
  <si>
    <t>1,1*2*3</t>
  </si>
  <si>
    <t>1316642452</t>
  </si>
  <si>
    <t>-661647891</t>
  </si>
  <si>
    <t>-1325721358</t>
  </si>
  <si>
    <t>13,935*30 'Přepočtené koeficientem množství</t>
  </si>
  <si>
    <t>1152607627</t>
  </si>
  <si>
    <t>715834930</t>
  </si>
  <si>
    <t>-330550787</t>
  </si>
  <si>
    <t>-375145296</t>
  </si>
  <si>
    <t>10,7*0,0003 'Přepočtené koeficientem množství</t>
  </si>
  <si>
    <t>-995060826</t>
  </si>
  <si>
    <t>-1935522476</t>
  </si>
  <si>
    <t>14,65*0,00034 'Přepočtené koeficientem množství</t>
  </si>
  <si>
    <t>-2081896519</t>
  </si>
  <si>
    <t>1497513531</t>
  </si>
  <si>
    <t>10,7*1,1655 'Přepočtené koeficientem množství</t>
  </si>
  <si>
    <t>732304443</t>
  </si>
  <si>
    <t>273621019</t>
  </si>
  <si>
    <t>373108537</t>
  </si>
  <si>
    <t>-110475131</t>
  </si>
  <si>
    <t>14,65*1,221 'Přepočtené koeficientem množství</t>
  </si>
  <si>
    <t>-1363696462</t>
  </si>
  <si>
    <t>-1222119008</t>
  </si>
  <si>
    <t>-595322426</t>
  </si>
  <si>
    <t>-63289131</t>
  </si>
  <si>
    <t>"Tepelná izolace do podlahy na terénu XPS tl. 50 mm</t>
  </si>
  <si>
    <t>2,12</t>
  </si>
  <si>
    <t>28376417</t>
  </si>
  <si>
    <t>deska XPS hrana polodrážková a hladký povrch 300kPA λ=0,035 tl 50mm</t>
  </si>
  <si>
    <t>-955428916</t>
  </si>
  <si>
    <t>2,12*1,05 'Přepočtené koeficientem množství</t>
  </si>
  <si>
    <t>1274028230</t>
  </si>
  <si>
    <t>10,0</t>
  </si>
  <si>
    <t>751398031</t>
  </si>
  <si>
    <t>Montáž ostatních zařízení ventilační mřížky do dveří nebo desek, průřezu do 0,040 m2</t>
  </si>
  <si>
    <t>-668292188</t>
  </si>
  <si>
    <t>https://podminky.urs.cz/item/CS_URS_2024_02/751398031</t>
  </si>
  <si>
    <t>"dodatečně osazené větrací mřížky do dveří (oboustranně)</t>
  </si>
  <si>
    <t>42972000</t>
  </si>
  <si>
    <t>mřížka větrací 200x100mm</t>
  </si>
  <si>
    <t>-257860379</t>
  </si>
  <si>
    <t>751398032</t>
  </si>
  <si>
    <t>Montáž ostatních zařízení ventilační mřížky do dveří nebo desek, průřezu přes 0,04 do 0,100 m2</t>
  </si>
  <si>
    <t>1093858588</t>
  </si>
  <si>
    <t>https://podminky.urs.cz/item/CS_URS_2024_02/751398032</t>
  </si>
  <si>
    <t>1*2</t>
  </si>
  <si>
    <t>42972001</t>
  </si>
  <si>
    <t>mřížka větrací 300x200mm</t>
  </si>
  <si>
    <t>-1555779278</t>
  </si>
  <si>
    <t>751721900</t>
  </si>
  <si>
    <t>Demontáž a zpětná montáž vnější jednotky klimatizace (cca rozměr 1,5x0,8 m), její posun o cca 1,5 m na fasádě</t>
  </si>
  <si>
    <t>520811424</t>
  </si>
  <si>
    <t>-1846657119</t>
  </si>
  <si>
    <t>2020889662</t>
  </si>
  <si>
    <t>"SO10 Půdorys 1NP</t>
  </si>
  <si>
    <t>5,8*3,72</t>
  </si>
  <si>
    <t>5,82*3,7</t>
  </si>
  <si>
    <t>5,83*3,7</t>
  </si>
  <si>
    <t>1571041647</t>
  </si>
  <si>
    <t>763121463</t>
  </si>
  <si>
    <t>Stěna předsazená ze sádrokartonových desek s nosnou konstrukcí z ocelových profilů CW, UW dvojitě opláštěná deskami protipožárními DF tl. 2 x 15 mm bez izolace, EI 60, stěna tl. 105 mm, profil 75</t>
  </si>
  <si>
    <t>511247184</t>
  </si>
  <si>
    <t>https://podminky.urs.cz/item/CS_URS_2024_02/763121463</t>
  </si>
  <si>
    <t>5,715*3,72</t>
  </si>
  <si>
    <t>5,88*3,7</t>
  </si>
  <si>
    <t>5,9*3,7</t>
  </si>
  <si>
    <t>-2003811850</t>
  </si>
  <si>
    <t>763172417</t>
  </si>
  <si>
    <t>Montáž dvířek pro konstrukce ze sádrokartonových desek revizních protipožárních pro příčky a předsazené stěny velikost (šxv) 800 x 800 mm</t>
  </si>
  <si>
    <t>-632575532</t>
  </si>
  <si>
    <t>https://podminky.urs.cz/item/CS_URS_2024_02/763172417</t>
  </si>
  <si>
    <t>59030765</t>
  </si>
  <si>
    <t>dvířka revizní protipožární pro stěny a podhledy EI 60 800x800 mm</t>
  </si>
  <si>
    <t>68827215</t>
  </si>
  <si>
    <t>482409100</t>
  </si>
  <si>
    <t>998763339</t>
  </si>
  <si>
    <t>Přesun hmot pro konstrukce montované z desek sádrokartonových, sádrovláknitých, cementovláknitých nebo cementových stanovený z hmotnosti přesunovaného materiálu vodorovná dopravní vzdálenost do 50 m Příplatek k cenám za ruční zvětšený přesun přes vymezenou vodorovnou dopravní vzdálenost za každých dalších započatých 50 m</t>
  </si>
  <si>
    <t>-859869877</t>
  </si>
  <si>
    <t>https://podminky.urs.cz/item/CS_URS_2024_02/998763339</t>
  </si>
  <si>
    <t>894565187</t>
  </si>
  <si>
    <t>"K10.01 – oplechování parapetu okna O 0.03 až O 3.02 RŠ 250 mm AL plech lakovaný RAL, standardní odstín</t>
  </si>
  <si>
    <t>11,0</t>
  </si>
  <si>
    <t>998764122</t>
  </si>
  <si>
    <t>Přesun hmot pro konstrukce klempířské stanovený z hmotnosti přesunovaného materiálu vodorovná dopravní vzdálenost do 50 m ruční (bez užtití mechanizace) v objektech výšky přes 6 do 12 m</t>
  </si>
  <si>
    <t>-512112759</t>
  </si>
  <si>
    <t>https://podminky.urs.cz/item/CS_URS_2024_02/998764122</t>
  </si>
  <si>
    <t>1899650804</t>
  </si>
  <si>
    <t>1357921012</t>
  </si>
  <si>
    <t>"OV10.01 – parapet lamino imitace dub d. 1350 mm, hloubka 280 mm</t>
  </si>
  <si>
    <t>1,35*8</t>
  </si>
  <si>
    <t>-797978778</t>
  </si>
  <si>
    <t>-1784960575</t>
  </si>
  <si>
    <t>8*2</t>
  </si>
  <si>
    <t>-2020872988</t>
  </si>
  <si>
    <t>-1277333887</t>
  </si>
  <si>
    <t>-1962920438</t>
  </si>
  <si>
    <t>"D.1.1.2.6.7 TABULKA OSTATNÍCH VÝROBKŮ</t>
  </si>
  <si>
    <t>"OV10.02 Čisticí zóna vnitřní hl. 27 mm, do nerez L rámečku, půdorysný rozměr 1,5x1,5</t>
  </si>
  <si>
    <t>1,5*4*3</t>
  </si>
  <si>
    <t>154732793</t>
  </si>
  <si>
    <t>18*1,1 'Přepočtené koeficientem množství</t>
  </si>
  <si>
    <t>2086696622</t>
  </si>
  <si>
    <t>1,5*1,5*3</t>
  </si>
  <si>
    <t>-1442066203</t>
  </si>
  <si>
    <t>6,75*1,1 'Přepočtené koeficientem množství</t>
  </si>
  <si>
    <t>-906319726</t>
  </si>
  <si>
    <t>"Jeklový výztužný sloupek 160x100x5mm d. 3700 mm kotvený plotnami z P10 250x250</t>
  </si>
  <si>
    <t>(19,1*3,7+0,25*0,25*80,0*2)*3</t>
  </si>
  <si>
    <t>553.sl</t>
  </si>
  <si>
    <t>jeklový výztužný sloupek 100x160x5 d. 3700 mm kotvený plotnami z P10 250x250, atypický výrobek</t>
  </si>
  <si>
    <t>1792355517</t>
  </si>
  <si>
    <t>O0.03</t>
  </si>
  <si>
    <t>D+M Okno neotevíravé s rámem z hliníkových profilů, zasklení tepelně izolačním dvojsklem, EW30DP3, rozměr 1325/550mm, ozn. O 0.03</t>
  </si>
  <si>
    <t>-271167530</t>
  </si>
  <si>
    <t>"O 0.03</t>
  </si>
  <si>
    <t>O0.04</t>
  </si>
  <si>
    <t>D+M Okno neotevíravé s rámem z hliníkových profilů, zasklení tepelně izolačním dvojsklem, EW30DP3, rozměr 1325/550mm, ozn. O 0.04</t>
  </si>
  <si>
    <t>1922120963</t>
  </si>
  <si>
    <t>"O 0.04</t>
  </si>
  <si>
    <t>O1.01</t>
  </si>
  <si>
    <t>D+M Okno neotevíravé s rámem z hliníkových profilů, zasklení tepelně izolačním dvojsklem, EW30DP3 – fix, rozměr 1325/2040mm, ozn. O 1.01</t>
  </si>
  <si>
    <t>411903286</t>
  </si>
  <si>
    <t>"O 1.01</t>
  </si>
  <si>
    <t>O1.02</t>
  </si>
  <si>
    <t>D+M Okno neotevíravé s rámem z hliníkových profilů, zasklení tepelně izolačním dvojsklem, EW30DP3 – fix, rozměr 1325/2040mm, ozn. O 1.02</t>
  </si>
  <si>
    <t>-34081958</t>
  </si>
  <si>
    <t>"O 1.02</t>
  </si>
  <si>
    <t>O2.01</t>
  </si>
  <si>
    <t>D+M Okno neotevíravé s rámem z hliníkových profilů, zasklení tepelně izolačním dvojsklem, EW30DP3 – fix, rozměr 1325/2040mm, ozn. O 2.01</t>
  </si>
  <si>
    <t>951189936</t>
  </si>
  <si>
    <t>"O 2.01</t>
  </si>
  <si>
    <t>O2.02</t>
  </si>
  <si>
    <t>D+M Okno neotevíravé s rámem z hliníkových profilů, zasklení tepelně izolačním dvojsklem, EW30DP3 – fix, rozměr 1325/2040mm, ozn. O 2.02</t>
  </si>
  <si>
    <t>-1706119429</t>
  </si>
  <si>
    <t>"O 2.02</t>
  </si>
  <si>
    <t>O3.01</t>
  </si>
  <si>
    <t>D+M Okno neotevíravé s rámem z hliníkových profilů, zasklení tepelně izolačním dvojsklem, EW30DP3 – fix, rozměr 1325/2040mm, ozn. O 3.01</t>
  </si>
  <si>
    <t>291202698</t>
  </si>
  <si>
    <t>"O 3.01</t>
  </si>
  <si>
    <t>O3.02</t>
  </si>
  <si>
    <t>D+M Okno neotevíravé s rámem z hliníkových profilů, zasklení tepelně izolačním dvojsklem, EW30DP3 – fix, rozměr 1325/2040mm, ozn. O 3.02</t>
  </si>
  <si>
    <t>-2075823345</t>
  </si>
  <si>
    <t>"O 3.02</t>
  </si>
  <si>
    <t>SP 1.08</t>
  </si>
  <si>
    <t>D+M Skleněná příčka EI30DP3-CS s dveřmi EI30DP3-CS, ozn. SP 1.08, rozměr 1440/3405 mm, podrobná specifikace viz TABULKA interiérových skleněných příček s dveřmi</t>
  </si>
  <si>
    <t>284903840</t>
  </si>
  <si>
    <t>"SP 1.08</t>
  </si>
  <si>
    <t>SP 1.09</t>
  </si>
  <si>
    <t>D+M Skleněná příčka (bez PO) s dveřmi (bez PO), ozn. SP 1.09, rozměr 1410/3405 mm, podrobná specifikace viz TABULKA interiérových skleněných příček s dveřmi</t>
  </si>
  <si>
    <t>1085014917</t>
  </si>
  <si>
    <t>"SP 1.09</t>
  </si>
  <si>
    <t>SP 2.09</t>
  </si>
  <si>
    <t>D+M Skleněná příčka EI30DP3-CS s dveřmi EI30DP3-CS, ozn. SP 2.09, rozměr 1440/3405 mm, podrobná specifikace viz TABULKA interiérových skleněných příček s dveřmi</t>
  </si>
  <si>
    <t>-756797308</t>
  </si>
  <si>
    <t>"SP 2.09</t>
  </si>
  <si>
    <t>SP 2.10</t>
  </si>
  <si>
    <t>D+M Skleněná příčka (bez PO) s dveřmi (bez PO), ozn. SP 2.10, rozměr 1410/3405 mm, podrobná specifikace viz TABULKA interiérových skleněných příček s dveřmi</t>
  </si>
  <si>
    <t>893734685</t>
  </si>
  <si>
    <t>"SP 2.10</t>
  </si>
  <si>
    <t>SP 3.09</t>
  </si>
  <si>
    <t>D+M Skleněná příčka EI30DP3-CS s dveřmi EI30DP3-CS, ozn. SP 3.09, rozměr 1455/3405 mm, podrobná specifikace viz TABULKA interiérových skleněných příček s dveřmi</t>
  </si>
  <si>
    <t>743564995</t>
  </si>
  <si>
    <t>"SP 3.09</t>
  </si>
  <si>
    <t>SP 3.10</t>
  </si>
  <si>
    <t>D+M Skleněná příčka (bez PO) s dveřmi (bez PO), ozn. SP 3.10, rozměr 1395/3405 mm, podrobná specifikace viz TABULKA interiérových skleněných příček s dveřmi</t>
  </si>
  <si>
    <t>-1979870428</t>
  </si>
  <si>
    <t>"SP 3.10</t>
  </si>
  <si>
    <t>533934899</t>
  </si>
  <si>
    <t>1684344083</t>
  </si>
  <si>
    <t>-510540490</t>
  </si>
  <si>
    <t>"Oprava stávající podlahy na chodbě</t>
  </si>
  <si>
    <t>725058477</t>
  </si>
  <si>
    <t>63,0+53,4*0,1</t>
  </si>
  <si>
    <t>1,8+2,0*0,1</t>
  </si>
  <si>
    <t>90384867</t>
  </si>
  <si>
    <t>1690301362</t>
  </si>
  <si>
    <t>-50991797</t>
  </si>
  <si>
    <t>12*1,1 'Přepočtené koeficientem množství</t>
  </si>
  <si>
    <t>-1630537287</t>
  </si>
  <si>
    <t>76674626</t>
  </si>
  <si>
    <t>-524173757</t>
  </si>
  <si>
    <t>53,4</t>
  </si>
  <si>
    <t>-1637322476</t>
  </si>
  <si>
    <t>53,4*1,1 'Přepočtené koeficientem množství</t>
  </si>
  <si>
    <t>1658800103</t>
  </si>
  <si>
    <t>1796242800</t>
  </si>
  <si>
    <t>63*1,1 'Přepočtené koeficientem množství</t>
  </si>
  <si>
    <t>-822829248</t>
  </si>
  <si>
    <t>2049437905</t>
  </si>
  <si>
    <t>1,8*110 'Přepočtené koeficientem množství</t>
  </si>
  <si>
    <t>1069315913</t>
  </si>
  <si>
    <t>63,0+53,4*0,07</t>
  </si>
  <si>
    <t>1,8+2,0*0,07</t>
  </si>
  <si>
    <t>1040316813</t>
  </si>
  <si>
    <t>1169413126</t>
  </si>
  <si>
    <t>-1366850592</t>
  </si>
  <si>
    <t>-492387710</t>
  </si>
  <si>
    <t>441163262</t>
  </si>
  <si>
    <t>"Keramický obklad do v. 1,5 m</t>
  </si>
  <si>
    <t>5,31*1,5</t>
  </si>
  <si>
    <t>5,35*1,5</t>
  </si>
  <si>
    <t>5,37*1,5</t>
  </si>
  <si>
    <t>2106309977</t>
  </si>
  <si>
    <t>24,045*1,15 'Přepočtené koeficientem množství</t>
  </si>
  <si>
    <t>781492251</t>
  </si>
  <si>
    <t>Obklad - dokončující práce montáž profilu lepeného flexibilním cementovým lepidlem ukončovacího</t>
  </si>
  <si>
    <t>-1386041996</t>
  </si>
  <si>
    <t>https://podminky.urs.cz/item/CS_URS_2024_02/781492251</t>
  </si>
  <si>
    <t>5,35</t>
  </si>
  <si>
    <t>5,37</t>
  </si>
  <si>
    <t>28342003</t>
  </si>
  <si>
    <t>lišta ukončovací z PVC 10mm</t>
  </si>
  <si>
    <t>-596672586</t>
  </si>
  <si>
    <t>16,03*1,05 'Přepočtené koeficientem množství</t>
  </si>
  <si>
    <t>1126992715</t>
  </si>
  <si>
    <t>1736112102</t>
  </si>
  <si>
    <t>998781129</t>
  </si>
  <si>
    <t>Přesun hmot pro obklady keramické stanovený z hmotnosti přesunovaného materiálu vodorovná dopravní vzdálenost do 50 m Příplatek k cenám za ruční zvětšený přesun přes vymezenou vodorovnou dopravní vzdálenost za každých dalších započatých 50 m</t>
  </si>
  <si>
    <t>1246446796</t>
  </si>
  <si>
    <t>https://podminky.urs.cz/item/CS_URS_2024_02/998781129</t>
  </si>
  <si>
    <t>779345926</t>
  </si>
  <si>
    <t>"Dojezd výtahu 4</t>
  </si>
  <si>
    <t>(2,19+1,86)*2*1,4</t>
  </si>
  <si>
    <t>583801137</t>
  </si>
  <si>
    <t>2,19*1,86</t>
  </si>
  <si>
    <t>1846040791</t>
  </si>
  <si>
    <t>-210489068</t>
  </si>
  <si>
    <t>173,0</t>
  </si>
  <si>
    <t>"nové omítky</t>
  </si>
  <si>
    <t>-18,5</t>
  </si>
  <si>
    <t>1593802894</t>
  </si>
  <si>
    <t>1053049073</t>
  </si>
  <si>
    <t>"Výmalby v kuchyňkách a chodbách k výtahu</t>
  </si>
  <si>
    <t xml:space="preserve">"Výmalby stěn  – bílá"   103,5</t>
  </si>
  <si>
    <t xml:space="preserve">"Výmalby stropů – bílá"   53,5</t>
  </si>
  <si>
    <t>"Opravy výmalby – chodby</t>
  </si>
  <si>
    <t xml:space="preserve">"Výmalby stěn  – bílá – oprava po osazení nových dveří"   11,5</t>
  </si>
  <si>
    <t xml:space="preserve">"Výmalby stropů – bílá – oprava po osazení nových dveří"   4,5</t>
  </si>
  <si>
    <t>806489974</t>
  </si>
  <si>
    <t>SO 11 - Nová střešní terasa na pavilonu C</t>
  </si>
  <si>
    <t xml:space="preserve">    721 - Zdravotechnika - vnitřní kanalizace</t>
  </si>
  <si>
    <t>317168053</t>
  </si>
  <si>
    <t>Překlady keramické vysoké osazené do maltového lože, šířky překladu 70 mm výšky 238 mm, délky 1500 mm</t>
  </si>
  <si>
    <t>-1234944076</t>
  </si>
  <si>
    <t>https://podminky.urs.cz/item/CS_URS_2024_02/317168053</t>
  </si>
  <si>
    <t>"SO11 Výkres střechy na pavilonu C</t>
  </si>
  <si>
    <t>"Překlad do nosné stěny šířky 70 mm, výšky 238 mm d. 1500 mm nad dveřmi DE4.01</t>
  </si>
  <si>
    <t>-1759968656</t>
  </si>
  <si>
    <t>"Ocelový roznášecí rošt terasy s betonovou deskou</t>
  </si>
  <si>
    <t>"Betonáž roznášecí desky do ztraceného bednění z trapézového plechu beton C25/30</t>
  </si>
  <si>
    <t>(30,884*3,525+3,906*2,197)*0,08</t>
  </si>
  <si>
    <t>-26938069</t>
  </si>
  <si>
    <t>"podbědnění stropu přy bourání otvoru pro střešní světlík</t>
  </si>
  <si>
    <t>1,5*1,5</t>
  </si>
  <si>
    <t>-1934652962</t>
  </si>
  <si>
    <t>1605961073</t>
  </si>
  <si>
    <t>Poznámka k položce:_x000d_
Bednění stropů ztracené z hraněných trapézových vln v 40 mm plech pozinkovaný tl 0,75 mm</t>
  </si>
  <si>
    <t>(30,884*3,525+3,906*2,197)</t>
  </si>
  <si>
    <t>-2079370565</t>
  </si>
  <si>
    <t>-1841631412</t>
  </si>
  <si>
    <t>921650858</t>
  </si>
  <si>
    <t>Poznámka k položce:_x000d_
Výztuž stropů betonářskou ocelí 10 505</t>
  </si>
  <si>
    <t>"Výztuž roznášecí desky R12 do každé vlny</t>
  </si>
  <si>
    <t>(14*30,884+9*3,906)*0,888/1000</t>
  </si>
  <si>
    <t>86828561</t>
  </si>
  <si>
    <t>Poznámka k položce:_x000d_
Výztuž stropů svařovanými sítěmi Kari</t>
  </si>
  <si>
    <t>"Výztuž roznášecí desky KARI 100x100x6 při horním povrchu</t>
  </si>
  <si>
    <t>(30,884*3,525+3,906*2,197)*4,335/1000</t>
  </si>
  <si>
    <t>1418832397</t>
  </si>
  <si>
    <t>"SO11 Půdorys 1PP, 1NP, 2NP, 3NP, 4NP a 5NP</t>
  </si>
  <si>
    <t>"schodiště</t>
  </si>
  <si>
    <t>698730479</t>
  </si>
  <si>
    <t xml:space="preserve">"SO11 Výkres střechy na pavilonu C </t>
  </si>
  <si>
    <t>"Oprava ostění KZS po výměně výplní v šíři 0,2 m</t>
  </si>
  <si>
    <t>"opravy fasády po výměně dveří DE4.01 na střechu</t>
  </si>
  <si>
    <t>636311111</t>
  </si>
  <si>
    <t>Kladení dlažby z betonových dlaždic na sucho na terče z umělé hmoty o rozměru dlažby 40x40 cm, o výšce terče do 25 mm</t>
  </si>
  <si>
    <t>2012376156</t>
  </si>
  <si>
    <t>https://podminky.urs.cz/item/CS_URS_2024_02/636311111</t>
  </si>
  <si>
    <t>"Dlažba na terče betonová formát 400x400 světle šedá tl. 40 mm</t>
  </si>
  <si>
    <t>30,884*3,525+3,906*2,197</t>
  </si>
  <si>
    <t>59246002</t>
  </si>
  <si>
    <t>dlažba plošná terasová betonová 400x400mm tl 40mm</t>
  </si>
  <si>
    <t>928329926</t>
  </si>
  <si>
    <t>117,448*1,02 'Přepočtené koeficientem množství</t>
  </si>
  <si>
    <t>1008602936</t>
  </si>
  <si>
    <t xml:space="preserve">"D 1.05"   1</t>
  </si>
  <si>
    <t xml:space="preserve">"D 1.06"   1</t>
  </si>
  <si>
    <t xml:space="preserve">"D 2.05"   1</t>
  </si>
  <si>
    <t xml:space="preserve">"D 2.06"   1</t>
  </si>
  <si>
    <t xml:space="preserve">"D 3.11"   1</t>
  </si>
  <si>
    <t xml:space="preserve">"D 3.12"   1</t>
  </si>
  <si>
    <t>-253593302</t>
  </si>
  <si>
    <t>930814234</t>
  </si>
  <si>
    <t xml:space="preserve">"D 0.08"   1</t>
  </si>
  <si>
    <t>55331434PP</t>
  </si>
  <si>
    <t>zárubeň jednokřídlá ocelová pro dodatečnou montáž tl stěny 75-100mm rozměru 1000/1970mm s protipožární úpravou</t>
  </si>
  <si>
    <t>-3458998</t>
  </si>
  <si>
    <t>949121121</t>
  </si>
  <si>
    <t>Lešení lehké kozové dílcové ve schodišti o výšce lešeňové podlahy do 1,5 m montáž</t>
  </si>
  <si>
    <t>sada</t>
  </si>
  <si>
    <t>-1777863748</t>
  </si>
  <si>
    <t>https://podminky.urs.cz/item/CS_URS_2024_02/949121121</t>
  </si>
  <si>
    <t>949121221</t>
  </si>
  <si>
    <t>Lešení lehké kozové dílcové ve schodišti o výšce lešeňové podlahy do 1,5 m příplatek k ceně za každý den použití</t>
  </si>
  <si>
    <t>1876864693</t>
  </si>
  <si>
    <t>https://podminky.urs.cz/item/CS_URS_2024_02/949121221</t>
  </si>
  <si>
    <t>1*15 'Přepočtené koeficientem množství</t>
  </si>
  <si>
    <t>949121821</t>
  </si>
  <si>
    <t>Lešení lehké kozové dílcové ve schodišti o výšce lešeňové podlahy do 1,5 m demontáž</t>
  </si>
  <si>
    <t>1961576244</t>
  </si>
  <si>
    <t>https://podminky.urs.cz/item/CS_URS_2024_02/949121821</t>
  </si>
  <si>
    <t>953961212</t>
  </si>
  <si>
    <t>Kotva chemická s vyvrtáním otvoru do betonu, železobetonu nebo tvrdého kamene chemická patrona, velikost M 10, hloubka 90 mm</t>
  </si>
  <si>
    <t>-1165535818</t>
  </si>
  <si>
    <t>https://podminky.urs.cz/item/CS_URS_2024_02/953961212</t>
  </si>
  <si>
    <t>"D.1.2. výkres 201. Konstrukce terasy</t>
  </si>
  <si>
    <t>"Ocelové podkladky v místě sloupů - chemická kotva M10</t>
  </si>
  <si>
    <t>16*4</t>
  </si>
  <si>
    <t>953965115</t>
  </si>
  <si>
    <t>Kotva chemická s vyvrtáním otvoru kotevní šrouby pro chemické kotvy, velikost M 10, délka 130 mm</t>
  </si>
  <si>
    <t>-1191523171</t>
  </si>
  <si>
    <t>https://podminky.urs.cz/item/CS_URS_2024_02/953965115</t>
  </si>
  <si>
    <t>962031132</t>
  </si>
  <si>
    <t>Bourání příček nebo přizdívek z cihel pálených plných nebo dutých, tl. do 100 mm</t>
  </si>
  <si>
    <t>-1106576412</t>
  </si>
  <si>
    <t>https://podminky.urs.cz/item/CS_URS_2024_02/962031132</t>
  </si>
  <si>
    <t xml:space="preserve">"SO11 Půdorys 1PP </t>
  </si>
  <si>
    <t>"Bourací práce v chráněné únikové cestě</t>
  </si>
  <si>
    <t>"Vybourání příček – sklad pod schodištěm v 1.PP</t>
  </si>
  <si>
    <t>962032631</t>
  </si>
  <si>
    <t>Bourání zdiva nadzákladového komínového z cihel pálených, šamotových nebo vápenopískových, na maltu vápennou nebo vápenocementovou</t>
  </si>
  <si>
    <t>-62297788</t>
  </si>
  <si>
    <t>https://podminky.urs.cz/item/CS_URS_2024_02/962032631</t>
  </si>
  <si>
    <t>"Bourání stávajícího zděného odvětrávacího komínku</t>
  </si>
  <si>
    <t>0,5</t>
  </si>
  <si>
    <t>1427539376</t>
  </si>
  <si>
    <t>"SO11 Půdorys 1NP, 2NP, 3NP</t>
  </si>
  <si>
    <t>"Vybourání nadpraží dveří ze sklobetonových tvarovek (luxfery) do CHÚC</t>
  </si>
  <si>
    <t>1,3*1,6*2*3</t>
  </si>
  <si>
    <t>1439683657</t>
  </si>
  <si>
    <t>"Bourání stávající spádové a tepelně izolační vrstvy</t>
  </si>
  <si>
    <t>((27,41+30,849+4,427)*(6,157+3,449+5,738)-4,427*4,0-3,985*(0,335+1,835+0,19))*0,15</t>
  </si>
  <si>
    <t>-246546933</t>
  </si>
  <si>
    <t>"SO11 Půdorys 1PP, 1NP, 2NP, 3NP</t>
  </si>
  <si>
    <t>0,9*2,02*8</t>
  </si>
  <si>
    <t>"Bourací práce na střeše pavilonu C</t>
  </si>
  <si>
    <t>"Vybourání ocelové zárubně stávajících jednokřídlých výstupních dveří na střechu</t>
  </si>
  <si>
    <t>0,9*2,02</t>
  </si>
  <si>
    <t>971033561</t>
  </si>
  <si>
    <t>Vybourání otvorů ve zdivu základovém nebo nadzákladovém z cihel, tvárnic, příčkovek z cihel pálených na maltu vápennou nebo vápenocementovou plochy do 1 m2, tl. do 600 mm</t>
  </si>
  <si>
    <t>808458762</t>
  </si>
  <si>
    <t>https://podminky.urs.cz/item/CS_URS_2024_02/971033561</t>
  </si>
  <si>
    <t>"Bourání parapetní části pod výstupními dveřmi na schodiště</t>
  </si>
  <si>
    <t>1,1*0,4*0,15</t>
  </si>
  <si>
    <t>972054491</t>
  </si>
  <si>
    <t>Vybourání otvorů ve stropech nebo klenbách železobetonových bez odstranění podlahy a násypu, plochy do 1 m2, tl. přes 80 mm</t>
  </si>
  <si>
    <t>1214983611</t>
  </si>
  <si>
    <t>https://podminky.urs.cz/item/CS_URS_2024_02/972054491</t>
  </si>
  <si>
    <t>"pro střešní světlík odvětrání schodiště</t>
  </si>
  <si>
    <t>1,0*1,0*0,2</t>
  </si>
  <si>
    <t>-1846413090</t>
  </si>
  <si>
    <t xml:space="preserve">"SP 0.04"   1,55</t>
  </si>
  <si>
    <t xml:space="preserve">"SO11 Půdorys 1NP </t>
  </si>
  <si>
    <t xml:space="preserve">"SP 1.12"   2,97</t>
  </si>
  <si>
    <t xml:space="preserve">"SO11 Půdorys 2NP </t>
  </si>
  <si>
    <t xml:space="preserve">"SP 2.13"   2,97</t>
  </si>
  <si>
    <t xml:space="preserve">"SO11 Půdorys 3NP </t>
  </si>
  <si>
    <t xml:space="preserve">"SP 3.13"   2,97</t>
  </si>
  <si>
    <t>974049167</t>
  </si>
  <si>
    <t>Vysekání rýh v betonových zdech do hl. 150 mm a šířky do 300 mm</t>
  </si>
  <si>
    <t>1945916520</t>
  </si>
  <si>
    <t>https://podminky.urs.cz/item/CS_URS_2024_02/974049167</t>
  </si>
  <si>
    <t>"Bourání nadpraží a překladu výstupních dveří ze schodiště</t>
  </si>
  <si>
    <t>"pro osazení keramických překladů výšky 238 mm d. 1500 mm nad dveřmi DE4.01</t>
  </si>
  <si>
    <t>1,6*3</t>
  </si>
  <si>
    <t>977151132</t>
  </si>
  <si>
    <t>Jádrové vrty diamantovými korunkami do stavebních materiálů (železobetonu, betonu, cihel, obkladů, dlažeb, kamene) průměru přes 400 do 450 mm</t>
  </si>
  <si>
    <t>1353189699</t>
  </si>
  <si>
    <t>https://podminky.urs.cz/item/CS_URS_2024_02/977151132</t>
  </si>
  <si>
    <t>"Vybourání prostupú pro VZT o průměru 400 mm vrtáním v keramické stěně</t>
  </si>
  <si>
    <t>0,65+0,48*3</t>
  </si>
  <si>
    <t>-1032786275</t>
  </si>
  <si>
    <t>"SO11 Půdorys 1PP, 1NP, 2NP, 3NP, 4NP</t>
  </si>
  <si>
    <t xml:space="preserve">"Vyvrtání prostupu ve stropě v ŽB desce tl. 200 mm pro VZT průměr 400 mm </t>
  </si>
  <si>
    <t>0,20*5</t>
  </si>
  <si>
    <t>-1712507723</t>
  </si>
  <si>
    <t xml:space="preserve">"vyříznutí otvoru pro střešní světlík </t>
  </si>
  <si>
    <t>1,0*4</t>
  </si>
  <si>
    <t>985113121</t>
  </si>
  <si>
    <t>Pemrlování povrchu betonu líce kleneb a podhledů</t>
  </si>
  <si>
    <t>1823040722</t>
  </si>
  <si>
    <t>https://podminky.urs.cz/item/CS_URS_2024_02/985113121</t>
  </si>
  <si>
    <t xml:space="preserve">"D.1.2.c. STATICKÉ POSOUZENÍ </t>
  </si>
  <si>
    <t>"Návrh a posouzení úpravy otvoru pro světlík</t>
  </si>
  <si>
    <t>"příprava podkladu pro lepení uhlíkových lamel</t>
  </si>
  <si>
    <t>(0,75+0,3*2)^2-(0,75)^2</t>
  </si>
  <si>
    <t>985113192</t>
  </si>
  <si>
    <t>Pemrlování povrchu betonu Příplatek k cenám za plochu do 10 m2 jednotlivě</t>
  </si>
  <si>
    <t>1345694998</t>
  </si>
  <si>
    <t>https://podminky.urs.cz/item/CS_URS_2024_02/985113192</t>
  </si>
  <si>
    <t>985131111</t>
  </si>
  <si>
    <t>Očištění ploch stěn, rubu kleneb a podlah tlakovou vodou</t>
  </si>
  <si>
    <t>-746249311</t>
  </si>
  <si>
    <t>https://podminky.urs.cz/item/CS_URS_2024_02/985131111</t>
  </si>
  <si>
    <t xml:space="preserve">"Očištění plochy střechy </t>
  </si>
  <si>
    <t>((27,41+30,849+4,427)*(6,157+3,449+5,738)-4,427*4,0-3,985*(0,335+1,835+0,19))</t>
  </si>
  <si>
    <t>"atiky a konstrukce převyšující úroveň střechy</t>
  </si>
  <si>
    <t>(27,41+30,849+3,985+4,427*2+(6,157+3,449+5,738)*2)*(12,26-11,65)</t>
  </si>
  <si>
    <t>((27,41+0,22+30,849+4,427)*2+(6,157+3,449+5,738)*3+0,22-4,0)*0,22</t>
  </si>
  <si>
    <t>985131411</t>
  </si>
  <si>
    <t>Očištění ploch stěn, rubu kleneb a podlah vysušení stlačeným vzduchem</t>
  </si>
  <si>
    <t>-1296322800</t>
  </si>
  <si>
    <t>https://podminky.urs.cz/item/CS_URS_2024_02/985131411</t>
  </si>
  <si>
    <t>985132311</t>
  </si>
  <si>
    <t>Očištění ploch líce kleneb a podhledů ruční dočištění ocelovými kartáči</t>
  </si>
  <si>
    <t>-1825296736</t>
  </si>
  <si>
    <t>https://podminky.urs.cz/item/CS_URS_2024_02/985132311</t>
  </si>
  <si>
    <t>985139112</t>
  </si>
  <si>
    <t>Očištění ploch Příplatek k cenám za plochu do 10 m2 jednotlivě</t>
  </si>
  <si>
    <t>1042283776</t>
  </si>
  <si>
    <t>https://podminky.urs.cz/item/CS_URS_2024_02/985139112</t>
  </si>
  <si>
    <t>985341424</t>
  </si>
  <si>
    <t>Uhlíkové lamely pro zesílení nosných železobetonových konstrukcí líce kleneb a podhledů tloušťky 1,4 mm modulu pružnosti 210 kN/mm2, lepené na povrch, šířky 120 mm</t>
  </si>
  <si>
    <t>-1335835754</t>
  </si>
  <si>
    <t>https://podminky.urs.cz/item/CS_URS_2024_02/985341424</t>
  </si>
  <si>
    <t>(0,75+0,25*2)*2*4</t>
  </si>
  <si>
    <t>997013155</t>
  </si>
  <si>
    <t>Vnitrostaveništní doprava suti a vybouraných hmot vodorovně do 50 m s naložením s omezením mechanizace pro budovy a haly výšky přes 15 do 18 m</t>
  </si>
  <si>
    <t>1549649854</t>
  </si>
  <si>
    <t>https://podminky.urs.cz/item/CS_URS_2024_02/997013155</t>
  </si>
  <si>
    <t>1731460080</t>
  </si>
  <si>
    <t>-1828746331</t>
  </si>
  <si>
    <t>726,605*30 'Přepočtené koeficientem množství</t>
  </si>
  <si>
    <t>-939239285</t>
  </si>
  <si>
    <t>-1822684829</t>
  </si>
  <si>
    <t>712300843</t>
  </si>
  <si>
    <t>Ostatní práce při odstranění povlakové krytiny střech plochých do 10° zbytkového asfaltového pásu odsekáním</t>
  </si>
  <si>
    <t>-578957090</t>
  </si>
  <si>
    <t>https://podminky.urs.cz/item/CS_URS_2024_02/712300843</t>
  </si>
  <si>
    <t>-97625327</t>
  </si>
  <si>
    <t xml:space="preserve">"Provedení parozábrany  – horizontální aplikace</t>
  </si>
  <si>
    <t>370626612</t>
  </si>
  <si>
    <t>934,741*0,00032 'Přepočtené koeficientem množství</t>
  </si>
  <si>
    <t>712340831</t>
  </si>
  <si>
    <t>Odstranění povlakové krytiny střech plochých do 10° z přitavených pásů NAIP v plné ploše jednovrstvé</t>
  </si>
  <si>
    <t>-855561161</t>
  </si>
  <si>
    <t>https://podminky.urs.cz/item/CS_URS_2024_02/712340831</t>
  </si>
  <si>
    <t>"Bourání stávající spádové a tepelně izolační vrstvy (podkladní pás)</t>
  </si>
  <si>
    <t>448825884</t>
  </si>
  <si>
    <t>"Bourání stávající spádové a tepelně izolační vrstvy (skladba vrchních pásů)</t>
  </si>
  <si>
    <t>-1103796214</t>
  </si>
  <si>
    <t>357550881</t>
  </si>
  <si>
    <t>934,741*1,1655 'Přepočtené koeficientem množství</t>
  </si>
  <si>
    <t>-1279390997</t>
  </si>
  <si>
    <t xml:space="preserve">"Manžetový lem z asfaltového pásu pro utěsnění prostupu parozábranou, VZT průměr 250 mm </t>
  </si>
  <si>
    <t>6285101</t>
  </si>
  <si>
    <t>manžeta těsnící pro prostupy hydroizolací z asfaltového pásu otevřená kruhová vnitřní průměr 250</t>
  </si>
  <si>
    <t>-37254199</t>
  </si>
  <si>
    <t>-734895661</t>
  </si>
  <si>
    <t>"prostupy odvětrání kanalizace</t>
  </si>
  <si>
    <t>"stávající</t>
  </si>
  <si>
    <t>2+2</t>
  </si>
  <si>
    <t>"přesunuté</t>
  </si>
  <si>
    <t>62851032</t>
  </si>
  <si>
    <t>prostup parozábranou s integrovanou manžetou z modifikovaného asfaltového pásu DN 100</t>
  </si>
  <si>
    <t>-1653019208</t>
  </si>
  <si>
    <t>71234172.R</t>
  </si>
  <si>
    <t>Provedení povlakové krytiny střech plochých do 10° pásy přitavením NAIP ostatní činnosti při pokládání pásů (materiál ve specifikaci) zaizolování prostupů střešní rovinou hranatý průřez, vnitřní plochy přes 0,75 m2 do 1,0 m2</t>
  </si>
  <si>
    <t>-2009047864</t>
  </si>
  <si>
    <t>"OS.01</t>
  </si>
  <si>
    <t>6285300R</t>
  </si>
  <si>
    <t>pás asfaltový natavitelný modifikovaný SBSvhodný při rekonstrukci pro přímé natavení na posyp původních pásů a hrubozrnným minerálním posypem na horním povrchu tl 4,0mm</t>
  </si>
  <si>
    <t>1482150081</t>
  </si>
  <si>
    <t>712361701</t>
  </si>
  <si>
    <t>Provedení povlakové krytiny střech plochých do 10° fólií položenou volně s přilepením spojů</t>
  </si>
  <si>
    <t>-366834301</t>
  </si>
  <si>
    <t>https://podminky.urs.cz/item/CS_URS_2024_02/712361701</t>
  </si>
  <si>
    <t>"Hydoizolační vrstva z mPVC tl. 1,5 mm zatížená gravitačně, horizontální aplikace</t>
  </si>
  <si>
    <t>28343012</t>
  </si>
  <si>
    <t>fólie hydroizolační střešní mPVC určená ke stabilizaci přitížením a do vegetačních střech tl 1,5mm</t>
  </si>
  <si>
    <t>810567996</t>
  </si>
  <si>
    <t>728710565</t>
  </si>
  <si>
    <t>"viz Povlakové krytiny střech plochých z tvarovaných poplastovaných lišt...</t>
  </si>
  <si>
    <t>200,0*0,1</t>
  </si>
  <si>
    <t>32,834*0,07</t>
  </si>
  <si>
    <t>19,2*0,3</t>
  </si>
  <si>
    <t>136,0*0,2</t>
  </si>
  <si>
    <t>-276171828</t>
  </si>
  <si>
    <t>28342024</t>
  </si>
  <si>
    <t>manžeta těsnící pro prostupy hydroizolací z PVC otevřená kruhová vnitřní průměr 40-70</t>
  </si>
  <si>
    <t>538875860</t>
  </si>
  <si>
    <t xml:space="preserve">"Manžetový lem z mPVC fólie  pro utěsnění sloupků záchytného systému</t>
  </si>
  <si>
    <t>-684367487</t>
  </si>
  <si>
    <t>2834202</t>
  </si>
  <si>
    <t>manžeta těsnící pro prostupy hydroizolací z PVC otevřená kruhová vnitřní průměr 250</t>
  </si>
  <si>
    <t>-112566408</t>
  </si>
  <si>
    <t xml:space="preserve">"Manžetový lem z mPVC fólie  pro utěsnění prostupu VZT průměr 250 mm</t>
  </si>
  <si>
    <t>712363116</t>
  </si>
  <si>
    <t>Provedení povlakové krytiny střech plochých do 10° fólií ostatní činnosti při pokládání hydroizolačních fólií (materiál ve specifikaci) zaizolování prostupů střešní rovinou kruhový průřez, průměr přes 300 mm do 500 mm</t>
  </si>
  <si>
    <t>1203104344</t>
  </si>
  <si>
    <t>https://podminky.urs.cz/item/CS_URS_2024_02/712363116</t>
  </si>
  <si>
    <t>2834203</t>
  </si>
  <si>
    <t>manžeta těsnící pro prostupy hydroizolací z PVC otevřená kruhová vnitřní průměr 400</t>
  </si>
  <si>
    <t>1808874386</t>
  </si>
  <si>
    <t xml:space="preserve">"Manžetový lem z mPVC fólie  pro utěsnění prostupu VZT průměr 400 mm</t>
  </si>
  <si>
    <t>712363118</t>
  </si>
  <si>
    <t>Provedení povlakové krytiny střech plochých do 10° fólií ostatní činnosti při pokládání hydroizolačních fólií (materiál ve specifikaci) zaizolování prostupů střešní rovinou hranatý průřez, vnitřní plochy do 0,09 m2</t>
  </si>
  <si>
    <t>-456401368</t>
  </si>
  <si>
    <t>https://podminky.urs.cz/item/CS_URS_2024_02/712363118</t>
  </si>
  <si>
    <t>28342030</t>
  </si>
  <si>
    <t>manžeta těsnící pro prostupy hydroizolací z PVC otevřená čtyřhranná rozměr 10x60 15x50-60 20x50-70 25x45-50 27x40, 30x40-60 35x35-70 40x40-70 50x50 60x60</t>
  </si>
  <si>
    <t>633781268</t>
  </si>
  <si>
    <t xml:space="preserve">"Manžetový lem z mPVC fólie  pro utěsnění prostupu kotvení zábradlí průměr 50 mm</t>
  </si>
  <si>
    <t>712363352</t>
  </si>
  <si>
    <t>Povlakové krytiny střech plochých do 10° z tvarovaných poplastovaných lišt pro mPVC vnitřní koutová lišta rš 100 mm</t>
  </si>
  <si>
    <t>-587990118</t>
  </si>
  <si>
    <t>https://podminky.urs.cz/item/CS_URS_2024_02/712363352</t>
  </si>
  <si>
    <t>712363353</t>
  </si>
  <si>
    <t>Povlakové krytiny střech plochých do 10° z tvarovaných poplastovaných lišt pro mPVC vnější koutová lišta rš 100 mm</t>
  </si>
  <si>
    <t>1458555444</t>
  </si>
  <si>
    <t>https://podminky.urs.cz/item/CS_URS_2024_02/712363353</t>
  </si>
  <si>
    <t>712363354</t>
  </si>
  <si>
    <t>Povlakové krytiny střech plochých do 10° z tvarovaných poplastovaných lišt pro mPVC stěnová lišta vyhnutá rš 71 mm</t>
  </si>
  <si>
    <t>1790062482</t>
  </si>
  <si>
    <t>https://podminky.urs.cz/item/CS_URS_2024_02/712363354</t>
  </si>
  <si>
    <t>(4,24+2,74)*2</t>
  </si>
  <si>
    <t>(4,427*2+4,02)*1</t>
  </si>
  <si>
    <t>712363367</t>
  </si>
  <si>
    <t>Povlakové krytiny střech plochých do 10° z tvarovaných poplastovaných lišt pro mPVC dilatační lišta rš 300 mm</t>
  </si>
  <si>
    <t>451730180</t>
  </si>
  <si>
    <t>https://podminky.urs.cz/item/CS_URS_2024_02/712363367</t>
  </si>
  <si>
    <t>530193385</t>
  </si>
  <si>
    <t>"Ukončující profil z plechu s PVC vrstvou pro ukotvení návětrné lišty a navaření mPVC HI fólie do L, případně v místech svislých lomů fólie, rš 200mm</t>
  </si>
  <si>
    <t>680,0*0,2</t>
  </si>
  <si>
    <t>908339293</t>
  </si>
  <si>
    <t>"Separační textilie netkaná pod mPVC fólii</t>
  </si>
  <si>
    <t>"v ploše</t>
  </si>
  <si>
    <t>(27,41+30,849+3,985+4,427*2+(6,157+3,449+5,738)*2)*(12,26-11,65-0,23-0,28)</t>
  </si>
  <si>
    <t>(3,985+2,74)*2*0,3+(4,427*2+4,0)*0,3</t>
  </si>
  <si>
    <t>-787035346</t>
  </si>
  <si>
    <t>989,785*1,155 'Přepočtené koeficientem množství</t>
  </si>
  <si>
    <t>712391172</t>
  </si>
  <si>
    <t>Provedení povlakové krytiny střech plochých do 10° -ostatní práce provedení vrstvy textilní ochranné</t>
  </si>
  <si>
    <t>-1038878755</t>
  </si>
  <si>
    <t>https://podminky.urs.cz/item/CS_URS_2024_02/712391172</t>
  </si>
  <si>
    <t>"Separační textilie mezi mPVC fólii a kačírek a mezi mPVC a dlažbu</t>
  </si>
  <si>
    <t>69311070</t>
  </si>
  <si>
    <t>geotextilie netkaná separační, ochranná, filtrační, drenážní PP 400g/m2</t>
  </si>
  <si>
    <t>1384667952</t>
  </si>
  <si>
    <t>934,741*1,155 'Přepočtené koeficientem množství</t>
  </si>
  <si>
    <t>712391382</t>
  </si>
  <si>
    <t>Provedení povlakové krytiny střech plochých do 10° -ostatní práce dokončení izolace násypem z hrubého kameniva frakce 16 - 22, tl. 50 mm</t>
  </si>
  <si>
    <t>-1817386352</t>
  </si>
  <si>
    <t>https://podminky.urs.cz/item/CS_URS_2024_02/712391382</t>
  </si>
  <si>
    <t>"Vrstva kačírku tl. 50 mm</t>
  </si>
  <si>
    <t>-30,849*3,449-3,985*2,197</t>
  </si>
  <si>
    <t>58337402</t>
  </si>
  <si>
    <t>kamenivo dekorační (kačírek) frakce 16/22</t>
  </si>
  <si>
    <t>1394953771</t>
  </si>
  <si>
    <t>819,588*0,1 'Přepočtené koeficientem množství</t>
  </si>
  <si>
    <t>712771613</t>
  </si>
  <si>
    <t>Provedení ochranných pásů vegetační střechy osazení ochranné kačírkové lišty navařením na hydroizolaci</t>
  </si>
  <si>
    <t>891858393</t>
  </si>
  <si>
    <t>https://podminky.urs.cz/item/CS_URS_2024_02/712771613</t>
  </si>
  <si>
    <t>"Lemování dlažby kačírkovou nerez lištou výšky 80 mm s otvory</t>
  </si>
  <si>
    <t>(30,849+2,197+3,449)*2</t>
  </si>
  <si>
    <t>69334031</t>
  </si>
  <si>
    <t>lišta kačírková nerez výška 80mm</t>
  </si>
  <si>
    <t>647815136</t>
  </si>
  <si>
    <t>72,99*1,02 'Přepočtené koeficientem množství</t>
  </si>
  <si>
    <t>-2093295185</t>
  </si>
  <si>
    <t>"Provedení parozábrany</t>
  </si>
  <si>
    <t>574800679</t>
  </si>
  <si>
    <t>106,954*0,00035 'Přepočtené koeficientem množství</t>
  </si>
  <si>
    <t>-1471897671</t>
  </si>
  <si>
    <t xml:space="preserve">"Provedení parozábrany </t>
  </si>
  <si>
    <t>236492011</t>
  </si>
  <si>
    <t>106,954*1,2 'Přepočtené koeficientem množství</t>
  </si>
  <si>
    <t>712861705</t>
  </si>
  <si>
    <t>Provedení povlakové krytiny střech samostatným vytažením izolačního povlaku fólií na konstrukce převyšující úroveň střechy, přilepenou se svařovanými spoji</t>
  </si>
  <si>
    <t>-1666419292</t>
  </si>
  <si>
    <t>https://podminky.urs.cz/item/CS_URS_2024_02/712861705</t>
  </si>
  <si>
    <t>"Hydoizolační vrstva z mPVC tl. 1,5 mm</t>
  </si>
  <si>
    <t>2048267687</t>
  </si>
  <si>
    <t>55,044*1,2 'Přepočtené koeficientem množství</t>
  </si>
  <si>
    <t>1203363167</t>
  </si>
  <si>
    <t>"Bourání stávající spádové a tepelně izolační vrstvy (předpoklad průměrné tl. do 300mm)</t>
  </si>
  <si>
    <t>1967686144</t>
  </si>
  <si>
    <t>934,741*4 'Přepočtené koeficientem množství</t>
  </si>
  <si>
    <t>712998106</t>
  </si>
  <si>
    <t>Provedení povlakové krytiny střech - ostatní práce montáž odvodňovacího prvku doplňků ochranného koše chrliče</t>
  </si>
  <si>
    <t>1699138435</t>
  </si>
  <si>
    <t>https://podminky.urs.cz/item/CS_URS_2024_02/712998106</t>
  </si>
  <si>
    <t>28349100</t>
  </si>
  <si>
    <t>koš perforovaný ochranný pro odvodnění ploché střechy s kačírkem 100mm</t>
  </si>
  <si>
    <t>-2137234363</t>
  </si>
  <si>
    <t>998712113</t>
  </si>
  <si>
    <t>Přesun hmot pro povlakové krytiny stanovený z hmotnosti přesunovaného materiálu vodorovná dopravní vzdálenost do 50 m s omezením mechanizace v objektech výšky přes 12 do 24 m</t>
  </si>
  <si>
    <t>617645214</t>
  </si>
  <si>
    <t>https://podminky.urs.cz/item/CS_URS_2024_02/998712113</t>
  </si>
  <si>
    <t>713131241</t>
  </si>
  <si>
    <t>Montáž tepelné izolace stěn rohožemi, pásy, deskami, dílci, bloky (izolační materiál ve specifikaci) lepením celoplošně s mechanickým kotvením, tloušťky izolace do 100 mm</t>
  </si>
  <si>
    <t>-1756518909</t>
  </si>
  <si>
    <t>https://podminky.urs.cz/item/CS_URS_2024_02/713131241</t>
  </si>
  <si>
    <t xml:space="preserve">"D.1.1.2.3.1 Výkres střechy na pavilonu C </t>
  </si>
  <si>
    <t>"Tepelná izolace z EPS150 kotvená svisle na atiku tl. 100 mm</t>
  </si>
  <si>
    <t>127,0</t>
  </si>
  <si>
    <t>"Tepelná izolace z EPS150 kotvená shora na atiku tl. 100 mm</t>
  </si>
  <si>
    <t>49,7</t>
  </si>
  <si>
    <t>28375914</t>
  </si>
  <si>
    <t>deska EPS 150 pro konstrukce s vysokým zatížením λ=0,035 tl 100mm</t>
  </si>
  <si>
    <t>209180727</t>
  </si>
  <si>
    <t>176,7*1,05 'Přepočtené koeficientem množství</t>
  </si>
  <si>
    <t>-124469357</t>
  </si>
  <si>
    <t>"Tepelná izolace z EPS100 kladená mezi nosníky I180 a U220 včetně vypěnění dutin PUR pěnou</t>
  </si>
  <si>
    <t>28372300</t>
  </si>
  <si>
    <t>deska EPS 100 pro konstrukce s běžným zatížením λ=0,037</t>
  </si>
  <si>
    <t>1708650766</t>
  </si>
  <si>
    <t>117,448*0,22</t>
  </si>
  <si>
    <t>25,839*1,05 'Přepočtené koeficientem množství</t>
  </si>
  <si>
    <t>376116962</t>
  </si>
  <si>
    <t>28372326</t>
  </si>
  <si>
    <t>deska EPS 150 pro konstrukce s vysokým zatížením λ=0,035</t>
  </si>
  <si>
    <t>1757616883</t>
  </si>
  <si>
    <t>819,588*0,3</t>
  </si>
  <si>
    <t>245,876*1,05 'Přepočtené koeficientem množství</t>
  </si>
  <si>
    <t>-1110857272</t>
  </si>
  <si>
    <t>847,0</t>
  </si>
  <si>
    <t>1912965678</t>
  </si>
  <si>
    <t>847,0*((0,38+0,49)/2-0,3)</t>
  </si>
  <si>
    <t>114,345*1,05 'Přepočtené koeficientem množství</t>
  </si>
  <si>
    <t>1505396038</t>
  </si>
  <si>
    <t>"tepelná izolace pod pochozí betonovou dlažbou</t>
  </si>
  <si>
    <t>2837610</t>
  </si>
  <si>
    <t>klín izolační z PIR desek 80-100</t>
  </si>
  <si>
    <t>1496053074</t>
  </si>
  <si>
    <t>117,448*1,05 'Přepočtené koeficientem množství</t>
  </si>
  <si>
    <t>1213468537</t>
  </si>
  <si>
    <t>"DE 4.01</t>
  </si>
  <si>
    <t>844566642</t>
  </si>
  <si>
    <t>1,05*1,2 'Přepočtené koeficientem množství</t>
  </si>
  <si>
    <t>998713113</t>
  </si>
  <si>
    <t>Přesun hmot pro izolace tepelné stanovený z hmotnosti přesunovaného materiálu vodorovná dopravní vzdálenost do 50 m s omezením mechanizace v objektech výšky přes 12 m do 24 m</t>
  </si>
  <si>
    <t>-1787823220</t>
  </si>
  <si>
    <t>https://podminky.urs.cz/item/CS_URS_2024_02/998713113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</si>
  <si>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</si>
  <si>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</si>
  <si>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</si>
  <si>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</si>
  <si>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1875154704</t>
  </si>
  <si>
    <t>https://podminky.urs.cz/item/CS_URS_2024_02/721239114</t>
  </si>
  <si>
    <t>28656005</t>
  </si>
  <si>
    <t>nástavec střešní vpusti s integrovanou PVC manžetou pro výšku TI do 500mm</t>
  </si>
  <si>
    <t>-222440140</t>
  </si>
  <si>
    <t>1096688048</t>
  </si>
  <si>
    <t>56231104</t>
  </si>
  <si>
    <t>vtok střešní svislý s manžetou pro asfaltovou hydroizolaci plochých střech DN 75, DN 110, DN 125, DN 160</t>
  </si>
  <si>
    <t>-533564353</t>
  </si>
  <si>
    <t>721279153</t>
  </si>
  <si>
    <t>Ventilační hlavice montáž ventilační hlavice z polypropylenu (PP) ostatních typů DN 110</t>
  </si>
  <si>
    <t>-1521471476</t>
  </si>
  <si>
    <t>https://podminky.urs.cz/item/CS_URS_2024_02/721279153</t>
  </si>
  <si>
    <t>"odvětrání kanalizace</t>
  </si>
  <si>
    <t>28342058</t>
  </si>
  <si>
    <t>odvětrání kanalizace ploché střechy s integrovanou manžetou z PVC DN 100</t>
  </si>
  <si>
    <t>1632813840</t>
  </si>
  <si>
    <t>998721113</t>
  </si>
  <si>
    <t>Přesun hmot pro vnitřní kanalizaci stanovený z hmotnosti přesunovaného materiálu vodorovná dopravní vzdálenost do 50 m s omezením mechanizace v objektech výšky přes 12 do 24 m</t>
  </si>
  <si>
    <t>1876981917</t>
  </si>
  <si>
    <t>https://podminky.urs.cz/item/CS_URS_2024_02/998721113</t>
  </si>
  <si>
    <t>-358393919</t>
  </si>
  <si>
    <t>998727122</t>
  </si>
  <si>
    <t>Přesun hmot pro protipožární ochranu stanovený z hmotnosti přesunovaného materiálu vodorovná dopravní vzdálenost do 50 m ruční (bez užití mechanizace) v objektech výšky přes 6 do 12 m</t>
  </si>
  <si>
    <t>1305776168</t>
  </si>
  <si>
    <t>https://podminky.urs.cz/item/CS_URS_2024_02/998727122</t>
  </si>
  <si>
    <t>1712909371</t>
  </si>
  <si>
    <t>"Bednění pod oplechování atiky K11.01 a K11.02 z OSB</t>
  </si>
  <si>
    <t>(170,0+32,0)*0,3</t>
  </si>
  <si>
    <t>998762113</t>
  </si>
  <si>
    <t>Přesun hmot pro konstrukce tesařské stanovený z hmotnosti přesunovaného materiálu vodorovná dopravní vzdálenost do 50 m s omezením mechanizace v objektech výšky přes 12 do 24 m</t>
  </si>
  <si>
    <t>-846607743</t>
  </si>
  <si>
    <t>https://podminky.urs.cz/item/CS_URS_2024_02/998762113</t>
  </si>
  <si>
    <t>763111323</t>
  </si>
  <si>
    <t>Příčka ze sádrokartonových desek s nosnou konstrukcí z jednoduchých ocelových profilů UW, CW jednoduše opláštěná deskou protipožární DF tl. 12,5 mm s izolací, EI 45, příčka tl. 100 mm, profil 75, Rw do 49 dB</t>
  </si>
  <si>
    <t>1369150413</t>
  </si>
  <si>
    <t>https://podminky.urs.cz/item/CS_URS_2024_02/763111323</t>
  </si>
  <si>
    <t>"Nadpraží dveří do CHÚC z SDK s výztuhou pro ukotvení dveří na š. 1250 mm, požární odolnost EI45</t>
  </si>
  <si>
    <t>15,2</t>
  </si>
  <si>
    <t>76311132V</t>
  </si>
  <si>
    <t>Příčka ze sádrokartonových desek příplatek za výztuhu pro ukotvení prosklených stěn s dveřmi</t>
  </si>
  <si>
    <t>-608674249</t>
  </si>
  <si>
    <t>-584345232</t>
  </si>
  <si>
    <t>19,5</t>
  </si>
  <si>
    <t>998763121</t>
  </si>
  <si>
    <t>Přesun hmot pro dřevostavby stanovený z hmotnosti přesunovaného materiálu vodorovná dopravní vzdálenost do 50 m ruční (bez užití mechanizace) v objektech výšky přes 6 do 12 m</t>
  </si>
  <si>
    <t>-278749989</t>
  </si>
  <si>
    <t>https://podminky.urs.cz/item/CS_URS_2024_02/998763121</t>
  </si>
  <si>
    <t>764002841</t>
  </si>
  <si>
    <t>Demontáž klempířských konstrukcí oplechování horních ploch zdí a nadezdívek do suti</t>
  </si>
  <si>
    <t>1440913553</t>
  </si>
  <si>
    <t>https://podminky.urs.cz/item/CS_URS_2024_02/764002841</t>
  </si>
  <si>
    <t>"Demontáž stávajícího oplechování atik</t>
  </si>
  <si>
    <t>187,0</t>
  </si>
  <si>
    <t>764223417</t>
  </si>
  <si>
    <t>Oplechování střešních prvků z hliníkového plechu střešní dilatace jednodílná rš 670 mm</t>
  </si>
  <si>
    <t>-994815765</t>
  </si>
  <si>
    <t>https://podminky.urs.cz/item/CS_URS_2024_02/764223417</t>
  </si>
  <si>
    <t>"K11.02 – oplechování atiky na objektové dilataci kluzně uloženo střechy RŠ 650 mm lakovaný AL plech, standardní odstín</t>
  </si>
  <si>
    <t>764224406</t>
  </si>
  <si>
    <t>Oplechování horních ploch zdí a nadezdívek (atik) z hliníkového plechu mechanicky kotvené rš 500 mm</t>
  </si>
  <si>
    <t>-1660616280</t>
  </si>
  <si>
    <t>https://podminky.urs.cz/item/CS_URS_2024_02/764224406</t>
  </si>
  <si>
    <t>"K11.01 – oplechování atiky po obvodu střechy RŠ 500 mm lakovaný AL plech, standardní odstín</t>
  </si>
  <si>
    <t>170,0</t>
  </si>
  <si>
    <t>-158249153</t>
  </si>
  <si>
    <t>-1287052663</t>
  </si>
  <si>
    <t>D1.05</t>
  </si>
  <si>
    <t>dveře kompletizované interiérové jednokřídlé plné, PP, HPL laminát 900x1970mm, ozn. D 1.05</t>
  </si>
  <si>
    <t>1846051396</t>
  </si>
  <si>
    <t>"D 1.05"</t>
  </si>
  <si>
    <t>D1.06</t>
  </si>
  <si>
    <t>dveře kompletizované interiérové jednokřídlé plné, PP, HPL laminát 900x1970mm, ozn. D 1.06</t>
  </si>
  <si>
    <t>1454419545</t>
  </si>
  <si>
    <t>"D 1.06</t>
  </si>
  <si>
    <t>D2.05</t>
  </si>
  <si>
    <t>dveře kompletizované interiérové jednokřídlé plné, PP, HPL laminát 900x1970mm, ozn. D 2.05</t>
  </si>
  <si>
    <t>-558625824</t>
  </si>
  <si>
    <t>"D 2.05</t>
  </si>
  <si>
    <t>D2.06</t>
  </si>
  <si>
    <t>dveře kompletizované interiérové jednokřídlé plné, PP, HPL laminát 900x1970mm, ozn. D 2.06</t>
  </si>
  <si>
    <t>1446973924</t>
  </si>
  <si>
    <t>"D 2.06</t>
  </si>
  <si>
    <t>D3.11</t>
  </si>
  <si>
    <t>dveře kompletizované interiérové jednokřídlé plné, PP, HPL laminát 900x1970mm, ozn. D 3.11</t>
  </si>
  <si>
    <t>-261637816</t>
  </si>
  <si>
    <t>"D 3.11</t>
  </si>
  <si>
    <t>D3.12</t>
  </si>
  <si>
    <t>dveře kompletizované interiérové jednokřídlé plné, PP, HPL laminát 900x1970mm, ozn. D 3.12</t>
  </si>
  <si>
    <t>-280409378</t>
  </si>
  <si>
    <t>"D 3.12</t>
  </si>
  <si>
    <t>-972607556</t>
  </si>
  <si>
    <t>767316310</t>
  </si>
  <si>
    <t>Montáž světlíků bodových do 1 m2</t>
  </si>
  <si>
    <t>-1739473332</t>
  </si>
  <si>
    <t>https://podminky.urs.cz/item/CS_URS_2024_02/767316310</t>
  </si>
  <si>
    <t xml:space="preserve">"OS.01"   1</t>
  </si>
  <si>
    <t>O 4.01</t>
  </si>
  <si>
    <t>bodový střešní světlík – světlý rozměr: 0,75x0,75m, Výška manžety: 500 mm, polykarbonátová kopule</t>
  </si>
  <si>
    <t>1504118889</t>
  </si>
  <si>
    <t xml:space="preserve">Poznámka k položce:_x000d_
Elektricky (signál EPS) ovládaný střešní bodový světlík pro přirozený odvod kouře a tepla ZOKT (dle EN 12101-2) a pro požární odvětrání chráněních únikových cest (CHÚC)._x000d_
Součástí dodávky elektrický pohon a otvíraný mechanismus. _x000d_
Min. potřebná průchozí plocha 0,2 m2_x000d_
</t>
  </si>
  <si>
    <t>1401759103</t>
  </si>
  <si>
    <t>D0.08</t>
  </si>
  <si>
    <t>dveře kompletizované interiérové jednokřídlé plné, PP, EI30DP3-C, ocelové lakované 1000x1970mm, ozn. D 0.08</t>
  </si>
  <si>
    <t>-413111607</t>
  </si>
  <si>
    <t>"D 0.08</t>
  </si>
  <si>
    <t>767832102</t>
  </si>
  <si>
    <t>Montáž venkovních požárních žebříků do zdiva bez suchovodu</t>
  </si>
  <si>
    <t>-754039190</t>
  </si>
  <si>
    <t>https://podminky.urs.cz/item/CS_URS_2024_02/767832102</t>
  </si>
  <si>
    <t>"Z.11.07 – žebřík na střechu výtahové šachty v. 4,9 m pozink</t>
  </si>
  <si>
    <t>4,9</t>
  </si>
  <si>
    <t>44983000</t>
  </si>
  <si>
    <t>žebřík venkovní bez suchovodu v provedení žárový Zn</t>
  </si>
  <si>
    <t>1602971109</t>
  </si>
  <si>
    <t>525806491</t>
  </si>
  <si>
    <t>"Z.11.08 – žebřík na střechu schodiště v. 4 m pozink</t>
  </si>
  <si>
    <t>1481023759</t>
  </si>
  <si>
    <t>767881141</t>
  </si>
  <si>
    <t>Montáž záchytného systému proti pádu bodů samostatných nebo v systému s poddajným kotvícím vedením do železobetonu mechanickými kotvami</t>
  </si>
  <si>
    <t>-498537623</t>
  </si>
  <si>
    <t>https://podminky.urs.cz/item/CS_URS_2024_02/767881141</t>
  </si>
  <si>
    <t xml:space="preserve">"OV11.01 – záchytný systém </t>
  </si>
  <si>
    <t>70921330</t>
  </si>
  <si>
    <t>kotvicí bod pro betonové konstrukce pomocí rozpěrné kotvy nebo chemické kotvy dl 600mm</t>
  </si>
  <si>
    <t>-1667448886</t>
  </si>
  <si>
    <t>767881151</t>
  </si>
  <si>
    <t>Montáž záchytného systému proti pádu nástavců určených k upevnění na sloupky nebo body v systému poddajného kotvícího vedení středových, rohových, dělících délky vedení do 50 m</t>
  </si>
  <si>
    <t>-915707357</t>
  </si>
  <si>
    <t>https://podminky.urs.cz/item/CS_URS_2024_02/767881151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</si>
  <si>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</si>
  <si>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</si>
  <si>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621006744</t>
  </si>
  <si>
    <t>https://podminky.urs.cz/item/CS_URS_2024_02/767881152</t>
  </si>
  <si>
    <t>31452210</t>
  </si>
  <si>
    <t>úchytka průběžná k nerez lanu přímá pro systémy s požadavkem na permanentní kotvicí vedení lano tl 8mm</t>
  </si>
  <si>
    <t>573102011</t>
  </si>
  <si>
    <t>31452212</t>
  </si>
  <si>
    <t>úchytka průběžná rohová k nerez lanu pro systémy s požadavkem na permanentní kotvicí vedení lano tl 8mm</t>
  </si>
  <si>
    <t>231370867</t>
  </si>
  <si>
    <t>767881161</t>
  </si>
  <si>
    <t>Montáž záchytného systému proti pádu nástavců určených k upevnění na sloupky nebo body v systému poddajného kotvícího vedení montáž lana uchycení lana k nástavcům</t>
  </si>
  <si>
    <t>-806806434</t>
  </si>
  <si>
    <t>https://podminky.urs.cz/item/CS_URS_2024_02/767881161</t>
  </si>
  <si>
    <t>31452201</t>
  </si>
  <si>
    <t>nerezové lano určené pro systémy s požadavkem na permanentní kotvicí vedení tl 8mm</t>
  </si>
  <si>
    <t>-2061454083</t>
  </si>
  <si>
    <t>"OV11.02 – záchytný systém – nerezové kotevní lano</t>
  </si>
  <si>
    <t>140,0</t>
  </si>
  <si>
    <t>31452205</t>
  </si>
  <si>
    <t>koncovka k nerez lanu pevná určená k nalisování na nerezové lano lano tl 8mm</t>
  </si>
  <si>
    <t>-1499828848</t>
  </si>
  <si>
    <t>31452203</t>
  </si>
  <si>
    <t>koncovka k nerez lanu napínací pro systémy s požadavkem na permanentní kotvicí vedení lano tl 8mm</t>
  </si>
  <si>
    <t>-472938965</t>
  </si>
  <si>
    <t>3145220X1</t>
  </si>
  <si>
    <t>štítek</t>
  </si>
  <si>
    <t>1430079711</t>
  </si>
  <si>
    <t>3145220X2</t>
  </si>
  <si>
    <t>set pro údržbu střechy</t>
  </si>
  <si>
    <t>-713073629</t>
  </si>
  <si>
    <t>767881901</t>
  </si>
  <si>
    <t>Záchytný systém proti pádu - výrobně technická a montážní dokumentace</t>
  </si>
  <si>
    <t>-948847545</t>
  </si>
  <si>
    <t>767881902</t>
  </si>
  <si>
    <t>Záchytný systém proti pádu - revize a předání do užívání</t>
  </si>
  <si>
    <t>-1207180379</t>
  </si>
  <si>
    <t>-1504767919</t>
  </si>
  <si>
    <t>"Ocelové podkladky v místě sloupů P20 400x400 mm</t>
  </si>
  <si>
    <t>0,4*0,4*160*16</t>
  </si>
  <si>
    <t>553.05001</t>
  </si>
  <si>
    <t>ocelový podkladek P20 400x400mm s otvory pro kotvy, pozink</t>
  </si>
  <si>
    <t>-158988263</t>
  </si>
  <si>
    <t>Poznámka k položce:_x000d_
atypický zámečnický výrobek</t>
  </si>
  <si>
    <t>1353433996</t>
  </si>
  <si>
    <t>"Ocelové nosníky uložené příčně, I180 kotvené do profilů U220 + na konci kotevní deska z P5</t>
  </si>
  <si>
    <t>"I180bm"</t>
  </si>
  <si>
    <t>(3,449*19+2,197*2)*21,9</t>
  </si>
  <si>
    <t>"kotevní desky P5</t>
  </si>
  <si>
    <t>0,2*0,24*40*21*2</t>
  </si>
  <si>
    <t>553.10001</t>
  </si>
  <si>
    <t>ocelové nosníky I180 s kotevními deskami P5, pozink</t>
  </si>
  <si>
    <t>1708133253</t>
  </si>
  <si>
    <t>376642169</t>
  </si>
  <si>
    <t>"Ocelové nosníky U220 kotvené na podkladky přes plotnu P5 200x200</t>
  </si>
  <si>
    <t>"U220</t>
  </si>
  <si>
    <t>(30,724*2+3,449*3+2,197*2+3,831)*29,4</t>
  </si>
  <si>
    <t>"P5 200x200 16ks</t>
  </si>
  <si>
    <t>0,2*0,2*40*16</t>
  </si>
  <si>
    <t>553.25001</t>
  </si>
  <si>
    <t>ocelové nosníky U220 s kotevními plotnami P5 200x200, pozink</t>
  </si>
  <si>
    <t>-2011674357</t>
  </si>
  <si>
    <t>SP 0.04</t>
  </si>
  <si>
    <t>D+M Skleněná příčka s dveřmi EI30DP3-C, ozn. SP 0.04, rozměr 1550/2250 mm, podrobná specifikace viz TABULKA interiérových skleněných příček s dveřmi</t>
  </si>
  <si>
    <t>1562172154</t>
  </si>
  <si>
    <t>"SP 0.04</t>
  </si>
  <si>
    <t>SP 1.12</t>
  </si>
  <si>
    <t>D+M Skleněná příčka EI45DP3 s dveřmi EI30DP3-CK, ozn. SP 1.12, rozměr 2965/3770 mm, podrobná specifikace viz TABULKA interiérových skleněných příček s dveřmi</t>
  </si>
  <si>
    <t>-364869441</t>
  </si>
  <si>
    <t>"SP 1.12</t>
  </si>
  <si>
    <t>SP 2.13</t>
  </si>
  <si>
    <t>D+M Skleněná příčka EI45DP3 s dveřmi EI30DP3-C, ozn. SP 2.13, rozměr 2965/3770 mm, podrobná specifikace viz TABULKA interiérových skleněných příček s dveřmi</t>
  </si>
  <si>
    <t>-347459373</t>
  </si>
  <si>
    <t>"SP 2.13</t>
  </si>
  <si>
    <t>SP 3.13</t>
  </si>
  <si>
    <t>D+M Skleněná příčka EI45DP3 s dveřmi EI30DP3-C, ozn. SP 3.13, rozměr 2965/3770 mm, podrobná specifikace viz TABULKA interiérových skleněných příček s dveřmi</t>
  </si>
  <si>
    <t>-1307130817</t>
  </si>
  <si>
    <t>"SP 3.13</t>
  </si>
  <si>
    <t>DE4.01</t>
  </si>
  <si>
    <t>D+M Dveře exteriérové otevíravé otočné 1-křídlé, hliníkové, prosklené do otvoru 1050/2030 mm, ozn. DE 4.01</t>
  </si>
  <si>
    <t>-925270125</t>
  </si>
  <si>
    <t>Z11.01</t>
  </si>
  <si>
    <t>Z11.01 – Zábradlí na střešní terase – distanční prvek kotvení zábradlí 2xplotna P8 100x80 mm + trubka 51x5 d. 220 mm pozink</t>
  </si>
  <si>
    <t>731801777</t>
  </si>
  <si>
    <t>"Z 11.01</t>
  </si>
  <si>
    <t>Z11.02</t>
  </si>
  <si>
    <t xml:space="preserve">Z11.02 – Zábradlí na střešní terase – rámová konstrukce zábradlí kotvená k průběžnému kotevnímu profilu z pásoviny 50x20, pozink + lak RAL 7021 mat </t>
  </si>
  <si>
    <t>845602627</t>
  </si>
  <si>
    <t>"Z 11.02 - 44 rámů o rozměru 1,5x1,2 m</t>
  </si>
  <si>
    <t>1880,0</t>
  </si>
  <si>
    <t>Z11.03</t>
  </si>
  <si>
    <t>Z11.03 – Zábradlí na střešní terase – výplň ocelových rámů zábradlí nerezová síť včetně jejího kotvení do rámů (vývrt pro nerez závitovou matku)</t>
  </si>
  <si>
    <t>-1953788827</t>
  </si>
  <si>
    <t>"Z 11.03</t>
  </si>
  <si>
    <t>80,0</t>
  </si>
  <si>
    <t>Z11.04</t>
  </si>
  <si>
    <t>Z.11.04 – Zábradlí na střešní terase – spodní průběžný kotevní profil 100x16 kotvený na distanční prvky, pozink + lak RAL 7021 mat 66,5 bm</t>
  </si>
  <si>
    <t>-714645353</t>
  </si>
  <si>
    <t>"Z 11.04</t>
  </si>
  <si>
    <t>835</t>
  </si>
  <si>
    <t>Z11.05</t>
  </si>
  <si>
    <t>Z.11.05 – odvětrání stávající VZT - náhrada ocelovou trubkou VZT průměr 250 mm o výšce 2500 mm (TR 273x7, 116,25 kg) s krycí hlavicí, lakovaná RAL 7021), základna plotna z P10 kotvená do ŽB desky stropu, 1 kus</t>
  </si>
  <si>
    <t>1213279446</t>
  </si>
  <si>
    <t>"Z 11.05</t>
  </si>
  <si>
    <t>116,25</t>
  </si>
  <si>
    <t>Z11.06</t>
  </si>
  <si>
    <t>Z.11.06 – odvětrání stávajících stoupaček ZTI - náhrada ocelovou trubkou VZT průměr 100 mm o výšce 1700 mm (TR168x4,5), s krycí hlavicí, lakovaná RAL 7021), základna plotna z P10 kotvená do ŽB desky stropu, 6 kusů</t>
  </si>
  <si>
    <t>1016594465</t>
  </si>
  <si>
    <t>"Z 11.06</t>
  </si>
  <si>
    <t>Z11.09</t>
  </si>
  <si>
    <t>Z11.09 - Madlo na zábradlí střešní terasy, jekl 80x20x2 s vyfrézovanou drážkou pro zapuštění LED pásku, pozink + lak RAL mat, 67 bm, kotveno k rámům zábradlí</t>
  </si>
  <si>
    <t>960622597</t>
  </si>
  <si>
    <t>"Z 11.09</t>
  </si>
  <si>
    <t>-1755729482</t>
  </si>
  <si>
    <t>-491516203</t>
  </si>
  <si>
    <t>1991419016</t>
  </si>
  <si>
    <t>778202034</t>
  </si>
  <si>
    <t>1012531172</t>
  </si>
  <si>
    <t>"opravy výmaleb v chráněné únikové cestě</t>
  </si>
  <si>
    <t>37,0</t>
  </si>
  <si>
    <t>893886141</t>
  </si>
  <si>
    <t>D141 - Zdravotechnika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</si>
  <si>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</si>
  <si>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</si>
  <si>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</si>
  <si>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>HZS - Hodinové zúčtovací sazby</t>
  </si>
  <si>
    <t>713463211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</si>
  <si>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</si>
  <si>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-977908128</t>
  </si>
  <si>
    <t>https://podminky.urs.cz/item/CS_URS_2024_02/713463211</t>
  </si>
  <si>
    <t>6315400</t>
  </si>
  <si>
    <t>pouzdro izolační potrubní z minerální vlny s Al fólií 25/15mm</t>
  </si>
  <si>
    <t>1575956290</t>
  </si>
  <si>
    <t>6315457</t>
  </si>
  <si>
    <t>pouzdro izolační potrubní z minerální vlny s Al fólií 30/34mm</t>
  </si>
  <si>
    <t>872900085</t>
  </si>
  <si>
    <t>6315453</t>
  </si>
  <si>
    <t>pouzdro izolační potrubní z minerální vlny s Al fólií 40/18mm</t>
  </si>
  <si>
    <t>-1583557357</t>
  </si>
  <si>
    <t>998713312</t>
  </si>
  <si>
    <t>Přesun hmot pro izolace tepelné stanovený procentní sazbou (%) z ceny vodorovná dopravní vzdálenost do 50 m ruční (bez užití mechanizace) v objektech výšky přes 6 m do 12 m</t>
  </si>
  <si>
    <t>%</t>
  </si>
  <si>
    <t>1894583739</t>
  </si>
  <si>
    <t>https://podminky.urs.cz/item/CS_URS_2024_02/998713312</t>
  </si>
  <si>
    <t>998713319</t>
  </si>
  <si>
    <t>Přesun hmot pro izolace tepelné stanovený procentní sazbou (%) z ceny vodorovná dopravní vzdálenost do 50 m Příplatek k cenám za ruční zvětšený přesun přes vymezenou vodorovnou dopravní vzdálenost za každých dalších započatých 50 m</t>
  </si>
  <si>
    <t>-575982530</t>
  </si>
  <si>
    <t>https://podminky.urs.cz/item/CS_URS_2024_02/998713319</t>
  </si>
  <si>
    <t>721174041</t>
  </si>
  <si>
    <t>Potrubí z trub polypropylenových připojovací DN 32</t>
  </si>
  <si>
    <t>https://podminky.urs.cz/item/CS_URS_2024_02/721174041</t>
  </si>
  <si>
    <t>721174043</t>
  </si>
  <si>
    <t>Potrubí z trub polypropylenových připojovací DN 50</t>
  </si>
  <si>
    <t>https://podminky.urs.cz/item/CS_URS_2024_02/721174043</t>
  </si>
  <si>
    <t>721174045</t>
  </si>
  <si>
    <t>Potrubí z trub polypropylenových připojovací DN 110</t>
  </si>
  <si>
    <t>https://podminky.urs.cz/item/CS_URS_2024_02/721174045</t>
  </si>
  <si>
    <t>721174005</t>
  </si>
  <si>
    <t>Potrubí z trub polypropylenových svodné (ležaté) DN 110</t>
  </si>
  <si>
    <t>https://podminky.urs.cz/item/CS_URS_2024_02/721174005</t>
  </si>
  <si>
    <t>721175222</t>
  </si>
  <si>
    <t>Plastové potrubí odhlučněné třívrstvé svodné (ležaté) DN 110</t>
  </si>
  <si>
    <t>https://podminky.urs.cz/item/CS_URS_2024_02/721175222</t>
  </si>
  <si>
    <t>721175212</t>
  </si>
  <si>
    <t>Plastové potrubí odhlučněné třívrstvé odpadní (svislé) DN 110</t>
  </si>
  <si>
    <t>https://podminky.urs.cz/item/CS_URS_2024_02/721175212</t>
  </si>
  <si>
    <t>721229111</t>
  </si>
  <si>
    <t>Zápachové uzávěrky montáž zápachových uzávěrek ostatních typů do DN 50</t>
  </si>
  <si>
    <t>-657414739</t>
  </si>
  <si>
    <t>https://podminky.urs.cz/item/CS_URS_2024_02/721229111</t>
  </si>
  <si>
    <t>5516000</t>
  </si>
  <si>
    <t>uzávěrka zápachová ke klimatizačním jednotkám podomítková DN 32</t>
  </si>
  <si>
    <t>492292672</t>
  </si>
  <si>
    <t>721279126</t>
  </si>
  <si>
    <t>Ventily přivzdušňovací odpadních potrubí montáž ventilů přivzdušňovacích ostatních typů do DN 110</t>
  </si>
  <si>
    <t>398187582</t>
  </si>
  <si>
    <t>https://podminky.urs.cz/item/CS_URS_2024_02/721279126</t>
  </si>
  <si>
    <t>55147300</t>
  </si>
  <si>
    <t>ventil přivzdušňovací v podomítkovém provedení, množství vzduchu 13l/s</t>
  </si>
  <si>
    <t>-1939951130</t>
  </si>
  <si>
    <t>722176112</t>
  </si>
  <si>
    <t>Montáž potrubí z plastových trub svařovaných polyfuzně D přes 16 do 20 mm</t>
  </si>
  <si>
    <t>1712181984</t>
  </si>
  <si>
    <t>https://podminky.urs.cz/item/CS_URS_2024_02/722176112</t>
  </si>
  <si>
    <t>28614441</t>
  </si>
  <si>
    <t>trubka vodovodní tlaková PP-RCT S 4 D 20mm</t>
  </si>
  <si>
    <t>332334794</t>
  </si>
  <si>
    <t>26*1,03 'Přepočtené koeficientem množství</t>
  </si>
  <si>
    <t>721290111</t>
  </si>
  <si>
    <t>Zkouška těsnosti kanalizace v objektech vodou do DN 125</t>
  </si>
  <si>
    <t>https://podminky.urs.cz/item/CS_URS_2024_02/721290111</t>
  </si>
  <si>
    <t>3+7+13+10+15+2+26</t>
  </si>
  <si>
    <t>721194105</t>
  </si>
  <si>
    <t>Vyměření přípojek na potrubí vyvedení a upevnění odpadních výpustek DN 50</t>
  </si>
  <si>
    <t>https://podminky.urs.cz/item/CS_URS_2024_02/721194105</t>
  </si>
  <si>
    <t>721194109</t>
  </si>
  <si>
    <t>Vyměření přípojek na potrubí vyvedení a upevnění odpadních výpustek DN 110</t>
  </si>
  <si>
    <t>https://podminky.urs.cz/item/CS_URS_2024_02/721194109</t>
  </si>
  <si>
    <t>Pol14</t>
  </si>
  <si>
    <t>Čisticí kus HT-PP HTRE DN 100</t>
  </si>
  <si>
    <t>Pol16</t>
  </si>
  <si>
    <t>Napojení na stávající kanalizaci DN50</t>
  </si>
  <si>
    <t>Pol17</t>
  </si>
  <si>
    <t>Napojení na stávající kanalizaci DN100</t>
  </si>
  <si>
    <t>Pol19</t>
  </si>
  <si>
    <t>Protipožární manžeta pro těsnění prostupů plastového potrubí v požárně dělících konstrukcích, průměr 110 mm</t>
  </si>
  <si>
    <t>42962866</t>
  </si>
  <si>
    <t>998721312</t>
  </si>
  <si>
    <t>Přesun hmot pro vnitřní kanalizaci stanovený procentní sazbou (%) z ceny vodorovná dopravní vzdálenost do 50 m ruční (bez užití mechanizace) v objektech výšky přes 6 do 12 m</t>
  </si>
  <si>
    <t>-1422853443</t>
  </si>
  <si>
    <t>https://podminky.urs.cz/item/CS_URS_2024_02/998721312</t>
  </si>
  <si>
    <t>998721319</t>
  </si>
  <si>
    <t>Přesun hmot pro vnitřní kanalizaci stanovený procentní sazbou (%) z ceny vodorovná dopravní vzdálenost do 50 m Příplatek k cenám za ruční zvětšený přesun přes vymezenou vodorovnou dopravní vzdálenost za každých dalších započatých 50 m</t>
  </si>
  <si>
    <t>-534829679</t>
  </si>
  <si>
    <t>https://podminky.urs.cz/item/CS_URS_2024_02/998721319</t>
  </si>
  <si>
    <t>722</t>
  </si>
  <si>
    <t>Zdravotechnika - vnitřní vodovod</t>
  </si>
  <si>
    <t>Pol20</t>
  </si>
  <si>
    <t>Jednovrstvé potrubí z materiálu PE 100+ , provozní tlak PN 16, 63x4,5 mm, spojované elektrotvarovkami</t>
  </si>
  <si>
    <t>-944127515</t>
  </si>
  <si>
    <t>Pol26</t>
  </si>
  <si>
    <t>Přechodový kus PE-PP - spojka PP-S, DN50</t>
  </si>
  <si>
    <t>265456180</t>
  </si>
  <si>
    <t>-1975502026</t>
  </si>
  <si>
    <t>-1568994438</t>
  </si>
  <si>
    <t>18*1,03 'Přepočtené koeficientem množství</t>
  </si>
  <si>
    <t>722176113</t>
  </si>
  <si>
    <t>Montáž potrubí z plastových trub svařovaných polyfuzně D přes 20 do 25 mm</t>
  </si>
  <si>
    <t>-1466184902</t>
  </si>
  <si>
    <t>https://podminky.urs.cz/item/CS_URS_2024_02/722176113</t>
  </si>
  <si>
    <t>28614442</t>
  </si>
  <si>
    <t>trubka vodovodní tlaková PP-RCT S 4 D 25mm</t>
  </si>
  <si>
    <t>-1651659808</t>
  </si>
  <si>
    <t>29*1,03 'Přepočtené koeficientem množství</t>
  </si>
  <si>
    <t>722176114</t>
  </si>
  <si>
    <t>Montáž potrubí z plastových trub svařovaných polyfuzně D přes 25 do 32 mm</t>
  </si>
  <si>
    <t>1252944835</t>
  </si>
  <si>
    <t>https://podminky.urs.cz/item/CS_URS_2024_02/722176114</t>
  </si>
  <si>
    <t>28614443</t>
  </si>
  <si>
    <t>trubka vodovodní tlaková PP-RCT S 4 D 32mm</t>
  </si>
  <si>
    <t>-293711619</t>
  </si>
  <si>
    <t>58,5*1,03 'Přepočtené koeficientem množství</t>
  </si>
  <si>
    <t>722176115</t>
  </si>
  <si>
    <t>Montáž potrubí z plastových trub svařovaných polyfuzně D přes 32 do 40 mm</t>
  </si>
  <si>
    <t>-1699050199</t>
  </si>
  <si>
    <t>https://podminky.urs.cz/item/CS_URS_2024_02/722176115</t>
  </si>
  <si>
    <t>28614444</t>
  </si>
  <si>
    <t>trubka vodovodní tlaková PP-RCT S 4 D 40mm</t>
  </si>
  <si>
    <t>1540917462</t>
  </si>
  <si>
    <t>6,9*1,03 'Přepočtené koeficientem množství</t>
  </si>
  <si>
    <t>722176117</t>
  </si>
  <si>
    <t>Montáž potrubí z plastových trub svařovaných polyfuzně D přes 50 do 63 mm</t>
  </si>
  <si>
    <t>-713106118</t>
  </si>
  <si>
    <t>https://podminky.urs.cz/item/CS_URS_2024_02/722176117</t>
  </si>
  <si>
    <t>28614446</t>
  </si>
  <si>
    <t>trubka vodovodní tlaková PP-RCT S 4 D 63mm</t>
  </si>
  <si>
    <t>1816547915</t>
  </si>
  <si>
    <t>10*1,03 'Přepočtené koeficientem množství</t>
  </si>
  <si>
    <t>722181221</t>
  </si>
  <si>
    <t>Ochrana potrubí termoizolačními trubicemi z pěnového polyetylenu PE přilepenými v příčných a podélných spojích, tloušťky izolace přes 6 do 9 mm, vnitřního průměru izolace DN do 22 mm</t>
  </si>
  <si>
    <t>-1428363075</t>
  </si>
  <si>
    <t>https://podminky.urs.cz/item/CS_URS_2024_02/722181221</t>
  </si>
  <si>
    <t>"DN20 mm, tl. 9 mm</t>
  </si>
  <si>
    <t>722181222</t>
  </si>
  <si>
    <t>Ochrana potrubí termoizolačními trubicemi z pěnového polyetylenu PE přilepenými v příčných a podélných spojích, tloušťky izolace přes 6 do 9 mm, vnitřního průměru izolace DN přes 22 do 45 mm</t>
  </si>
  <si>
    <t>1719976319</t>
  </si>
  <si>
    <t>https://podminky.urs.cz/item/CS_URS_2024_02/722181222</t>
  </si>
  <si>
    <t>"DN25 mm, tl. 9 mm</t>
  </si>
  <si>
    <t>16,6</t>
  </si>
  <si>
    <t>598748154</t>
  </si>
  <si>
    <t>"DN32 mm, tl. 9 mm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</si>
  <si>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</si>
  <si>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</si>
  <si>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2004992810</t>
  </si>
  <si>
    <t>https://podminky.urs.cz/item/CS_URS_2024_02/722181232</t>
  </si>
  <si>
    <t>"DN40 mm, tl. 13 mm</t>
  </si>
  <si>
    <t>5,4</t>
  </si>
  <si>
    <t>722181234</t>
  </si>
  <si>
    <t>Ochrana potrubí termoizolačními trubicemi z pěnového polyetylenu PE přilepenými v příčných a podélných spojích, tloušťky izolace přes 9 do 13 mm, vnitřního průměru izolace DN přes 63 do 89 mm</t>
  </si>
  <si>
    <t>1733564338</t>
  </si>
  <si>
    <t>https://podminky.urs.cz/item/CS_URS_2024_02/722181234</t>
  </si>
  <si>
    <t>"DN64 mm, tl. 13 mm</t>
  </si>
  <si>
    <t>722181241</t>
  </si>
  <si>
    <t>Ochrana potrubí termoizolačními trubicemi z pěnového polyetylenu PE přilepenými v příčných a podélných spojích, tloušťky izolace přes 13 do 20 mm, vnitřního průměru izolace DN do 22 mm</t>
  </si>
  <si>
    <t>246895969</t>
  </si>
  <si>
    <t>https://podminky.urs.cz/item/CS_URS_2024_02/722181241</t>
  </si>
  <si>
    <t>"DN22 mm, tl. 20 mm</t>
  </si>
  <si>
    <t>722181262R</t>
  </si>
  <si>
    <t>Ochrana potrubí termoizolačními trubicemi z pěnového polyetylenu PE přilepenými v příčných a podélných spojích, tloušťky izolace přes 25 do 30 mm, vnitřního průměru izolace DN přes 22 do 45 mm</t>
  </si>
  <si>
    <t>-603459895</t>
  </si>
  <si>
    <t>"DN28 mm, tl. 30 mm</t>
  </si>
  <si>
    <t>-2082368870</t>
  </si>
  <si>
    <t>"DN35 mm, tl. 30 mm</t>
  </si>
  <si>
    <t>42,1</t>
  </si>
  <si>
    <t>722190901</t>
  </si>
  <si>
    <t>Opravy ostatní uzavření nebo otevření vodovodního potrubí při opravách včetně vypuštění a napuštění</t>
  </si>
  <si>
    <t>737536652</t>
  </si>
  <si>
    <t>https://podminky.urs.cz/item/CS_URS_2024_02/722190901</t>
  </si>
  <si>
    <t>722211813</t>
  </si>
  <si>
    <t>Demontáž armatur přírubových se dvěma přírubami (vč. šoupátek se zemní soupravou) do DN 80</t>
  </si>
  <si>
    <t>937292518</t>
  </si>
  <si>
    <t>https://podminky.urs.cz/item/CS_URS_2024_02/722211813</t>
  </si>
  <si>
    <t>"vodoměrná sestava</t>
  </si>
  <si>
    <t>722260801</t>
  </si>
  <si>
    <t>Demontáž vodoměrů přírubových do DN 50</t>
  </si>
  <si>
    <t>-2022905447</t>
  </si>
  <si>
    <t>https://podminky.urs.cz/item/CS_URS_2024_02/722260801</t>
  </si>
  <si>
    <t>722290234</t>
  </si>
  <si>
    <t>Zkoušky, proplach a desinfekce vodovodního potrubí proplach a desinfekce vodovodního potrubí do DN 80</t>
  </si>
  <si>
    <t>1552600957</t>
  </si>
  <si>
    <t>https://podminky.urs.cz/item/CS_URS_2024_02/722290234</t>
  </si>
  <si>
    <t>5,8+18+29+58,5+6,9+10</t>
  </si>
  <si>
    <t>722290246</t>
  </si>
  <si>
    <t>Zkoušky, proplach a desinfekce vodovodního potrubí zkoušky těsnosti vodovodního potrubí plastového do DN 40</t>
  </si>
  <si>
    <t>-1301878568</t>
  </si>
  <si>
    <t>https://podminky.urs.cz/item/CS_URS_2024_02/722290246</t>
  </si>
  <si>
    <t>18+29+58,5+6,9+10</t>
  </si>
  <si>
    <t>722290249</t>
  </si>
  <si>
    <t>Zkoušky, proplach a desinfekce vodovodního potrubí zkoušky těsnosti vodovodního potrubí plastového přes DN 40 do DN 90</t>
  </si>
  <si>
    <t>-703631376</t>
  </si>
  <si>
    <t>https://podminky.urs.cz/item/CS_URS_2024_02/722290249</t>
  </si>
  <si>
    <t>722170804</t>
  </si>
  <si>
    <t>Demontáž rozvodů vody z plastů přes 25 do Ø 50 mm</t>
  </si>
  <si>
    <t>https://podminky.urs.cz/item/CS_URS_2024_02/722170804</t>
  </si>
  <si>
    <t>Pol21</t>
  </si>
  <si>
    <t>Napojení na stávající plastové potrubí DN25</t>
  </si>
  <si>
    <t>722239103</t>
  </si>
  <si>
    <t>Armatury se dvěma závity montáž vodovodních armatur se dvěma závity ostatních typů G 1"</t>
  </si>
  <si>
    <t>https://podminky.urs.cz/item/CS_URS_2024_02/722239103</t>
  </si>
  <si>
    <t>Pol35</t>
  </si>
  <si>
    <t>Kulový kohout s vypouštěním; DN 25; vnitřní-vnitřní závit, bronz, voda</t>
  </si>
  <si>
    <t>722239106</t>
  </si>
  <si>
    <t>Armatury se dvěma závity montáž vodovodních armatur se dvěma závity ostatních typů G 2"</t>
  </si>
  <si>
    <t>-1169962859</t>
  </si>
  <si>
    <t>https://podminky.urs.cz/item/CS_URS_2024_02/722239106</t>
  </si>
  <si>
    <t>Pol36</t>
  </si>
  <si>
    <t>Kulový kohout s vypouštěním; DN 50; vnitřní-vnitřní závit, bronz, voda</t>
  </si>
  <si>
    <t>529067258</t>
  </si>
  <si>
    <t>Pol23</t>
  </si>
  <si>
    <t>Zpevňující protipožární tmel pro těsnění prostupů plastového potrubí skrz požárně dělící konstrukce, balemí 310 ml</t>
  </si>
  <si>
    <t>-2101891812</t>
  </si>
  <si>
    <t>Pol24</t>
  </si>
  <si>
    <t>Izolace z minerální vaty 80 - 100 kg/m3, třída reakce na oheň A1 nebo A2 - vyplnění protipožárních prostupů</t>
  </si>
  <si>
    <t>-1528492783</t>
  </si>
  <si>
    <t>Pol25</t>
  </si>
  <si>
    <t>Protipožární manžeta pro těsnění prostupů plastového potrubí v požárně dělících konstrukcích, průměr 63 mm</t>
  </si>
  <si>
    <t>-11764591</t>
  </si>
  <si>
    <t>998722312</t>
  </si>
  <si>
    <t>Přesun hmot pro vnitřní vodovod stanovený procentní sazbou (%) z ceny vodorovná dopravní vzdálenost do 50 m ruční (bez užití mechanizace) v objektech výšky přes 6 do 12 m</t>
  </si>
  <si>
    <t>2039347632</t>
  </si>
  <si>
    <t>https://podminky.urs.cz/item/CS_URS_2024_02/998722312</t>
  </si>
  <si>
    <t>998722319</t>
  </si>
  <si>
    <t>Přesun hmot pro vnitřní vodovod stanovený procentní sazbou (%) z ceny vodorovná dopravní vzdálenost do 50 m Příplatek k cenám za ruční zvětšený přesun přes vymezenou vodorovnou dopravní vzdálenost za každých dalších započatých 50 m</t>
  </si>
  <si>
    <t>-89885327</t>
  </si>
  <si>
    <t>https://podminky.urs.cz/item/CS_URS_2024_02/998722319</t>
  </si>
  <si>
    <t>725</t>
  </si>
  <si>
    <t>Zdravotechnika - zařizovací předměty</t>
  </si>
  <si>
    <t>725112023</t>
  </si>
  <si>
    <t>Zařízení záchodů klozety keramické závěsné na nosné stěny s hlubokým splachováním pro handicapované odpad vodorovný</t>
  </si>
  <si>
    <t>-1607790722</t>
  </si>
  <si>
    <t>https://podminky.urs.cz/item/CS_URS_2024_02/725112023</t>
  </si>
  <si>
    <t>725211681</t>
  </si>
  <si>
    <t>Umyvadla keramická bílá bez výtokových armatur připevněná na stěnu šrouby zdravotní, šířka umyvadla 640 mm</t>
  </si>
  <si>
    <t>1588136405</t>
  </si>
  <si>
    <t>https://podminky.urs.cz/item/CS_URS_2024_02/725211681</t>
  </si>
  <si>
    <t>725291669</t>
  </si>
  <si>
    <t>Montáž doplňků zařízení koupelen a záchodů madla invalidního krakorcového</t>
  </si>
  <si>
    <t>821597478</t>
  </si>
  <si>
    <t>https://podminky.urs.cz/item/CS_URS_2024_02/725291669</t>
  </si>
  <si>
    <t xml:space="preserve">"OV7.01"    4</t>
  </si>
  <si>
    <t>55147103</t>
  </si>
  <si>
    <t>madlo invalidní krakorcové nerez mat 900mm</t>
  </si>
  <si>
    <t>1865728020</t>
  </si>
  <si>
    <t>725291670</t>
  </si>
  <si>
    <t>Montáž doplňků zařízení koupelen a záchodů madla invalidního krakorcového sklopného</t>
  </si>
  <si>
    <t>1810815409</t>
  </si>
  <si>
    <t>https://podminky.urs.cz/item/CS_URS_2024_02/725291670</t>
  </si>
  <si>
    <t xml:space="preserve">"OV7.02"   4</t>
  </si>
  <si>
    <t>55147117</t>
  </si>
  <si>
    <t>madlo invalidní krakorcové sklopné nerez mat 813mm</t>
  </si>
  <si>
    <t>2113371471</t>
  </si>
  <si>
    <t>725291652</t>
  </si>
  <si>
    <t>Montáž doplňků zařízení koupelen a záchodů dávkovače tekutého mýdla</t>
  </si>
  <si>
    <t>264634992</t>
  </si>
  <si>
    <t>https://podminky.urs.cz/item/CS_URS_2024_02/725291652</t>
  </si>
  <si>
    <t xml:space="preserve">"X2"    4</t>
  </si>
  <si>
    <t>5543109</t>
  </si>
  <si>
    <t>dávkovač tekutého mýdla v provedení černý lak mat</t>
  </si>
  <si>
    <t>-1335884128</t>
  </si>
  <si>
    <t>725291653</t>
  </si>
  <si>
    <t>Montáž doplňků zařízení koupelen a záchodů zásobníku toaletních papírů</t>
  </si>
  <si>
    <t>1502867310</t>
  </si>
  <si>
    <t>https://podminky.urs.cz/item/CS_URS_2024_02/725291653</t>
  </si>
  <si>
    <t xml:space="preserve">"X4"    4</t>
  </si>
  <si>
    <t>5543109x</t>
  </si>
  <si>
    <t>zásobník velkých rolí toaletních papírů nerezový uzamykastelný v provedení černý lak mat</t>
  </si>
  <si>
    <t>2069411775</t>
  </si>
  <si>
    <t>725291654</t>
  </si>
  <si>
    <t>Montáž doplňků zařízení koupelen a záchodů zásobníku papírových ručníků</t>
  </si>
  <si>
    <t>614533029</t>
  </si>
  <si>
    <t>https://podminky.urs.cz/item/CS_URS_2024_02/725291654</t>
  </si>
  <si>
    <t xml:space="preserve">"X1"    4</t>
  </si>
  <si>
    <t>5543108x</t>
  </si>
  <si>
    <t>zásobník papírových ručníků skládaných nerezový uzamykatelný v provedení černý lak mat</t>
  </si>
  <si>
    <t>-623984422</t>
  </si>
  <si>
    <t>725291664</t>
  </si>
  <si>
    <t>Montáž doplňků zařízení koupelen a záchodů štětky závěsné</t>
  </si>
  <si>
    <t>-948807706</t>
  </si>
  <si>
    <t>https://podminky.urs.cz/item/CS_URS_2024_02/725291664</t>
  </si>
  <si>
    <t xml:space="preserve">"X3"    4</t>
  </si>
  <si>
    <t>5577901x</t>
  </si>
  <si>
    <t>štětka na WC závěsná kartáč nylon v provedení černý lak mat</t>
  </si>
  <si>
    <t>-857521201</t>
  </si>
  <si>
    <t>72529166R</t>
  </si>
  <si>
    <t>Montáž doplňků zařízení koupelen a záchodů toaletního koše</t>
  </si>
  <si>
    <t>-813263854</t>
  </si>
  <si>
    <t xml:space="preserve">"X5"    4</t>
  </si>
  <si>
    <t>5543108</t>
  </si>
  <si>
    <t>toaletní koš 12l, plynulé zavírání, lakovaný černý</t>
  </si>
  <si>
    <t>-161353355</t>
  </si>
  <si>
    <t>72529169x</t>
  </si>
  <si>
    <t>Montáž doplňků zařízení koupelen a záchodů ostatní</t>
  </si>
  <si>
    <t>-1621735831</t>
  </si>
  <si>
    <t xml:space="preserve">"OV7.03"   4</t>
  </si>
  <si>
    <t>55431000x</t>
  </si>
  <si>
    <t>zrcadlo sklopné 1000x1000mm</t>
  </si>
  <si>
    <t>1112375570</t>
  </si>
  <si>
    <t>725829131</t>
  </si>
  <si>
    <t>Baterie umyvadlové montáž ostatních typů stojánkových G 1/2"</t>
  </si>
  <si>
    <t>https://podminky.urs.cz/item/CS_URS_2024_02/725829131</t>
  </si>
  <si>
    <t>551440</t>
  </si>
  <si>
    <t>baterie umyvadlová stojánková pro tělesně postižené</t>
  </si>
  <si>
    <t>725859101</t>
  </si>
  <si>
    <t>Ventily odpadní pro zařizovací předměty montáž ventilů do DN 32</t>
  </si>
  <si>
    <t>798382556</t>
  </si>
  <si>
    <t>https://podminky.urs.cz/item/CS_URS_2024_02/725859101</t>
  </si>
  <si>
    <t>55161007</t>
  </si>
  <si>
    <t>ventil odpadní umyvadlový celokovový CLICK/CLACK s přepadem a připojovacím závitem 5/4"</t>
  </si>
  <si>
    <t>-1125769965</t>
  </si>
  <si>
    <t>998725312</t>
  </si>
  <si>
    <t>Přesun hmot pro zařizovací předměty stanovený procentní sazbou (%) z ceny vodorovná dopravní vzdálenost do 50 m ruční (bez užití mechanizace) v objektech výšky přes 6 do 12 m</t>
  </si>
  <si>
    <t>-320125200</t>
  </si>
  <si>
    <t>https://podminky.urs.cz/item/CS_URS_2024_02/998725312</t>
  </si>
  <si>
    <t>998725319</t>
  </si>
  <si>
    <t>Přesun hmot pro zařizovací předměty stanovený procentní sazbou (%) z ceny vodorovná dopravní vzdálenost do 50 m Příplatek k cenám za ruční zvětšený přesun přes vymezenou vodorovnou dopravní vzdálenost za každých dalších započatých 50 m</t>
  </si>
  <si>
    <t>-751222563</t>
  </si>
  <si>
    <t>https://podminky.urs.cz/item/CS_URS_2024_02/998725319</t>
  </si>
  <si>
    <t>726</t>
  </si>
  <si>
    <t>Zdravotechnika - předstěnové instalace</t>
  </si>
  <si>
    <t>726131043</t>
  </si>
  <si>
    <t>Předstěnové instalační systémy do lehkých stěn s kovovou konstrukcí pro závěsné klozety ovládání zepředu, stavební výšky 1120 mm pro tělesně postižené</t>
  </si>
  <si>
    <t>-1147758049</t>
  </si>
  <si>
    <t>https://podminky.urs.cz/item/CS_URS_2024_02/726131043</t>
  </si>
  <si>
    <t>998726312</t>
  </si>
  <si>
    <t>Přesun hmot pro instalační prefabrikáty stanovený procentní sazbou (%) z ceny vodorovná dopravní vzdálenost do 50 m ruční (bez užití mechanizace) v objektech výšky přes 6 m do 12 m</t>
  </si>
  <si>
    <t>-422516570</t>
  </si>
  <si>
    <t>https://podminky.urs.cz/item/CS_URS_2024_02/998726312</t>
  </si>
  <si>
    <t>998726319</t>
  </si>
  <si>
    <t>Přesun hmot pro instalační prefabrikáty stanovený procentní sazbou (%) z ceny vodorovná dopravní vzdálenost do 50 m Příplatek k cenám za ruční zvětšený přesun přes vymezenou vodorovnou dopravní vzdálenost za každých dalších započatých 50 m</t>
  </si>
  <si>
    <t>941249138</t>
  </si>
  <si>
    <t>https://podminky.urs.cz/item/CS_URS_2024_02/998726319</t>
  </si>
  <si>
    <t>HZS</t>
  </si>
  <si>
    <t>Hodinové zúčtovací sazby</t>
  </si>
  <si>
    <t>HZS2491</t>
  </si>
  <si>
    <t>Hodinové zúčtovací sazby profesí PSV zednické výpomoci a pomocné práce PSV dělník zednických výpomocí</t>
  </si>
  <si>
    <t>hod</t>
  </si>
  <si>
    <t>512</t>
  </si>
  <si>
    <t>2059841204</t>
  </si>
  <si>
    <t>https://podminky.urs.cz/item/CS_URS_2024_02/HZS2491</t>
  </si>
  <si>
    <t>"drážkování, prostupy apod.</t>
  </si>
  <si>
    <t>D142 - Vzduchotechnika</t>
  </si>
  <si>
    <t>08179697</t>
  </si>
  <si>
    <t>Ventia CZ s.r.o.</t>
  </si>
  <si>
    <t>CZ08179697</t>
  </si>
  <si>
    <t xml:space="preserve">1. - Větrácí jednotka </t>
  </si>
  <si>
    <t>2. - Distribuční elementy, fasádní a střešní elementy</t>
  </si>
  <si>
    <t>3. - Potrubí pro sání a výfuk vzduchu, potrubní tvarovky</t>
  </si>
  <si>
    <t>4. - Ostatní materiál</t>
  </si>
  <si>
    <t>5. - Nemateriálové položky VZT, činnosti, doprava</t>
  </si>
  <si>
    <t>1.</t>
  </si>
  <si>
    <t xml:space="preserve">Větrácí jednotka </t>
  </si>
  <si>
    <t>1.1</t>
  </si>
  <si>
    <t>Zař. č.1 Střešní diagonální ventilátor s EC motorem 230 V / 50 Hz pro výtahovou šachtu č.3. Návřený průtok vzduchu 600 m3/h, pro průměr potrubí DN200, přetlak 15 Pa, krytí IP44.</t>
  </si>
  <si>
    <t>ks</t>
  </si>
  <si>
    <t>1.2</t>
  </si>
  <si>
    <t>Zař. č.2 Střešní diagonální ventilátor s EC motorem 230 V / 50 Hz pro výtahovou šachtu č.2. Návřený průtok vzduchu 820 m3/h, pro průměr potrubí DN250, přetlak 15 Pa, krytí IP44.</t>
  </si>
  <si>
    <t>1.3</t>
  </si>
  <si>
    <t>Zař. č.3 Axiální potrubní ventilátor s IEC motorem 400V ~3 AC/50 Hz. Návřený průtok vzduchu 14 400 m3/h, pro průměr potrubí DN710, krytí motoru IP55.</t>
  </si>
  <si>
    <t>1.4</t>
  </si>
  <si>
    <t>Zař. č.4 Střešní radiální ventilátor s EC motorem 230 V / 50 Hz. Návřený průtok vzduchu 200 m3/h, pro průměr potrubí DN160, krytí IP44.</t>
  </si>
  <si>
    <t>1.5</t>
  </si>
  <si>
    <t xml:space="preserve">Zař. č.5  Střešní radiální ventilátor s EC motorem 230 V / 50 Hz. Návřený průtok vzduchu 320 m3/h, pro průměr potrubí DN160, krytí IP44.</t>
  </si>
  <si>
    <t>1.6</t>
  </si>
  <si>
    <t>Zař. č.6 Střešní diagonální ventilátor s EC motorem 230 V / 50 Hz pro výtahovou šachtu č.6. Návřený průtok vzduchu 900 m3/h, pro průměr potrubí DN250, přetlak 15 Pa, krytí IP44.</t>
  </si>
  <si>
    <t>1.7</t>
  </si>
  <si>
    <t>Zař. č.7 Diagonální ventilátor do kruhového potrubí s AC motorem 230 V AC/50 Hz. Návřený průtok vzduchu 150 m3/h, pro průměr potrubí DN100, krytí IPX4.</t>
  </si>
  <si>
    <t>1.8</t>
  </si>
  <si>
    <t xml:space="preserve">Zař. č.8  Střešní radiální ventilátor s EC motorem 230 V / 50 Hz. Návřený průtok vzduchu 265 m3/h, pro průměr potrubí DN160, krytí IP44.</t>
  </si>
  <si>
    <t>1.9</t>
  </si>
  <si>
    <t>Zař.č.9 Potrubní ventilátor s EC motore, 230 V / 50 Hz, pro větrání CHÚC. Navřený průtok 1160 m3/h, pro průměr DN250, krytí IP44.</t>
  </si>
  <si>
    <t>1.10</t>
  </si>
  <si>
    <t>Zař. č.10 Střešní diagonální ventilátor s EC motorem 230 V / 50 Hz pro výtahovou šachtu č.6. Návřený průtok vzduchu 715 m3/h, pro průměr potrubí DN250, přetlak 15 Pa, krytí IP44.</t>
  </si>
  <si>
    <t>1.11</t>
  </si>
  <si>
    <t xml:space="preserve">Vzdálený potenciometr s vypínačem pro nastavení řídícího napětí 0–10 V. Určeno pro všechny ventilátory s EC motory, které mají vysílač řídícího napětí 10 V/10 mA.  Napětí potenciometru 10 V DC spínací kontakt potenciometru krytí IP44, třída II provozní teplota -10 až +50 °C montáž na omítku</t>
  </si>
  <si>
    <t>1.12</t>
  </si>
  <si>
    <t>Inteligentní samostatná prostorová čidla oxidu uhličitého CO₂. Rozsah napájecího napětí 100V–240V AC. CO2 měřicí rozsah a přesnost měření 450–2000ppm ± 50ppm</t>
  </si>
  <si>
    <t>1.13</t>
  </si>
  <si>
    <t>Inteligentní samostatná prostorová relativní vlhkosti. Rozsah napájecího napětí 100V–240V AC. RH měřicí rozsah 0–100% RV, přesnost měření ±2% RV</t>
  </si>
  <si>
    <t>2.</t>
  </si>
  <si>
    <t>Distribuční elementy, fasádní a střešní elementy</t>
  </si>
  <si>
    <t>2.1</t>
  </si>
  <si>
    <t>Odtahový kovový ventil Ø125 mm</t>
  </si>
  <si>
    <t>2.2</t>
  </si>
  <si>
    <t>Elektricky ovládaný talířový ventil 12V, Ø125 mm</t>
  </si>
  <si>
    <t>2.3</t>
  </si>
  <si>
    <t>Bezpečnostní transformátor s doběhem pro elektricky ovládaný talířový ventil</t>
  </si>
  <si>
    <t>2.4</t>
  </si>
  <si>
    <t>Podstavec s vnitřní izolací - pozink, montážní podstavec pod ventilátor zař. č.1.</t>
  </si>
  <si>
    <t>2.5</t>
  </si>
  <si>
    <t>Podstavec s vnitřní izolací - pozink, montážní podstavec pod ventilátor, zař. č.2, 6, 10</t>
  </si>
  <si>
    <t>2.6</t>
  </si>
  <si>
    <t>Samotížná zpětná klapka do potrubí Ø200 mm, zař č.1</t>
  </si>
  <si>
    <t>2.7</t>
  </si>
  <si>
    <t>Samotížná zpětná klapka do potrubí Ø250 mm, zař č.2, 6, 10</t>
  </si>
  <si>
    <t>2.8</t>
  </si>
  <si>
    <t>Regulační klapka do čtyřhranného potrubí 1250x800 mm s přípravou pro servopohon</t>
  </si>
  <si>
    <t>2.9</t>
  </si>
  <si>
    <t>Vsuvná zpětná klapka do kruhového potrubí s těsnením, Ø100 mm</t>
  </si>
  <si>
    <t>2.10</t>
  </si>
  <si>
    <t>Vsuvná zpětná klapka do kruhového potrubí s těsnením, Ø160 mm</t>
  </si>
  <si>
    <t>2.11</t>
  </si>
  <si>
    <t>Vsuvná zpětná klapka do kruhového potrubí s těsnením, Ø200 mm</t>
  </si>
  <si>
    <t>2.12</t>
  </si>
  <si>
    <t>Protidešťové žaluzie 500x500 mm vyrobena z pozinkovaného plechu s ochranou proti vnitkutí ptákům</t>
  </si>
  <si>
    <t>2.13</t>
  </si>
  <si>
    <t>Protidešťová žaluzie 244x244/Ø200 mm</t>
  </si>
  <si>
    <t>2.14</t>
  </si>
  <si>
    <t>Protidešťová větrací mřížka pro venkovní použití 154x154/Ø100 mm</t>
  </si>
  <si>
    <t>2.15</t>
  </si>
  <si>
    <t>Protidešťová žaluzie 1700x450 mm vyrobena z pozinkovaného plechu, s ochranou proti vnitkutí ptákům</t>
  </si>
  <si>
    <t>2.16</t>
  </si>
  <si>
    <t>Krycí ochranná větrací mřížka 1250x800 mm do stěny</t>
  </si>
  <si>
    <t>2.17</t>
  </si>
  <si>
    <t>Šikmý výfukový kus s ochrannou mřížkou pro kruhové potrubí Ø400 mm</t>
  </si>
  <si>
    <t>2.18</t>
  </si>
  <si>
    <t>Šikmý výfukový kus s ochrannou mřížkou pro kruhové potrubí Ø315 mm</t>
  </si>
  <si>
    <t>2.19</t>
  </si>
  <si>
    <t>Šikmý výfukový kus s ochrannou mřížkou pro kruhové potrubí Ø200 mm</t>
  </si>
  <si>
    <t>2.20</t>
  </si>
  <si>
    <t>Šikmý výfukový kus s ochrannou mřížkou pro kruhové potrubí Ø180 mm</t>
  </si>
  <si>
    <t>2.21</t>
  </si>
  <si>
    <t>Šikmý výfukový kus s ochrannou mřížkou pro kruhové potrubí Ø125 mm</t>
  </si>
  <si>
    <t>2.22</t>
  </si>
  <si>
    <t>Výfukový kus s ochrannou síťkou pro kruhové potrubí Ø160 mm</t>
  </si>
  <si>
    <t>2.23</t>
  </si>
  <si>
    <t>Výfukový kus s ochrannou síťkou pro kruhové potrubí Ø125 mm</t>
  </si>
  <si>
    <t>2.24</t>
  </si>
  <si>
    <t>Výfukový kus s ochrannou síťkou, pro kruhové potrubí Ø560 mm</t>
  </si>
  <si>
    <t>2.25</t>
  </si>
  <si>
    <t>Koncový kryt s odvodem kondenzátu pro kruhové potrubí Ø125mm</t>
  </si>
  <si>
    <t>2.26</t>
  </si>
  <si>
    <t>Koncový kryt s odvodem kondenzátu pro kruhové potrubí Ø160 mm</t>
  </si>
  <si>
    <t>2.27</t>
  </si>
  <si>
    <t>Koncový kryt s odvodem kondenzátu pro kruhové potrubí Ø180 mm</t>
  </si>
  <si>
    <t>2.28</t>
  </si>
  <si>
    <t>Koncový kryt s odvodem kondenzátu pro kruhové potrubí Ø400mm</t>
  </si>
  <si>
    <t>2.29</t>
  </si>
  <si>
    <t>Dvěřmí mřížka 200x100 mm</t>
  </si>
  <si>
    <t>2.30</t>
  </si>
  <si>
    <t>Dvěřmí mřížka 300x100 mm</t>
  </si>
  <si>
    <t>2.31</t>
  </si>
  <si>
    <t>Dvěřmí mřížka 300x200 mm</t>
  </si>
  <si>
    <t>3.</t>
  </si>
  <si>
    <t>Potrubí pro sání a výfuk vzduchu, potrubní tvarovky</t>
  </si>
  <si>
    <t>3.1</t>
  </si>
  <si>
    <t>Čtyřhranné plechové potrubí</t>
  </si>
  <si>
    <t>3.2</t>
  </si>
  <si>
    <t xml:space="preserve">Nerezová trubka Ø400, 6,4x3  mm</t>
  </si>
  <si>
    <t>3.3</t>
  </si>
  <si>
    <t>Vinuté potrubí z pozinkovaného plechu Ø125 mm, vč. 40% tvarovek</t>
  </si>
  <si>
    <t>3.4</t>
  </si>
  <si>
    <t>Vinuté potrubí z pozinkovaného plechu Ø160 mm, vč. 35% tvarovek</t>
  </si>
  <si>
    <t>3.5</t>
  </si>
  <si>
    <t>Vinuté potrubí z pozinkovaného plechu Ø180 mm, vč. 35% tvarovek</t>
  </si>
  <si>
    <t>3.6</t>
  </si>
  <si>
    <t>Vinuté potrubí z pozinkovaného plechu Ø200 mm, vč. 10% tvarovek</t>
  </si>
  <si>
    <t>3.7</t>
  </si>
  <si>
    <t>Vinuté potrubí z pozinkovaného plechu Ø315 mm, vč. 10% tvarovek</t>
  </si>
  <si>
    <t>3.8</t>
  </si>
  <si>
    <t>Vinuté potrubí z pozinkovaného plechu Ø560 mm, vč. 10% tvarovek</t>
  </si>
  <si>
    <t>3.9</t>
  </si>
  <si>
    <t xml:space="preserve">Tlumič hluku pro střešní ventilátor č.4 do  kruhového potrubí Ø160 mm, délka 480 mm</t>
  </si>
  <si>
    <t>3.10</t>
  </si>
  <si>
    <t>Tlumiče hluku pro kruhové potrubí Ø125 mm, délka 900 mm</t>
  </si>
  <si>
    <t>3.11</t>
  </si>
  <si>
    <t>Tlumiče hluku pro kruhové potrubí Ø160 mm, délka 900 mm</t>
  </si>
  <si>
    <t>3.12</t>
  </si>
  <si>
    <t xml:space="preserve">Kulisový tlumič do čtyřhranného potrubí  1250x800 mm, délka 1500 mm</t>
  </si>
  <si>
    <t>3.13</t>
  </si>
  <si>
    <t>Tepelná izolace kaučuk, tlouštka 20 mm</t>
  </si>
  <si>
    <t>3.14</t>
  </si>
  <si>
    <t>Požární izolace, tloušťka 40 mm</t>
  </si>
  <si>
    <t>3.15</t>
  </si>
  <si>
    <t>Regulační klapka 500x500 mm s lísty vyplněné PE penou, s přípravou pro servopohon</t>
  </si>
  <si>
    <t>3.16</t>
  </si>
  <si>
    <t>Regulační klapka 200x200 mm, s přípravou pro servopohon</t>
  </si>
  <si>
    <t>3.17</t>
  </si>
  <si>
    <t>Ruční škrticí klapka s gumovým těsněním do potrubí Ø315 mm, s přípravou pro servopohon</t>
  </si>
  <si>
    <t>3.18</t>
  </si>
  <si>
    <t>Ruční škrticí klapka s gumovým těsněním do potrubí Ø200 mm, s přípravou pro servopohon</t>
  </si>
  <si>
    <t>3.19</t>
  </si>
  <si>
    <t>Ruční škrticí klapka s gumovým těsněním do potrubí Ø160 mm, s přípravou pro servopohon</t>
  </si>
  <si>
    <t>3.20</t>
  </si>
  <si>
    <t xml:space="preserve">Klapkový pohon AC 100...240 V, 50/60 Hz, min. krouticí moment 5 Nm, Max. 95°,  IP54</t>
  </si>
  <si>
    <t>3.21</t>
  </si>
  <si>
    <t>Požární klapka pro kruhové potrubí Ø100 mm se servopohonem</t>
  </si>
  <si>
    <t>3.22</t>
  </si>
  <si>
    <t xml:space="preserve">Požární klapka pro kruhové potrubí Ø125 mm  se servopohonem</t>
  </si>
  <si>
    <t>3.23</t>
  </si>
  <si>
    <t xml:space="preserve">Požární klapka pro kruhové potrubí Ø160 mm  se servopohonem</t>
  </si>
  <si>
    <t>3.24</t>
  </si>
  <si>
    <t xml:space="preserve">Požární klapka pro kruhové potrubí Ø200 mm  se servopohonem</t>
  </si>
  <si>
    <t>4.</t>
  </si>
  <si>
    <t>Ostatní materiál</t>
  </si>
  <si>
    <t>4.1</t>
  </si>
  <si>
    <t>Kotv.mat., ALU a PVC pásky, samořezné šrouby, odvod kondenzátu</t>
  </si>
  <si>
    <t>kpl</t>
  </si>
  <si>
    <t>5.</t>
  </si>
  <si>
    <t>Nemateriálové položky VZT, činnosti, doprava</t>
  </si>
  <si>
    <t>5.1</t>
  </si>
  <si>
    <t>Montáž střešních ventilátorů na místo</t>
  </si>
  <si>
    <t>5.2</t>
  </si>
  <si>
    <t>Montáž potrubního ventilátoru na místo</t>
  </si>
  <si>
    <t>5.3</t>
  </si>
  <si>
    <t>PŘIPOJENÍ VZT, rozvody technická místnost</t>
  </si>
  <si>
    <t>5.4</t>
  </si>
  <si>
    <t>Zaregulování VZT soustavy</t>
  </si>
  <si>
    <t>5.5</t>
  </si>
  <si>
    <t>Doprava, koordinace, režie</t>
  </si>
  <si>
    <t>5.6</t>
  </si>
  <si>
    <t>Spojovací materiál</t>
  </si>
  <si>
    <t>5.7</t>
  </si>
  <si>
    <t>Těsnící materiál</t>
  </si>
  <si>
    <t>5.8</t>
  </si>
  <si>
    <t>Předávací dokumentace</t>
  </si>
  <si>
    <t>5.9</t>
  </si>
  <si>
    <t>Dokumentace dílenská - zadání tvarovek obd. potrubí</t>
  </si>
  <si>
    <t>5.10</t>
  </si>
  <si>
    <t>Elektrorevize</t>
  </si>
  <si>
    <t>5.11</t>
  </si>
  <si>
    <t>Akustické zkoušky VZT</t>
  </si>
  <si>
    <t>5.12</t>
  </si>
  <si>
    <t>Zkouška těsnosti potrubí</t>
  </si>
  <si>
    <t>5.13</t>
  </si>
  <si>
    <t>Podružné elektrické revize zařízení a rozvaděčů</t>
  </si>
  <si>
    <t>5.14</t>
  </si>
  <si>
    <t>5.15</t>
  </si>
  <si>
    <t>Zařízení staveniště</t>
  </si>
  <si>
    <t>5.16</t>
  </si>
  <si>
    <t>Likvidace odpadů</t>
  </si>
  <si>
    <t>5.17</t>
  </si>
  <si>
    <t>Úklid</t>
  </si>
  <si>
    <t>D143 - Silnoproud</t>
  </si>
  <si>
    <t>14799634</t>
  </si>
  <si>
    <t>Colsys s.r.o.</t>
  </si>
  <si>
    <t>CZ14799634</t>
  </si>
  <si>
    <t>620 - Elektroinstalace - silnoproud</t>
  </si>
  <si>
    <t xml:space="preserve">    620.01.A - Rozvaděče</t>
  </si>
  <si>
    <t xml:space="preserve">    620.02.A - Kabely</t>
  </si>
  <si>
    <t xml:space="preserve">    620.03.A - Svítidla - standard a CN Exx</t>
  </si>
  <si>
    <t xml:space="preserve">    620.04.A - Koncové prvky</t>
  </si>
  <si>
    <t xml:space="preserve">    620.05.A - Instalační materiál</t>
  </si>
  <si>
    <t xml:space="preserve">    620.06.A - Kabelové nosné trasy silnoproudu</t>
  </si>
  <si>
    <t xml:space="preserve">      D1 - Vodorovné kabelové trasy pod stropem</t>
  </si>
  <si>
    <t xml:space="preserve">      620.06.A.08 - Stoupací kabelové trasy</t>
  </si>
  <si>
    <t xml:space="preserve">    620.07.A - Hromosvod a uzemnění objektu</t>
  </si>
  <si>
    <t xml:space="preserve">    620.08.A - Ostatní </t>
  </si>
  <si>
    <t>620</t>
  </si>
  <si>
    <t>Elektroinstalace - silnoproud</t>
  </si>
  <si>
    <t>620.01.A</t>
  </si>
  <si>
    <t>Rozvaděče</t>
  </si>
  <si>
    <t>620.01.A.01</t>
  </si>
  <si>
    <t>Úpravy v rozváděči HR, 4.pole SFU2 - doplnění pojistek 3x250A,gG, doplnění svorek do 240mm a prodrátování na stávající pojistkový odpínač do 250A, výstupní revize</t>
  </si>
  <si>
    <t>620.01.A.02</t>
  </si>
  <si>
    <t>Rozvaděč RPO vč. náplně a příslušenství, náplň viz příloha D.1.4.3.X_Specifikace rozváděče +RPO</t>
  </si>
  <si>
    <t>620.01.A.03</t>
  </si>
  <si>
    <t>Rozvaděč přepojovací-kabelový DA, kabely CHBU vs. CXKH-V do 150mm vč. náplně a příslušenství, Nástěnný rozváděč, š=800, v=1500, h=300mm, IP40/20 náplň pojistkový odpínač do 400A, svorky…</t>
  </si>
  <si>
    <t>620.01.A.04</t>
  </si>
  <si>
    <t>Rozvaděč R-WC/ZTP vč. náplně a příslušenství, náplň viz příloha D.1.4.3.X_Specifikace rozváděče +R-WC/ZTP</t>
  </si>
  <si>
    <t>620.01.A.05</t>
  </si>
  <si>
    <t>Úpravy v rozváděči patrový - pavilon C (R-2.C.01) - doplnění jističe výměnou 25B/3 pro připojení na nový rozvaděč +R-WC/ZTP</t>
  </si>
  <si>
    <t>620.01.A.06</t>
  </si>
  <si>
    <t>Rozvaděč R-KUCH vč. náplně a příslušenství, náplň viz příloha D.1.4.3.X_Specifikace rozváděče +R-KUCH</t>
  </si>
  <si>
    <t>620.01.A.07</t>
  </si>
  <si>
    <t>Úpravy vedle patrového rozváděče - pavilon A (R-0.A.30a, R-1.A.31a, R-2.A.31a) - výměna rozvaděče plastový 3x12mod,vypínač 40A/3, 2x jistič 32B/3, elektroměr přímé měření do 100A, pro připojení na nový rozvaděč kuchyněk</t>
  </si>
  <si>
    <t>620.01.A.08</t>
  </si>
  <si>
    <t>Úpravy v patrových rozváděčich - doplnění jističe 16C/1 pro posuvné dveře-výměnou, doplnění svorek a prodrátování, výstupní revize</t>
  </si>
  <si>
    <t>620.01.A.09</t>
  </si>
  <si>
    <t>Úpravy v patrových rozváděčich - doplnění jističe 10B/1 pro nové osvětlení-výměnou, doplnění svorek a prodrátování, výstupní revize</t>
  </si>
  <si>
    <t>620.01.A.10</t>
  </si>
  <si>
    <t>Rozvaděč RHMS-E vč. náplně a příslušenství, náplň viz příloha D.1.4.3.X_Specifikace rozváděče +RHMS-E</t>
  </si>
  <si>
    <t>620.01.A.11</t>
  </si>
  <si>
    <t>Přepojení všech kabelů ze stávajícího do nového Rozvaděče RHMS-E vč. Revize, naspojkování krátkých kabelů, rozsah viz příloha D.1.4.3.X_Specifikace rozváděče +RHMS-E</t>
  </si>
  <si>
    <t>620.01.A.12</t>
  </si>
  <si>
    <t>Rozvaděč RS5 vč. náplně a příslušenství, náplň viz příloha D.1.4.3.X_Specifikace rozváděče +RS5</t>
  </si>
  <si>
    <t>620.01.A.13</t>
  </si>
  <si>
    <t>Přepojení všech kabelů ze stávajícího do nového Rozvaděče RS5 vč. Revize, naspojkování krátkých kabelů, rozsah viz příloha D.1.4.3.X_Specifikace rozváděče +RS5</t>
  </si>
  <si>
    <t>620.01.A.14</t>
  </si>
  <si>
    <t>Posun stávajícího rozvaděče RH v 1NP (m.č.0.E.43), včetně kabeláže a tras do nové pozice s posunem příčky vč. Revize</t>
  </si>
  <si>
    <t>620.01.A.15</t>
  </si>
  <si>
    <t>Posun stávajícího rozvaděče osvětlení jídelna, chodba v 1NP (m.č.0.E.43), včetně kabeláže a tras do nové pozice s posunem příčky vč. Revize</t>
  </si>
  <si>
    <t>620.01.A.16</t>
  </si>
  <si>
    <t>Rozvaděč R-3.C.01 vč. náplně a příslušenství, náplň viz příloha D.1.4.3.X_Specifikace rozváděče +R-3.C.01</t>
  </si>
  <si>
    <t>620.01.A.17</t>
  </si>
  <si>
    <t>Úpravy v rozváděči patrový - pavilon C (R-2.C.09a) - doplnění jističe výměnou 25B/3 pro připojení na nový rozvaděč R-3.C.01</t>
  </si>
  <si>
    <t>620.01.A.18</t>
  </si>
  <si>
    <t>Úpravy a přesun napájení venkovní jednotky klimatizace - pavilon A (1.NP fasáda) - natažení nového napájecího přívodu do nové pozice klimatizace</t>
  </si>
  <si>
    <t>620.01.A.19</t>
  </si>
  <si>
    <t>Rozvaděč R-KUCH2 (jen 3NP) vč. náplně a příslušenství, náplň viz příloha D.1.4.3.X_Specifikace rozváděče +R-KUCH2</t>
  </si>
  <si>
    <t>620.02.A</t>
  </si>
  <si>
    <t>Kabely</t>
  </si>
  <si>
    <t>620.02.A.01</t>
  </si>
  <si>
    <t>CYKY 3Ox1,5</t>
  </si>
  <si>
    <t>620.02.A.02</t>
  </si>
  <si>
    <t>CYKY 3Jx1,5</t>
  </si>
  <si>
    <t>620.02.A.03</t>
  </si>
  <si>
    <t>1-AYKY 3x120+70</t>
  </si>
  <si>
    <t>620.02.A.04</t>
  </si>
  <si>
    <t>1-CXKH-R 3Ox1,5 (B2ca,s1,d1,a1)</t>
  </si>
  <si>
    <t>620.02.A.05</t>
  </si>
  <si>
    <t>1-CXKH-R 3Jx1,5 (B2ca,s1,d1,a1)</t>
  </si>
  <si>
    <t>620.02.A.06</t>
  </si>
  <si>
    <t>1-CXKH-R 3Jx2,5 (B2ca,s1,d1,a1)</t>
  </si>
  <si>
    <t>620.02.A.07</t>
  </si>
  <si>
    <t>1-CXKH-R 5Jx2,5 (B2ca,s1,d1,a1)</t>
  </si>
  <si>
    <t>620.02.A.08</t>
  </si>
  <si>
    <t>1-CXKH-R 5Jx4 (B2ca,s1,d1,a1)</t>
  </si>
  <si>
    <t>620.02.A.09</t>
  </si>
  <si>
    <t>1-CXKH-R 5Jx6 (B2ca,s1,d1,a1)</t>
  </si>
  <si>
    <t>620.02.A.10</t>
  </si>
  <si>
    <t>1-CXKH-R 5Jx10 (B2ca,s1,d1,a1)</t>
  </si>
  <si>
    <t>620.02.A.11</t>
  </si>
  <si>
    <t>1-CXKH-R 4Jx10 (B2ca,s1,d1,a1)</t>
  </si>
  <si>
    <t>620.02.A.12</t>
  </si>
  <si>
    <t>CHBU 1x150</t>
  </si>
  <si>
    <t>620.02.A.13</t>
  </si>
  <si>
    <t>CHBU 1x150, zž</t>
  </si>
  <si>
    <t>620.02.A.14</t>
  </si>
  <si>
    <t>1-YY 1x150 z/žl.</t>
  </si>
  <si>
    <t>620.02.A.15</t>
  </si>
  <si>
    <t>1-CXKH-V 3Ox1,5 (B2ca,s1,d1,a1), P60-R</t>
  </si>
  <si>
    <t>620.02.A.16</t>
  </si>
  <si>
    <t>1-CXKH-V 3Jx2,5 (B2ca,s1,d1,a1), P60-R</t>
  </si>
  <si>
    <t>620.02.A.17</t>
  </si>
  <si>
    <t>1-CXKH-V 5Jx6 (B2ca,s1,d1,a1), P60-R</t>
  </si>
  <si>
    <t>620.02.A.18</t>
  </si>
  <si>
    <t>1-CXKH-V 5Jx10 (B2ca,s1,d1,a1), P60-R</t>
  </si>
  <si>
    <t>620.02.A.19</t>
  </si>
  <si>
    <t>1-CXKH-V 5Jx16 (B2ca,s1,d1,a1), P60-R</t>
  </si>
  <si>
    <t>620.02.A.20</t>
  </si>
  <si>
    <t>1-CHKE-V 1x150 (B2ca,s1,d1,a1), P60-R</t>
  </si>
  <si>
    <t>620.02.A.21</t>
  </si>
  <si>
    <t>1-CXKH-V 7Jx1,5 (B2ca,s1,d1,a1), P60-R</t>
  </si>
  <si>
    <t>620.02.A.22</t>
  </si>
  <si>
    <t>H05RR-F 5Gx2,5</t>
  </si>
  <si>
    <t>620.02.A.22.1</t>
  </si>
  <si>
    <t>H05RR-F 3Gx1,5</t>
  </si>
  <si>
    <t>620.02.A.23</t>
  </si>
  <si>
    <t>1-CXKH-R 1x6mm2 žz</t>
  </si>
  <si>
    <t>620.02.A.24</t>
  </si>
  <si>
    <t>1-CXKH-R 1x10mm2 žz</t>
  </si>
  <si>
    <t>620.02.A.25</t>
  </si>
  <si>
    <t>1-CXKH-R 1x16mm2 žz - do výtahových rozvaděčů</t>
  </si>
  <si>
    <t>620.02.A.26</t>
  </si>
  <si>
    <t>CYA 1x25mm2 žz</t>
  </si>
  <si>
    <t>620.02.A.27</t>
  </si>
  <si>
    <t>1-CXKH-V 5Jx2,5 (B2ca,s1,d1,a1), P60-R</t>
  </si>
  <si>
    <t>620.02.A.28</t>
  </si>
  <si>
    <t>1-CXKH-V 3Jx1,5 (B2ca,s1,d1,a1), P60-R</t>
  </si>
  <si>
    <t>620.03.A</t>
  </si>
  <si>
    <t>Svítidla - standard a CN Exx</t>
  </si>
  <si>
    <t>620.03.A.01</t>
  </si>
  <si>
    <t>VESTAVNÉ SVÍTIDLO OFFICE BACK GEN 2 596x596x35 mm 33W 4000K</t>
  </si>
  <si>
    <t>620.03.A.02</t>
  </si>
  <si>
    <t>PŘISAZENÉ VENKOVNÍ SVÍTIDLO BULK 18 ∅250x58 mm 18W 3000K</t>
  </si>
  <si>
    <t>620.03.A.03</t>
  </si>
  <si>
    <t>ZAVĚŠENÉ SVÍTIDLO HERMES H ZÁVĚS DO 2,6 m 1220x85x80 mm 36W 4000K</t>
  </si>
  <si>
    <t>620.03.A.04</t>
  </si>
  <si>
    <t>PŘISAZENÉ SVÍTIDLO INDIGO 40 1200x118x72 mm 40W 4000K</t>
  </si>
  <si>
    <t>620.03.A.05</t>
  </si>
  <si>
    <t>NOUZOVÉ OSVĚTLENÍ ONTEC S20 PŘISAZENÉ NA STĚNU</t>
  </si>
  <si>
    <t>620.03.A.06</t>
  </si>
  <si>
    <t>Nouzové svítidlo Snow O - antipanické</t>
  </si>
  <si>
    <t>620.03.A.07</t>
  </si>
  <si>
    <t>Nouzové svítidlo Snow C - koridorové</t>
  </si>
  <si>
    <t>620.03.A.08</t>
  </si>
  <si>
    <t>Nouzové svítidlo Ontec S M2 Cold - dolů</t>
  </si>
  <si>
    <t>620.03.A.09</t>
  </si>
  <si>
    <t>Nouzové svítidlo Ontec S M2 Cold - antipanické</t>
  </si>
  <si>
    <t>620.03.A.10</t>
  </si>
  <si>
    <t>Lineled Ivela C, led pásek v Al profilu, 5W/m, 4000 K, IP65 - přisazený, 70 m, 4xTR 120 W, vč. příslušenství - LED pásek osazen v zábradlí terasy, budova C</t>
  </si>
  <si>
    <t>620.03.A.11</t>
  </si>
  <si>
    <t>Dálkové ovládání LED pásek osvětlení terasy RF systémem - 1ksxABB Přístroj Rf 3299-41408 Přijímač RF spínací, 1x4násobný,řadový,868 MHz, 1ksxExterná anténa 868,3 MHz 3299-01058, 2ksxVysílač RF dvojnásobný 868 MHz 3299E-A21908 03 bílá/bílá Element Time ABB, 1ksxABB Přístroj Rf 3299-23908 Vysílač RF dvojkanálový,ruční,868 MHz</t>
  </si>
  <si>
    <t>620.03.A.12</t>
  </si>
  <si>
    <t>Recyklace</t>
  </si>
  <si>
    <t>620.04.A</t>
  </si>
  <si>
    <t>Koncové prvky</t>
  </si>
  <si>
    <t>620.04.A.01</t>
  </si>
  <si>
    <t>Zásuvka 16A/230V, IP20 vč.rámečku-komplet, bílá</t>
  </si>
  <si>
    <t>620.04.A.02</t>
  </si>
  <si>
    <t>Zásuvka 16A/230V, IP44 vč.rámečku-komplet, bílá</t>
  </si>
  <si>
    <t>620.04.A.03</t>
  </si>
  <si>
    <t>Zásuvková skříň chráněná jističi s pětipólovou zásuvkou a proudovým chráničem, IP44 (2ks 230V/16A, 1ks 400V/16A, 1ks 400V/32A)</t>
  </si>
  <si>
    <t>620.04.A.04</t>
  </si>
  <si>
    <t>Tlačítko - total stop s aretací, dva kontakty</t>
  </si>
  <si>
    <t>620.04.A.05</t>
  </si>
  <si>
    <t>Vypínač řaz.č.1, 10A/250V, IP20 vč.rámečku a krabice-komplet</t>
  </si>
  <si>
    <t>620.04.A.06</t>
  </si>
  <si>
    <t>Vypínač řaz.č.6, 10A/250V, IP20 vč.rámečku a krabice-komplet</t>
  </si>
  <si>
    <t>620.04.A.07</t>
  </si>
  <si>
    <t>Vypínač řaz.č.1, 10A/250V, IP44 vč. krabice-komplet</t>
  </si>
  <si>
    <t>620.04.A.08</t>
  </si>
  <si>
    <t>Vypínač řaz.č.6, 10A/250V, IP44 vč. krabice-komplet</t>
  </si>
  <si>
    <t>620.04.A.09</t>
  </si>
  <si>
    <t>Vypínač řaz.č.7, 10A/250V, IP44 vč. krabice-komplet</t>
  </si>
  <si>
    <t>620.04.A.10</t>
  </si>
  <si>
    <t>Doběhové relé VZT pod vypínač/čídlo, 10A/250V,vč. krabice-komplet</t>
  </si>
  <si>
    <t>620.04.A.11</t>
  </si>
  <si>
    <t>Pohybové čidlo 230V, 360° stropní vč.příslušenství-komplet, bílé</t>
  </si>
  <si>
    <t>620.04.A.12</t>
  </si>
  <si>
    <t>Pohybové čidlo 230V, 180° nástěné vč.příslušenství-komplet</t>
  </si>
  <si>
    <t>620.04.A.13</t>
  </si>
  <si>
    <t>Sporáková kombinace 16A/400V vč. krabice-komplet</t>
  </si>
  <si>
    <t>620.04.A.14</t>
  </si>
  <si>
    <t>Vypínač VZT na povrch 16A/400V/230V vč. krabice-komplet</t>
  </si>
  <si>
    <t>620.04.A.15</t>
  </si>
  <si>
    <t>Ukončení 1f. vývodu na svorkách spotřebiče (zdroje EPS, požární klapky, posuvné dveře, ventilátory 230V.. ..) do průřezu 3x2,5mm2</t>
  </si>
  <si>
    <t>620.04.A.16</t>
  </si>
  <si>
    <t>Ukončení 3f. vývodu na svorkách spotřebiče do průřezu 5x16mm2</t>
  </si>
  <si>
    <t>620.04.A.17</t>
  </si>
  <si>
    <t>Tlačítko - 10A/230V, IP20 vč. Krabice-komplet</t>
  </si>
  <si>
    <t>620.04.A.18</t>
  </si>
  <si>
    <t>Tlačítko s orient. světlem- 10A/230V, IP20 vč. Krabice-komplet</t>
  </si>
  <si>
    <t>620.05.A</t>
  </si>
  <si>
    <t>Instalační materiál</t>
  </si>
  <si>
    <t>620.05.A.01</t>
  </si>
  <si>
    <t>Trubka elektroinstalační tuhá PVC, Ø 25/21,4 mm, včetně příchytek a příslušenství</t>
  </si>
  <si>
    <t>620.05.A.02</t>
  </si>
  <si>
    <t>Trubka elektroinstalační tuhá PVC, Ø 32/28 mm, včetně příchytek a příslušenství</t>
  </si>
  <si>
    <t>620.05.A.03</t>
  </si>
  <si>
    <t>Elektroinstalační lišta bezhalogenová LHD 40X20HF_HD vkládací, bílá, včetně uchycení a příslušenství (tvarovek, koncovek…)</t>
  </si>
  <si>
    <t>620.05.A.04</t>
  </si>
  <si>
    <t>Elektroinstalační lišta bezhalogenová LHD 40X40HF_HD vkládací, bílá, včetně uchycení a příslušenství (tvarovek, koncovek…)</t>
  </si>
  <si>
    <t>620.05.A.05</t>
  </si>
  <si>
    <t>Přístrojová krabice, včetně uchycení a příslušenství</t>
  </si>
  <si>
    <t>620.05.A.06</t>
  </si>
  <si>
    <t>Rozvodná krabice přiznaná HF IP44 vč.víčka a svorkovnice, včetně uchycení a příslušenství</t>
  </si>
  <si>
    <t>620.05.A.07</t>
  </si>
  <si>
    <t>Rozvodná krabice přiznaná HF IP54 vč.víčka a svorkovnice, včetně uchycení a příslušenství</t>
  </si>
  <si>
    <t>620.05.A.08</t>
  </si>
  <si>
    <t>Připoj.krabice pro napojení požárních zařízení s pož.odolností dle PBŘ, včetně uchycení a příslušenství</t>
  </si>
  <si>
    <t>620.05.A.09</t>
  </si>
  <si>
    <t>Přípojnice EPS-2 vč.krytu, včetně uchycení a příslušenství</t>
  </si>
  <si>
    <t>620.06.A</t>
  </si>
  <si>
    <t>Kabelové nosné trasy silnoproudu</t>
  </si>
  <si>
    <t>D1</t>
  </si>
  <si>
    <t>Vodorovné kabelové trasy pod stropem</t>
  </si>
  <si>
    <t>620.06.A.01</t>
  </si>
  <si>
    <t>Kabelový žlab 60/500 vč.příslušenství</t>
  </si>
  <si>
    <t>620.06.A.02</t>
  </si>
  <si>
    <t>Kabelový žlab 100/60 vč.příslušenství</t>
  </si>
  <si>
    <t>620.06.A.03</t>
  </si>
  <si>
    <t>Kabelový žlab 60/300 - P60-R vč.příslušenství</t>
  </si>
  <si>
    <t>620.06.A.04</t>
  </si>
  <si>
    <t>Kabelový žlab 60/200 - P60-R vč.příslušenství</t>
  </si>
  <si>
    <t>620.06.A.05</t>
  </si>
  <si>
    <t>Kabelový žlab 60/100 - P60-R vč.příslušenství</t>
  </si>
  <si>
    <t>620.06.A.06</t>
  </si>
  <si>
    <t>Kabelové příchytky pro samostatný kabel - P60-R vč.příslušenství</t>
  </si>
  <si>
    <t>620.06.A.07</t>
  </si>
  <si>
    <t>Kabelové příchytky (GRIP, pásky) pro podružné odbočné trasy - dle potřeby</t>
  </si>
  <si>
    <t>kpl.</t>
  </si>
  <si>
    <t>620.06.A.08</t>
  </si>
  <si>
    <t>Stoupací kabelové trasy</t>
  </si>
  <si>
    <t>620.06.A.09</t>
  </si>
  <si>
    <t>Kabelová lávka 60/200 - P60-R vč.příslušenství</t>
  </si>
  <si>
    <t>620.06.A.10</t>
  </si>
  <si>
    <t>Kabelové příchytky (SONAP) pro stoupací trasy - dle potřeby</t>
  </si>
  <si>
    <t>620.06.A.11</t>
  </si>
  <si>
    <t>Odlehčení v tahu pro kabelovou lávku 60/200 - P60-R vč.příslušenství</t>
  </si>
  <si>
    <t>620.07.A</t>
  </si>
  <si>
    <t>Hromosvod a uzemnění objektu</t>
  </si>
  <si>
    <t>620.07.A.01</t>
  </si>
  <si>
    <t>Drát AlMgSi Ø 8 mm</t>
  </si>
  <si>
    <t>620.07.A.02</t>
  </si>
  <si>
    <t>Jímací tyč 3m, včetně podstavce a svorek</t>
  </si>
  <si>
    <t>620.07.A.03</t>
  </si>
  <si>
    <t>Svorka spojovací</t>
  </si>
  <si>
    <t>620.07.A.04</t>
  </si>
  <si>
    <t>Podpěra vedení - všeobecně</t>
  </si>
  <si>
    <t>620.07.A.05</t>
  </si>
  <si>
    <t>Křížová svorka, univerzální, pro spojování jímacího vedení</t>
  </si>
  <si>
    <t>620.07.A.06</t>
  </si>
  <si>
    <t>Zkušební svorka se skříňkou příslušenstvím</t>
  </si>
  <si>
    <t>620.07.A.07</t>
  </si>
  <si>
    <t>Ekvipotenciální přípojnice MET</t>
  </si>
  <si>
    <t>620.07.A.08</t>
  </si>
  <si>
    <t>Ekvipotenciální přípojnice podružná</t>
  </si>
  <si>
    <t>620.07.A.09</t>
  </si>
  <si>
    <t>Pásek FeZn 30x4 mm</t>
  </si>
  <si>
    <t>620.07.A.10</t>
  </si>
  <si>
    <t>Zemnící tyč 3m, kompletní sestava včetně svorek</t>
  </si>
  <si>
    <t>620.07.A.11</t>
  </si>
  <si>
    <t>Drát FeZn Ø 10 mm</t>
  </si>
  <si>
    <t>620.07.A.12</t>
  </si>
  <si>
    <t>Svorky všeobecné pro připojení uzemnní uvnitř objektu a zařízení</t>
  </si>
  <si>
    <t>620.07.A.13</t>
  </si>
  <si>
    <t>Drobný instalační materiál, štítky, nátěr apod.</t>
  </si>
  <si>
    <t>620.08.A</t>
  </si>
  <si>
    <t xml:space="preserve">Ostatní </t>
  </si>
  <si>
    <t>620.08.A.1</t>
  </si>
  <si>
    <t>Demontáže (DA stávající, EZ, kabelů, tras..) - dle popisu v TZ a rozsahu díla</t>
  </si>
  <si>
    <t>620.08.A.2</t>
  </si>
  <si>
    <t>Jídrové vrtání do 150mm, do šířky až 1200mm</t>
  </si>
  <si>
    <t>620.08.A.3</t>
  </si>
  <si>
    <t>Protipožární opatření (pož.ucpávky atd.) max. EI60 DP1 - doporučený standard Intumex</t>
  </si>
  <si>
    <t>620.08.A.4</t>
  </si>
  <si>
    <t>Výkop 400x1200, včetně položení kovové trubky a chráničky do DN200, včetně obetonování, zapravení a obnovení stávající dlažby v pavilonu E pod stávajícím průjezdem na nádvoří</t>
  </si>
  <si>
    <t>620.08.A.7</t>
  </si>
  <si>
    <t>Vymístění kabelových tras (osazení nových tras 500/60 a přehození stávajících kabelů) nad novou podhledovou oddělovací konstrukci v pavilonu E v 1PP</t>
  </si>
  <si>
    <t>620.08.A.8</t>
  </si>
  <si>
    <t>Vymístění stávajících kabelových svazků v lištách - pod omítku min.15mm krytí, drážka 60x60, zapravení kabelové drážky, prostory nových předsíněk evakuačních výtahů bez požárníno rizika v pavilonu C, pavilonu A a pavilonu E</t>
  </si>
  <si>
    <t>620.08.A.9</t>
  </si>
  <si>
    <t>Nové kabelové rozvody - pod omítku min.15mm krytí, drážka kabelová, zapravení kabelové drážky, prostory nových předsíněk evakuačních výtahů bez požárníno rizika v pavilonu C, pavilonu A a pavilonu E a CHUC pavilon C</t>
  </si>
  <si>
    <t>620.08.A.10</t>
  </si>
  <si>
    <t>Drobný instalační a spojovací materiál</t>
  </si>
  <si>
    <t>620.08.A.11</t>
  </si>
  <si>
    <t>Dokumentace dílenská a skutečného provedení</t>
  </si>
  <si>
    <t>620.08.A.12</t>
  </si>
  <si>
    <t>Oživení, měření, revize</t>
  </si>
  <si>
    <t>620.08.A.13</t>
  </si>
  <si>
    <t>Stavební přípomoce</t>
  </si>
  <si>
    <t>620.08.A.14</t>
  </si>
  <si>
    <t>Štítky a výstražné tabulky (vysoké napětí, únikové piktogramy, apod.)</t>
  </si>
  <si>
    <t>620.08.A.15</t>
  </si>
  <si>
    <t>Ochranné pomůcky</t>
  </si>
  <si>
    <t>620.08.A.16</t>
  </si>
  <si>
    <t>Pomocná ocelová konstrukce</t>
  </si>
  <si>
    <t>620.08.A.17</t>
  </si>
  <si>
    <t>Provozní řády</t>
  </si>
  <si>
    <t>D1441 - EPS</t>
  </si>
  <si>
    <t>1) Výkaz výměr je zpracován na základě dokumentace pro provedení stavby zpracované ve smyslu vyhlášky č. 499/2006 Sb ve znění pozdější úpravy vyhláškou 62/2013 Sb. 2) Tento výkaz výměr je pouze informativní, dodavatel je povinnen veškeré výměry přepočítat na základě projektové dokumentace. 3) Každá z uvedených položek je uvažována jako kompletní dodávka vč. případné instalace (montážních prací)</t>
  </si>
  <si>
    <t>1 - EPS</t>
  </si>
  <si>
    <t xml:space="preserve">    11 - EPS - ZAŘÍZENÍ</t>
  </si>
  <si>
    <t>2 - Kabely, vodiče a příslušenství (žlaby, lávky lišty, svorkovnice, …)</t>
  </si>
  <si>
    <t>3 - OSTATNÍ</t>
  </si>
  <si>
    <t>EPS - ZAŘÍZENÍ</t>
  </si>
  <si>
    <t>11.01</t>
  </si>
  <si>
    <t>Zdroj MXP24/50-U, 5A, vč. 2x Aku 17Ah (kompletní funkční sestava)</t>
  </si>
  <si>
    <t>11.02</t>
  </si>
  <si>
    <t>Tlačítkový hlásič DIN820 s izolátorem, vnitř. - červený</t>
  </si>
  <si>
    <t>11.03</t>
  </si>
  <si>
    <t>Multisenzorový hlácič s izolátorem, ref. Typ TYCO 950PH</t>
  </si>
  <si>
    <t>11.04</t>
  </si>
  <si>
    <t>Výstupní prvek nehlídaný QRM850 - 4 výst., vč. instalační krabice</t>
  </si>
  <si>
    <t>11.05</t>
  </si>
  <si>
    <t>Vstupně výstupní prvek QIO850 - 4 vst. / 4 výst., vč. instalační krabice</t>
  </si>
  <si>
    <t>Kabely, vodiče a příslušenství (žlaby, lávky lišty, svorkovnice, …)</t>
  </si>
  <si>
    <t>2.01</t>
  </si>
  <si>
    <t>Kabel pro hlásící linky pro hlásiče J-Y(St) 1x2x0,8mm Lg červený</t>
  </si>
  <si>
    <t>2.02</t>
  </si>
  <si>
    <t>Kabel pro monitoring zdrojů ACS J-Y(St) 2x2x0,8mm Lg červený</t>
  </si>
  <si>
    <t>2.03</t>
  </si>
  <si>
    <t>Kabel pro hlásící linky pro I/O moduly bezhalogenový (B2ca s1d1a1) se zachováním funkčnosti při požáru (ČSN IEC 60331) PRAFlaGuard F 3x2x0,8mm (1.pár sběrnice, 2.pár 24Vdc, 3.pár rezerva)</t>
  </si>
  <si>
    <t>2.04</t>
  </si>
  <si>
    <t>Kabel pro ovládání 1 párový bezhalogenový (B2ca s1d1a1) se zachováním funkčnosti při požáru (ČSN IEC 60331) PRAFlaGuard F 1x2x0,8mm</t>
  </si>
  <si>
    <t>2.05</t>
  </si>
  <si>
    <t>Kabelová příchytka standardní kovová vč. hmoždinky</t>
  </si>
  <si>
    <t>2.06</t>
  </si>
  <si>
    <t>Kabelová příchytka požárně odolná vč. požárně odolné kotvy (DIN 4102 část12, dle ZP 27/2008 PAVUS) pro kabely dle ČSN IEC 60331</t>
  </si>
  <si>
    <t>2.07</t>
  </si>
  <si>
    <t>El.instalační krabice požárně odolná se svorkovnicí pro vnitřní povrchovou instalaci (pro kabely se zachováním funkce při požáru / ČSN IEC 60331)</t>
  </si>
  <si>
    <t>OSTATNÍ</t>
  </si>
  <si>
    <t>3.01</t>
  </si>
  <si>
    <t>Programování systému EPS</t>
  </si>
  <si>
    <t>set</t>
  </si>
  <si>
    <t>3.02</t>
  </si>
  <si>
    <t>Zhotovení podkladů / scénáře pro návaznosti systému EPS dle projektu PBŘS</t>
  </si>
  <si>
    <t>3.03</t>
  </si>
  <si>
    <t>Oživení a odzkoušení systému EPS</t>
  </si>
  <si>
    <t>3.04</t>
  </si>
  <si>
    <t>Výchozí revize EPS</t>
  </si>
  <si>
    <t>3.05</t>
  </si>
  <si>
    <t>Zkušební provoz</t>
  </si>
  <si>
    <t>3.06</t>
  </si>
  <si>
    <t>Uvedení do provozu</t>
  </si>
  <si>
    <t>3.07</t>
  </si>
  <si>
    <t>Zaškolení obsluhy</t>
  </si>
  <si>
    <t>3.08</t>
  </si>
  <si>
    <t>Manuály</t>
  </si>
  <si>
    <t>3.09</t>
  </si>
  <si>
    <t>Energie a jiná media</t>
  </si>
  <si>
    <t>Lešení a pomocné konstrukce</t>
  </si>
  <si>
    <t>Přemístění po staveništi</t>
  </si>
  <si>
    <t>Vertikální doprava</t>
  </si>
  <si>
    <t>Ochrana provedených prací</t>
  </si>
  <si>
    <t>BOZ</t>
  </si>
  <si>
    <t>Zhotovení kabelových prostupů</t>
  </si>
  <si>
    <t>Protipožární utěsnění kabelových prostupů</t>
  </si>
  <si>
    <t>Značení kabelové trasy, štítky s adresami hlásičů, I/O modulům, …</t>
  </si>
  <si>
    <t>Náklady na projednání předmětu Díla</t>
  </si>
  <si>
    <t>Ostatní drobný instalační materiál</t>
  </si>
  <si>
    <t>Odpadové hospodářství</t>
  </si>
  <si>
    <t>Dokumentace zhotovitele, dokumentace dílenská</t>
  </si>
  <si>
    <t>Dokumentace skutečného provedení</t>
  </si>
  <si>
    <t>D1442 - Slaboproud</t>
  </si>
  <si>
    <t>1 - Strukturovaný kabelážní systém - SCS</t>
  </si>
  <si>
    <t xml:space="preserve">    11 - SCS - ZAŘÍZENÍ</t>
  </si>
  <si>
    <t>2 - Systém kontroly vstupu - ACS</t>
  </si>
  <si>
    <t xml:space="preserve">    21 - ACS- ZAŘÍZENÍ</t>
  </si>
  <si>
    <t xml:space="preserve">    22 - ACS- OSTATNÍ</t>
  </si>
  <si>
    <t>3 - Uzavřený televizní okruh - IP CCTV</t>
  </si>
  <si>
    <t xml:space="preserve">    31 - CCTV - ZAŘÍZENÍ</t>
  </si>
  <si>
    <t>4 - Poplachový zabezpečovací a tísňový systém - PZTS</t>
  </si>
  <si>
    <t xml:space="preserve">    41 - PZTS - ZAŘÍZENÍ</t>
  </si>
  <si>
    <t xml:space="preserve">    42 - TÍSŇOVÁ SIGNALIZACE PRO INVALIDNÍ WC - ZAŘÍZENÍ</t>
  </si>
  <si>
    <t>5 - Jednotný čas - JČ</t>
  </si>
  <si>
    <t xml:space="preserve">    51 - JČ - ZAŘÍZENÍ</t>
  </si>
  <si>
    <t>6 - Místní rozhlas - MR</t>
  </si>
  <si>
    <t xml:space="preserve">    61 - MR - ZAŘÍZENÍ</t>
  </si>
  <si>
    <t>7 - Místní rozhlas - MR</t>
  </si>
  <si>
    <t xml:space="preserve">    71 - MR - ZAŘÍZENÍ</t>
  </si>
  <si>
    <t>D1 - Kabely, vodiče a příslušenství (žlaby, lávky lišty, svorkovnice, …)</t>
  </si>
  <si>
    <t>8 - OSTATNÍ</t>
  </si>
  <si>
    <t>Strukturovaný kabelážní systém - SCS</t>
  </si>
  <si>
    <t>SCS - ZAŘÍZENÍ</t>
  </si>
  <si>
    <t>Patch panel- 24x RJ45, přímý, CAT5E, UTP, černý, 1U</t>
  </si>
  <si>
    <t>19" horizontální vyvazovací panel, 1U</t>
  </si>
  <si>
    <t>Switch HPE Aruba, 24port., PoE</t>
  </si>
  <si>
    <t>11.04.1</t>
  </si>
  <si>
    <t>Modul RJ45 (formát keystone), CAT5E, nestíněný</t>
  </si>
  <si>
    <t>Modul pro instalaci RJ45 (formát keystone) na DIN lištu</t>
  </si>
  <si>
    <t>11.06</t>
  </si>
  <si>
    <t>Krimpovací konektor RJ45, CAT5E, nestíněný</t>
  </si>
  <si>
    <t>Systém kontroly vstupu - ACS</t>
  </si>
  <si>
    <t>ACS- ZAŘÍZENÍ</t>
  </si>
  <si>
    <t>21.01</t>
  </si>
  <si>
    <t>eReader bezkontaktní snímač 13,56 MHz, vnitřní provedení</t>
  </si>
  <si>
    <t>21.02</t>
  </si>
  <si>
    <t>eReader bezkontaktní snímač 13,56 MHz, venkovní provedení, vč. Přídavné stříšky</t>
  </si>
  <si>
    <t>21.03</t>
  </si>
  <si>
    <t>kryt snímače EH-300, černý</t>
  </si>
  <si>
    <t>21.04</t>
  </si>
  <si>
    <t>Panikové tlačítko pro únikové východy</t>
  </si>
  <si>
    <t>21.05</t>
  </si>
  <si>
    <t>Zálohovaný napájecí zdroj v krytu 13,8Vss/3A se signalizačními výstupy, vč. Aku 7Ah</t>
  </si>
  <si>
    <t>21.06</t>
  </si>
  <si>
    <t>Elektromechanický úzký samozamykací panikový zámek ABLOY-EL460</t>
  </si>
  <si>
    <t>21.07</t>
  </si>
  <si>
    <t>Elektromotorický úzký vícebodový zámek ABLOY-MP420</t>
  </si>
  <si>
    <t>ACS- OSTATNÍ</t>
  </si>
  <si>
    <t>22.01</t>
  </si>
  <si>
    <t>Propojení nových/stávajících bezkontaktních snímačů ACS s automatickými dveřmi</t>
  </si>
  <si>
    <t>22.02</t>
  </si>
  <si>
    <t>Přemístění stávajících komponentů ACS</t>
  </si>
  <si>
    <t>Uzavřený televizní okruh - IP CCTV</t>
  </si>
  <si>
    <t>CCTV - ZAŘÍZENÍ</t>
  </si>
  <si>
    <t>31.01</t>
  </si>
  <si>
    <t>IP dome kamera AXIS, vnitřní, 5MP</t>
  </si>
  <si>
    <t>31.02</t>
  </si>
  <si>
    <t>IP dome kamera AXIS, vnitřní, 4MP, umístění v kabině výtahu</t>
  </si>
  <si>
    <t>31.03</t>
  </si>
  <si>
    <t>Licence pro SW ATEAS pro kamery AXIS</t>
  </si>
  <si>
    <t>31.04</t>
  </si>
  <si>
    <t>Server pro nahrávaní CCTV - bude specifikováno</t>
  </si>
  <si>
    <t>Poplachový zabezpečovací a tísňový systém - PZTS</t>
  </si>
  <si>
    <t>PZTS - ZAŘÍZENÍ</t>
  </si>
  <si>
    <t>41.01</t>
  </si>
  <si>
    <t>Koncentrátor v plastovém krytu pro 8 zón se 4 PGM výstupy, stupeň zabezpečení 3</t>
  </si>
  <si>
    <t>41.02</t>
  </si>
  <si>
    <t>MG kontakt čtyřdrátový polarizovaný s pracovní mezerou 22mm, kabel 6m, stupeň zabezpečení 3</t>
  </si>
  <si>
    <t>TÍSŇOVÁ SIGNALIZACE PRO INVALIDNÍ WC - ZAŘÍZENÍ</t>
  </si>
  <si>
    <t>42.01</t>
  </si>
  <si>
    <t>Napájecí zdroj, NZ-10/24V</t>
  </si>
  <si>
    <t>42.02</t>
  </si>
  <si>
    <t>Účastnický obvod, VO-01.2</t>
  </si>
  <si>
    <t>42.03</t>
  </si>
  <si>
    <t>Modul propojovací, MZ03/07</t>
  </si>
  <si>
    <t>42.04</t>
  </si>
  <si>
    <t>Svítidlo signalizační LED piezo, SI-01/07L</t>
  </si>
  <si>
    <t>42.05</t>
  </si>
  <si>
    <t>Tlačítko rušení volání, CC - 01 IP</t>
  </si>
  <si>
    <t>42.06</t>
  </si>
  <si>
    <t>Táhlo nouzového volání, TH-07.2</t>
  </si>
  <si>
    <t>Jednotný čas - JČ</t>
  </si>
  <si>
    <t>JČ - ZAŘÍZENÍ</t>
  </si>
  <si>
    <t>51.01</t>
  </si>
  <si>
    <t>Digitální hodiny, 4-ciferné, 100mm, oboustranné, PoE DC-100-4-R--D-S.5-50-PoE.G4-black</t>
  </si>
  <si>
    <t>51.02</t>
  </si>
  <si>
    <t>Digitální hodiny, 4-ciferné, 100mm, jednostranné, PoE DC-100-4-R--N-S.5-50-PoE.G4-black</t>
  </si>
  <si>
    <t>Místní rozhlas - MR</t>
  </si>
  <si>
    <t>MR - ZAŘÍZENÍ</t>
  </si>
  <si>
    <t>61.01</t>
  </si>
  <si>
    <t>Reproduktor stropní, 6W</t>
  </si>
  <si>
    <t>61.02</t>
  </si>
  <si>
    <t>Reproduktor podhledový, 6W</t>
  </si>
  <si>
    <t>71.01</t>
  </si>
  <si>
    <t>IP Interkom 2N IP Verso, audio, vč. přídavných tlačítek</t>
  </si>
  <si>
    <t>71.02</t>
  </si>
  <si>
    <t>IP audiotelefon vnitřní</t>
  </si>
  <si>
    <t>8.01</t>
  </si>
  <si>
    <t>Instalační datový kabel TP CAT5E FTP LSOHFR B2ca-s1,d1,a1</t>
  </si>
  <si>
    <t>8.02</t>
  </si>
  <si>
    <t>Instalační kabel 1x2x0,8 B2ca-s1,d1,a1 pro napájení zámků</t>
  </si>
  <si>
    <t>8.03</t>
  </si>
  <si>
    <t>Instalační kabel 2x1,5 RE B2ca-s1,d1,a1 pro reproduktory</t>
  </si>
  <si>
    <t>8.04</t>
  </si>
  <si>
    <t>Instalační kabel 2x2,5 RE B2ca-s1,d1,a1 pro tísňovou signalizaci</t>
  </si>
  <si>
    <t>8.05</t>
  </si>
  <si>
    <t>Metalické patchcordy</t>
  </si>
  <si>
    <t>8.06</t>
  </si>
  <si>
    <t>Elektroinstalační trubka ohebná PVC pr. 32 mm, se střední mechanickou odolností, instalace pod omítku</t>
  </si>
  <si>
    <t>8.07</t>
  </si>
  <si>
    <t>Drátěný kabelový žlab 100x60, vč. instalačního materiálu</t>
  </si>
  <si>
    <t>8.08</t>
  </si>
  <si>
    <t>Kabelová příchytka kovová, vč. kotvícího materiálu</t>
  </si>
  <si>
    <t>8.09</t>
  </si>
  <si>
    <t>Krabice KU 68</t>
  </si>
  <si>
    <t>8.10</t>
  </si>
  <si>
    <t>Rozvodnice KT250</t>
  </si>
  <si>
    <t>8.11</t>
  </si>
  <si>
    <t>Drobný instalační materiál</t>
  </si>
  <si>
    <t>8.12</t>
  </si>
  <si>
    <t>Popis zásuvek, panelů, kabelů a tras</t>
  </si>
  <si>
    <t>8.13</t>
  </si>
  <si>
    <t>Měření metalické kabeláže vč. protokolu</t>
  </si>
  <si>
    <t>port</t>
  </si>
  <si>
    <t>8.01.1</t>
  </si>
  <si>
    <t>Dokumentace Zhotovitele</t>
  </si>
  <si>
    <t>8.02.1</t>
  </si>
  <si>
    <t>8.03.1</t>
  </si>
  <si>
    <t>8.04.1</t>
  </si>
  <si>
    <t>Uvedení do provozu výše uvedených slaboproudých systémů</t>
  </si>
  <si>
    <t>8.05.1</t>
  </si>
  <si>
    <t>Testy, revize</t>
  </si>
  <si>
    <t>8.06.1</t>
  </si>
  <si>
    <t>Zaškolení</t>
  </si>
  <si>
    <t>8.07.1</t>
  </si>
  <si>
    <t>Náklady na zkoušky</t>
  </si>
  <si>
    <t>8.08.1</t>
  </si>
  <si>
    <t>8.09.1</t>
  </si>
  <si>
    <t>8.10.1</t>
  </si>
  <si>
    <t>Průvrty do prům. 150mm</t>
  </si>
  <si>
    <t>8.11.1</t>
  </si>
  <si>
    <t>8.12.1</t>
  </si>
  <si>
    <t>8.13.1</t>
  </si>
  <si>
    <t>8.14</t>
  </si>
  <si>
    <t>8.15</t>
  </si>
  <si>
    <t>8.16</t>
  </si>
  <si>
    <t>Požární ucpávky</t>
  </si>
  <si>
    <t>8.17</t>
  </si>
  <si>
    <t>Požární izolace</t>
  </si>
  <si>
    <t>8.18</t>
  </si>
  <si>
    <t>Kompletace</t>
  </si>
  <si>
    <t>8.19</t>
  </si>
  <si>
    <t>Zábory</t>
  </si>
  <si>
    <t>8.20</t>
  </si>
  <si>
    <t>8.21</t>
  </si>
  <si>
    <t>8.22</t>
  </si>
  <si>
    <t>D21 - Dieselagregát</t>
  </si>
  <si>
    <t>D1 - D.2.1. Dieselagregát</t>
  </si>
  <si>
    <t xml:space="preserve">    617.1 - Dodávky zařízení</t>
  </si>
  <si>
    <t xml:space="preserve">    617.2 - Ostatní materiál</t>
  </si>
  <si>
    <t xml:space="preserve">    OST - Ostatní</t>
  </si>
  <si>
    <t>D.2.1. Dieselagregát</t>
  </si>
  <si>
    <t>617.1</t>
  </si>
  <si>
    <t>Dodávky zařízení</t>
  </si>
  <si>
    <t>617.1.101</t>
  </si>
  <si>
    <t>MOTORGENERÁTOR 220kVA/176kW (STAND BY)</t>
  </si>
  <si>
    <t>1832025253</t>
  </si>
  <si>
    <t xml:space="preserve">Poznámka k položce:_x000d_
MOTORGENERÁTOR 220kVA/176kW (STAND BY)_x000d_
- kapotované provedení viz popis v TZ. max. hlučností  69db v 7m, včetně tlumiče výfuku a příslušenství na připojení do nerezového komínu DN400 a příslušenství na připojení do potrubí VZT (límec výdechu vzduchu)_x000d_
MOTOR:_x000d_
regulátor  elektronický_x000d_
rychlost rpm 1500_x000d_
výkon stand-by  220 kVA / 176 kW_x000d_
spotřeba paliva l/h 49 (při 100% zatížení stroje)_x000d_
ALTERNÁTOR_x000d_
účiník  0,8_x000d_
napětí 230/400V_x000d_
frekvence: 50Hz_x000d_
teplotní izolace třída H_x000d_
třída vyhotovení (přetížitelnost) G2_x000d_
Regulátor napětí - Elektronický / 3 fázový snímač /_x000d_
_x000d_
Vnější parametry stroje:_x000d_
- rozměry (délka x šířka x výška) 4209mm x 1130mm x 2227mm _x000d_
Hmotnost kg 3031 (včetně provozních kapalin)_x000d_
objem palivové nádrže - Interní nádrž - min. 200 l_x000d_
Požadovaná emisní třída dle DOSS MHMP / EU STAGE IIIA_x000d_
- bezpečnostní stop-tlačítka_x000d_
- rozvaděč vlastní spotřeby_x000d_
- sada prvotních náplní provozních kapalin a nafty  na 1 hod. provozní zkoušku</t>
  </si>
  <si>
    <t>617.1.02</t>
  </si>
  <si>
    <t>JEDNOTKA ZÁSKOKU ATS A ŘÍZENÍ - SBĚRU A ZPRACOVÁNÍ DAT</t>
  </si>
  <si>
    <t>Poznámka k položce:_x000d_
 - modulární systém ATS do 400A pro možnou vestavbu do rozvaděče RPO-ATS_x000d_
 - PLC kontrolér s odpovídajícím počtem I/O, komunikačním modulem RS485, rozhraním RJ45 a slotem pro SD kartu_x000d_
 - kominikační rozhraní Ethernet RJ45 / protokoly SNMP, ModBus RTU/TCP_x000d_
 - software pro řízení a ovládání MG a přepínacího rozvaděče RPO-ATS_x000d_
 - konfigurace SNMP tabulky s popisem všech hodnot a provozních stavů</t>
  </si>
  <si>
    <t>617.1.03</t>
  </si>
  <si>
    <t>MONTÁŽE A INSTALACE</t>
  </si>
  <si>
    <t xml:space="preserve">Poznámka k položce:_x000d_
  - náplnění motorgenerátoru provozními kapalinami (olej, chl.kapalina), palivo na 1 hod. zkoušku_x000d_
   - montážní a manipulační práce_x000d_
  - instalace MG na připravené kabelové přívody/vývody a uzemnění_x000d_
  - nastavení systému ochran MG_x000d_
  - instalace  signalizačních, ovládacích a komunikačních kabelů v RPO a MG_x000d_
  - provedení komplexních zkoušek MG a rozvaděčů RPO dle TZ</t>
  </si>
  <si>
    <t>617.1.04</t>
  </si>
  <si>
    <t>Kabel CHKE-V 2x1,5, včetně uchycení a nosného systému</t>
  </si>
  <si>
    <t>617.1.05</t>
  </si>
  <si>
    <t>Kabel CHKE-V 3x6, včetně uchycení a nosného systému</t>
  </si>
  <si>
    <t>617.1.06</t>
  </si>
  <si>
    <t>Kabel CHKE-V 5x6, včetně uchycení a nosného systému</t>
  </si>
  <si>
    <t>617.1.07</t>
  </si>
  <si>
    <t>Ocelová trubka - s požární odolností DN32, včetně tvarovek</t>
  </si>
  <si>
    <t>617.1.08</t>
  </si>
  <si>
    <t>zemnící pásek FeZn 30x4mm, včetně svorek a uchycení</t>
  </si>
  <si>
    <t>617.2</t>
  </si>
  <si>
    <t>617.2.01</t>
  </si>
  <si>
    <t>Protipožární opatření (pož.ucpávky, nástřiky, atd.) max. EI60 DP1 - doporučený standard Intumex</t>
  </si>
  <si>
    <t>618.1.10</t>
  </si>
  <si>
    <t>618.1.11</t>
  </si>
  <si>
    <t>Dokumentace skutečného stavu</t>
  </si>
  <si>
    <t>618.1.12</t>
  </si>
  <si>
    <t>618.1.13</t>
  </si>
  <si>
    <t>618.1.14</t>
  </si>
  <si>
    <t>Štítky a výstražné tabulky</t>
  </si>
  <si>
    <t>618.1.15</t>
  </si>
  <si>
    <t>618.1.16</t>
  </si>
  <si>
    <t>Dílenská dokumentace</t>
  </si>
  <si>
    <t>618.1.17</t>
  </si>
  <si>
    <t>Vibro-izolační podložka, s odpovídající nosností MG</t>
  </si>
  <si>
    <t>617.2.101</t>
  </si>
  <si>
    <t>617.2.102</t>
  </si>
  <si>
    <t>617.2.103</t>
  </si>
  <si>
    <t>617.2.104</t>
  </si>
  <si>
    <t>Doprava</t>
  </si>
  <si>
    <t>617.2.105</t>
  </si>
  <si>
    <t>617.2.106</t>
  </si>
  <si>
    <t>617.2.107</t>
  </si>
  <si>
    <t>Náklady na projednání předmětu díla</t>
  </si>
  <si>
    <t>617.2.108</t>
  </si>
  <si>
    <t>BOZP</t>
  </si>
  <si>
    <t>617.2.109</t>
  </si>
  <si>
    <t>617.2.110</t>
  </si>
  <si>
    <t>617.2.111</t>
  </si>
  <si>
    <t>D22 - Výtahy</t>
  </si>
  <si>
    <t>SO 02.V - Výměna technologie a šachetních dveří výtahu č.5</t>
  </si>
  <si>
    <t xml:space="preserve">    33-M - Montáže dopr.zaříz.,sklad. zař. a váh</t>
  </si>
  <si>
    <t>33-M</t>
  </si>
  <si>
    <t>Montáže dopr.zaříz.,sklad. zař. a váh</t>
  </si>
  <si>
    <t>OV5</t>
  </si>
  <si>
    <t>Dodávka a montáž osobního výtahu OV 5 s nosností 400 kg, včetně technické dokumentace, certifikátů bezpečnostních komponentů, prohlášení o shodě, dle specifikace technických zařízení</t>
  </si>
  <si>
    <t>682230837</t>
  </si>
  <si>
    <t>"D.2.2 Výtahy - specifikace technických zařízení</t>
  </si>
  <si>
    <t>"123-071/OV5 - technologie výtahu OV5</t>
  </si>
  <si>
    <t>OV5.D</t>
  </si>
  <si>
    <t>Demontáž technologie původního výtahu OV 5, odvoz, likvidace</t>
  </si>
  <si>
    <t>-586534766</t>
  </si>
  <si>
    <t>SO 03.V - Výměna technologie a šachetních dveří výtahu č.2</t>
  </si>
  <si>
    <t>OV2</t>
  </si>
  <si>
    <t>Dodávka a montáž osobního výtahu OV 2 s nosností 750 kg, včetně technické dokumentace, certifikátů bezpečnostních komponentů, prohlášení o shodě, dle specifikace technických zařízení</t>
  </si>
  <si>
    <t>841160722</t>
  </si>
  <si>
    <t>"123-071/OV2 - technologie výtahu OV2</t>
  </si>
  <si>
    <t>OV2.D</t>
  </si>
  <si>
    <t>Demontáž technologie původního výtahu OV 2, odvoz, likvidace</t>
  </si>
  <si>
    <t>-1261165319</t>
  </si>
  <si>
    <t>SO 04.V - Nový osobní výtah č.1</t>
  </si>
  <si>
    <t>OV1</t>
  </si>
  <si>
    <t>Dodávka a montáž osobního evakuačního výtahu OV 1 s nosností 630 kg, včetně technické dokumentace, certifikátů bezpečnostních komponentů, prohlášení o shodě, dle specifikace technických zařízení</t>
  </si>
  <si>
    <t>-206470519</t>
  </si>
  <si>
    <t>OV1.D</t>
  </si>
  <si>
    <t>Demontáž technologie původního výtahu OV 1, odvoz, likvidace</t>
  </si>
  <si>
    <t>483128556</t>
  </si>
  <si>
    <t>"123-071/OV1 - technologie výtahu OV1</t>
  </si>
  <si>
    <t>SO 05.V - Nový nákladní výtah č.6</t>
  </si>
  <si>
    <t>OV6</t>
  </si>
  <si>
    <t>Dodávka a montáž osobního výtahu OV 6 s nosností 630 kg, včetně technické dokumentace, certifikátů bezpečnostních komponentů, prohlášení o shodě, dle specifikace technických zařízení</t>
  </si>
  <si>
    <t>-596732277</t>
  </si>
  <si>
    <t>"123-071/OV6 - technologie výtahu Ov6</t>
  </si>
  <si>
    <t>SO 08.V - Úpravy výtahu č.3</t>
  </si>
  <si>
    <t>OV3</t>
  </si>
  <si>
    <t>Dodávka a montáž osobního evakuačního výtahu OV 3 s nosností 675 kg, včetně technické dokumentace, certifikátů bezpečnostních komponentů, prohlášení o shodě, dle specifikace technických zařízení</t>
  </si>
  <si>
    <t>-1955163503</t>
  </si>
  <si>
    <t>"123-071/OV3 - technologie výtahu OV3</t>
  </si>
  <si>
    <t>OV3.D</t>
  </si>
  <si>
    <t>Demontáž technologie původního výtahu OV 3, odvoz, likvidace</t>
  </si>
  <si>
    <t>1636475436</t>
  </si>
  <si>
    <t>SO 10.V - Nový výtah č.4 vč výtahové šachty</t>
  </si>
  <si>
    <t>OV4</t>
  </si>
  <si>
    <t>Dodávka a montáž osobního evakuačního výtahu OV 4 s nosností 630 kg, včetně technické dokumentace, certifikátů bezpečnostních komponentů, prohlášení o shodě, dle specifikace technických zařízení</t>
  </si>
  <si>
    <t>-1487009923</t>
  </si>
  <si>
    <t>"123-071/OV4 - technologie výtahu Ov4</t>
  </si>
  <si>
    <t>OV4.1</t>
  </si>
  <si>
    <t>Dodávka a montáž ocelové konstrukce výtahové šachty OV 4 vč. opláštění, zastřešení a klempířských prvků, technické dokumentace, statického výpočtu, prohlášení o shodě, dle specifikace technických zařízení</t>
  </si>
  <si>
    <t>536577164</t>
  </si>
  <si>
    <t>"15 789-23-003 - výtahová šachta OV4</t>
  </si>
  <si>
    <t>D23 - Vodovodní přípojka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</si>
  <si>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</si>
  <si>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</si>
  <si>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</si>
  <si>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</si>
  <si>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</si>
  <si>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</si>
  <si>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113107442</t>
  </si>
  <si>
    <t>Odstranění podkladů nebo krytů při překopech inženýrských sítí s přemístěním hmot na skládku ve vzdálenosti do 3 m nebo s naložením na dopravní prostředek strojně plochy jednotlivě do 15 m2 živičných, o tl. vrstvy přes 50 do 100 mm</t>
  </si>
  <si>
    <t>-1140584126</t>
  </si>
  <si>
    <t>https://podminky.urs.cz/item/CS_URS_2024_02/113107442</t>
  </si>
  <si>
    <t>"chodník</t>
  </si>
  <si>
    <t>1,0*1,0</t>
  </si>
  <si>
    <t>113202111</t>
  </si>
  <si>
    <t>Vytrhání obrub s vybouráním lože, s přemístěním hmot na skládku na vzdálenost do 3 m nebo s naložením na dopravní prostředek z krajníků nebo obrubníků stojatých</t>
  </si>
  <si>
    <t>1967962670</t>
  </si>
  <si>
    <t>https://podminky.urs.cz/item/CS_URS_2024_02/113202111</t>
  </si>
  <si>
    <t>"záhonový obrubník mezi chodníkem a travnatou plochou</t>
  </si>
  <si>
    <t>119002131</t>
  </si>
  <si>
    <t>Pomocné konstrukce při zabezpečení výkopu vodorovné pochozí protiskluzový plech zřízení</t>
  </si>
  <si>
    <t>661687012</t>
  </si>
  <si>
    <t>https://podminky.urs.cz/item/CS_URS_2024_02/119002131</t>
  </si>
  <si>
    <t>"D.2.3.a.1 – TECHNICKÁ ZPRÁVA</t>
  </si>
  <si>
    <t>"zachování průchodnosti chodníku</t>
  </si>
  <si>
    <t>1,5*2,0</t>
  </si>
  <si>
    <t>119002132</t>
  </si>
  <si>
    <t>Pomocné konstrukce při zabezpečení výkopu vodorovné pochozí protiskluzový plech odstranění</t>
  </si>
  <si>
    <t>-56407969</t>
  </si>
  <si>
    <t>https://podminky.urs.cz/item/CS_URS_2024_02/119002132</t>
  </si>
  <si>
    <t>119003223</t>
  </si>
  <si>
    <t>Pomocné konstrukce při zabezpečení výkopu svislé ocelové mobilní oplocení, výšky přes 1,5 do 2,2 m panely vyplněné profilovaným plechem zřízení</t>
  </si>
  <si>
    <t>589007155</t>
  </si>
  <si>
    <t>https://podminky.urs.cz/item/CS_URS_2024_02/119003223</t>
  </si>
  <si>
    <t>6,0*4</t>
  </si>
  <si>
    <t>119003224</t>
  </si>
  <si>
    <t>Pomocné konstrukce při zabezpečení výkopu svislé ocelové mobilní oplocení, výšky přes 1,5 do 2,2 m panely vyplněné profilovaným plechem odstranění</t>
  </si>
  <si>
    <t>850561611</t>
  </si>
  <si>
    <t>https://podminky.urs.cz/item/CS_URS_2024_02/119003224</t>
  </si>
  <si>
    <t>119004111</t>
  </si>
  <si>
    <t>Pomocné konstrukce při zabezpečení výkopu bezpečný vstup nebo výstup žebříkem zřízení</t>
  </si>
  <si>
    <t>2132591889</t>
  </si>
  <si>
    <t>https://podminky.urs.cz/item/CS_URS_2024_02/119004111</t>
  </si>
  <si>
    <t>119004112</t>
  </si>
  <si>
    <t>Pomocné konstrukce při zabezpečení výkopu bezpečný vstup nebo výstup žebříkem odstranění</t>
  </si>
  <si>
    <t>1605709915</t>
  </si>
  <si>
    <t>https://podminky.urs.cz/item/CS_URS_2024_02/119004112</t>
  </si>
  <si>
    <t>121112003</t>
  </si>
  <si>
    <t>Sejmutí ornice ručně při souvislé ploše, tl. vrstvy do 200 mm</t>
  </si>
  <si>
    <t>-843312967</t>
  </si>
  <si>
    <t>https://podminky.urs.cz/item/CS_URS_2024_02/121112003</t>
  </si>
  <si>
    <t>(1,0+3,5+1,0)*(1,0+1,8+1,0)</t>
  </si>
  <si>
    <t>2,0*1,0</t>
  </si>
  <si>
    <t>131213132</t>
  </si>
  <si>
    <t>Hloubení jam a zářezů při překopech inženýrských sítí ručně zapažených i nezapažených s urovnáním dna do předepsaného profilu a spádu objemu do 10 m3 v hornině třídy těžitelnosti I skupiny 3 nesoudržných</t>
  </si>
  <si>
    <t>1708964644</t>
  </si>
  <si>
    <t>https://podminky.urs.cz/item/CS_URS_2024_02/131213132</t>
  </si>
  <si>
    <t>"výkop pro vodoměrnou šachtu</t>
  </si>
  <si>
    <t>(0,8+3,5+0,8)*(0,8+1,8+0,8)*(311,29-0,15-308,19)</t>
  </si>
  <si>
    <t>132212232</t>
  </si>
  <si>
    <t>Hloubení rýh šířky přes 800 do 2 000 mm při překopech inženýrských sítí ručně zapažených i nezapažených, s urovnáním dna do předepsaného profilu a spádu objemu do 10 m3 v hornině třídy těžitelnosti I skupiny 3 nesoudržných</t>
  </si>
  <si>
    <t>957460447</t>
  </si>
  <si>
    <t>https://podminky.urs.cz/item/CS_URS_2024_02/132212232</t>
  </si>
  <si>
    <t>"výkop v chodníku</t>
  </si>
  <si>
    <t>"vodovodní přípojka mezi stávajícím řadem a vodoměrnou šachtou</t>
  </si>
  <si>
    <t>1,0*1,0*1,9</t>
  </si>
  <si>
    <t>"výkop pro napojení potrubí na stávající za vodoměrnou šachtou</t>
  </si>
  <si>
    <t>2,0*1,0*1,7</t>
  </si>
  <si>
    <t>139001101</t>
  </si>
  <si>
    <t>Příplatek k cenám hloubených vykopávek za ztížení vykopávky v blízkosti podzemního vedení nebo výbušnin pro jakoukoliv třídu horniny</t>
  </si>
  <si>
    <t>987434278</t>
  </si>
  <si>
    <t>https://podminky.urs.cz/item/CS_URS_2024_02/139001101</t>
  </si>
  <si>
    <t>"vodovod + plynovod</t>
  </si>
  <si>
    <t>51,153+5,3</t>
  </si>
  <si>
    <t>1326207158</t>
  </si>
  <si>
    <t>((0,8+3,5+0,8)+(0,8+1,8+0,8))*2*(311,29-0,15-308,19)</t>
  </si>
  <si>
    <t>151101202</t>
  </si>
  <si>
    <t>Zřízení pažení stěn výkopu bez rozepření nebo vzepření příložné, hloubky přes 4 do 8 m</t>
  </si>
  <si>
    <t>1931688322</t>
  </si>
  <si>
    <t>https://podminky.urs.cz/item/CS_URS_2024_02/151101202</t>
  </si>
  <si>
    <t>151101301</t>
  </si>
  <si>
    <t>Zřízení rozepření zapažených stěn výkopů s potřebným přepažováním při pažení příložném, hloubky do 4 m</t>
  </si>
  <si>
    <t>-1291151353</t>
  </si>
  <si>
    <t>https://podminky.urs.cz/item/CS_URS_2024_02/151101301</t>
  </si>
  <si>
    <t>151101311</t>
  </si>
  <si>
    <t>Odstranění rozepření stěn výkopů s uložením materiálu na vzdálenost do 3 m od okraje výkopu pažení příložného, hloubky do 4 m</t>
  </si>
  <si>
    <t>-1709712239</t>
  </si>
  <si>
    <t>https://podminky.urs.cz/item/CS_URS_2024_02/151101311</t>
  </si>
  <si>
    <t>151102101</t>
  </si>
  <si>
    <t>Zřízení pažení a rozepření stěn rýh při překopech inženýrských sítí plochy do 20 m2 pro jakoukoliv mezerovitost příložné, hloubky do 2 m</t>
  </si>
  <si>
    <t>115483396</t>
  </si>
  <si>
    <t>https://podminky.urs.cz/item/CS_URS_2024_02/151102101</t>
  </si>
  <si>
    <t>1,0*1,9*3</t>
  </si>
  <si>
    <t>"výkop pro napojení potrubí na stávající za vodomoěrnou šachtou</t>
  </si>
  <si>
    <t>(2,0*2+1,0)*1,7</t>
  </si>
  <si>
    <t>151102111</t>
  </si>
  <si>
    <t>Odstranění pažení a rozepření stěn rýh při překopech inženýrských sítí plochy do 20 m2 s uložením materiálu na vzdálenost do 3 m od kraje výkopu příložné, hloubky do 2 m</t>
  </si>
  <si>
    <t>-499031623</t>
  </si>
  <si>
    <t>https://podminky.urs.cz/item/CS_URS_2024_02/151102111</t>
  </si>
  <si>
    <t>1167783067</t>
  </si>
  <si>
    <t>"viz Obsypání potrubí...</t>
  </si>
  <si>
    <t>1,56</t>
  </si>
  <si>
    <t>"viz Lože pod potrubí...</t>
  </si>
  <si>
    <t>"viz Podkladní konstrukce z betonu...</t>
  </si>
  <si>
    <t>0,74</t>
  </si>
  <si>
    <t>"viz vodoměrná šachta...</t>
  </si>
  <si>
    <t>3,5*1,8*2,1+0,9*0,9*0,95</t>
  </si>
  <si>
    <t>171201231</t>
  </si>
  <si>
    <t>Poplatek za uložení stavebního odpadu na recyklační skládce (skládkovné) zeminy a kamení zatříděného do Katalogu odpadů pod kódem 17 05 04</t>
  </si>
  <si>
    <t>128998698</t>
  </si>
  <si>
    <t>https://podminky.urs.cz/item/CS_URS_2024_02/171201231</t>
  </si>
  <si>
    <t>16,7*2 'Přepočtené koeficientem množství</t>
  </si>
  <si>
    <t>174112101</t>
  </si>
  <si>
    <t>Zásyp sypaninou z jakékoliv horniny při překopech inženýrských sítí ručně objemu do 30 m3 s uložením výkopku ve vrstvách se zhutněním jam, šachet, rýh nebo kolem objektů v těchto vykopávkách</t>
  </si>
  <si>
    <t>-1359020823</t>
  </si>
  <si>
    <t>https://podminky.urs.cz/item/CS_URS_2024_02/174112101</t>
  </si>
  <si>
    <t>"viz Hloubení jam a rýh...</t>
  </si>
  <si>
    <t>-1,56</t>
  </si>
  <si>
    <t>-0,4</t>
  </si>
  <si>
    <t>-0,74</t>
  </si>
  <si>
    <t>-(3,5*1,8*2,1+0,9*0,9*0,95)</t>
  </si>
  <si>
    <t>1791104134</t>
  </si>
  <si>
    <t>"D.2.3.a.1 – TECHNICKÁ ZPRÁVA - 5. VODOVODNÍ PŘÍPOJKA</t>
  </si>
  <si>
    <t>(2,0+2,0)*1,0*(0,09+0,3)</t>
  </si>
  <si>
    <t>1648952858</t>
  </si>
  <si>
    <t>1,56*2 'Přepočtené koeficientem množství</t>
  </si>
  <si>
    <t>-239162930</t>
  </si>
  <si>
    <t>"viz Sejmutí ornice...</t>
  </si>
  <si>
    <t>22,9</t>
  </si>
  <si>
    <t>181411131</t>
  </si>
  <si>
    <t>Založení trávníku na půdě předem připravené plochy do 1000 m2 výsevem včetně utažení parkového v rovině nebo na svahu do 1:5</t>
  </si>
  <si>
    <t>1955400656</t>
  </si>
  <si>
    <t>https://podminky.urs.cz/item/CS_URS_2024_02/181411131</t>
  </si>
  <si>
    <t>00572410</t>
  </si>
  <si>
    <t>osivo směs travní parková</t>
  </si>
  <si>
    <t>355775691</t>
  </si>
  <si>
    <t>22,9*0,02 'Přepočtené koeficientem množství</t>
  </si>
  <si>
    <t>380326000</t>
  </si>
  <si>
    <t>Revizní vodoměrná železobetonová šachta, vnitřní rozměry 3.2x1.5x1.8 m, tl. stěny 0.15 m, prefabrikovaná včetně revizního otvoru (komínku) o délce 1,0 m, vyrovnávací prstenec pro osazení poklopu, vstupní žebřík - délka 2.8 m</t>
  </si>
  <si>
    <t>-1474792260</t>
  </si>
  <si>
    <t>Poznámka k položce:_x000d_
kompletní konstrukce</t>
  </si>
  <si>
    <t>"D.2.3.b.5 Vodoměrná šachta</t>
  </si>
  <si>
    <t>380326001</t>
  </si>
  <si>
    <t>Utěsnění prostupů vodoměrné šachty proti vniknutí vlhkosti expandující těsnící trvale plastickou hmotou proti pronikající vodě a plynu</t>
  </si>
  <si>
    <t>-299235990</t>
  </si>
  <si>
    <t>-1067288444</t>
  </si>
  <si>
    <t>(2,0+2,0)*1,0*0,1</t>
  </si>
  <si>
    <t>452311141</t>
  </si>
  <si>
    <t>Podkladní a zajišťovací konstrukce z betonu prostého v otevřeném výkopu bez zvýšených nároků na prostředí desky pod potrubí, stoky a drobné objekty z betonu tř. C 16/20</t>
  </si>
  <si>
    <t>-1410829963</t>
  </si>
  <si>
    <t>https://podminky.urs.cz/item/CS_URS_2024_02/452311141</t>
  </si>
  <si>
    <t>3,7*2,0*0,1</t>
  </si>
  <si>
    <t>454002111</t>
  </si>
  <si>
    <t>Vložení trub (chrániček) do otvorů vytvořených v konstrukcích šachet a jímek včetně utěsnění, průměru do 300 mm, tloušťky konstrukce do 500 mm</t>
  </si>
  <si>
    <t>-244740729</t>
  </si>
  <si>
    <t>https://podminky.urs.cz/item/CS_URS_2024_02/454002111</t>
  </si>
  <si>
    <t>14011070</t>
  </si>
  <si>
    <t>trubka ocelová bezešvá hladká jakost 11 353 102x4mm</t>
  </si>
  <si>
    <t>-1585063760</t>
  </si>
  <si>
    <t>2*0,2 'Přepočtené koeficientem množství</t>
  </si>
  <si>
    <t>566901132</t>
  </si>
  <si>
    <t>Vyspravení podkladu po překopech inženýrských sítí plochy do 15 m2 s rozprostřením a zhutněním štěrkodrtí tl. 150 mm</t>
  </si>
  <si>
    <t>-1052907850</t>
  </si>
  <si>
    <t>https://podminky.urs.cz/item/CS_URS_2024_02/566901132</t>
  </si>
  <si>
    <t>"D.2.3.b.4 Vzor uložení potrubí</t>
  </si>
  <si>
    <t>566901170R</t>
  </si>
  <si>
    <t>Vyspravení podkladu po překopech inženýrských sítí plochy do 15 m2 s rozprostřením a zhutněním směsí zpevněnou cementem SC C 20/25 (PB I) tl. 120 mm</t>
  </si>
  <si>
    <t>322203898</t>
  </si>
  <si>
    <t>572340111</t>
  </si>
  <si>
    <t>Vyspravení krytu komunikací po překopech inženýrských sítí plochy do 15 m2 asfaltovým betonem ACO (AB), po zhutnění tl. přes 30 do 50 mm</t>
  </si>
  <si>
    <t>-1788520858</t>
  </si>
  <si>
    <t>https://podminky.urs.cz/item/CS_URS_2024_02/572340111</t>
  </si>
  <si>
    <t>573211108</t>
  </si>
  <si>
    <t>Postřik spojovací PS bez posypu kamenivem z asfaltu silničního, v množství 0,40 kg/m2</t>
  </si>
  <si>
    <t>-8665144</t>
  </si>
  <si>
    <t>https://podminky.urs.cz/item/CS_URS_2024_02/573211108</t>
  </si>
  <si>
    <t>850311811</t>
  </si>
  <si>
    <t>Bourání stávajícího potrubí z trub litinových hrdlových nebo přírubových v otevřeném výkopu DN do 150</t>
  </si>
  <si>
    <t>-2114824891</t>
  </si>
  <si>
    <t>https://podminky.urs.cz/item/CS_URS_2024_02/850311811</t>
  </si>
  <si>
    <t>"D.2.3.b.3 Podélný profil</t>
  </si>
  <si>
    <t>5,2</t>
  </si>
  <si>
    <t>857212122</t>
  </si>
  <si>
    <t>Montáž litinových tvarovek na potrubí litinovém tlakovém jednoosých na potrubí z trub přírubových v otevřeném výkopu, kanálu nebo v šachtě DN 50</t>
  </si>
  <si>
    <t>827500099</t>
  </si>
  <si>
    <t>https://podminky.urs.cz/item/CS_URS_2024_02/857212122</t>
  </si>
  <si>
    <t>55253214</t>
  </si>
  <si>
    <t>tvarovka přírubová litinová vodovodní FF-kus PN10/40 DN 50 dl 150mm</t>
  </si>
  <si>
    <t>-1438281693</t>
  </si>
  <si>
    <t>"D.2.3.b.3 Podélný profil - detail vodoměrné sestavy</t>
  </si>
  <si>
    <t>55253216</t>
  </si>
  <si>
    <t>tvarovka přírubová litinová vodovodní FF-kus PN10/40 DN 50 dl 250mm</t>
  </si>
  <si>
    <t>220759963</t>
  </si>
  <si>
    <t>-1283943162</t>
  </si>
  <si>
    <t>55253200</t>
  </si>
  <si>
    <t>příruba DN40 vnitřní závit 1"</t>
  </si>
  <si>
    <t>-1637985271</t>
  </si>
  <si>
    <t>"pro kulový kohout (vypouštění)</t>
  </si>
  <si>
    <t>-770867269</t>
  </si>
  <si>
    <t>5525402</t>
  </si>
  <si>
    <t>koleno přírubové litinové DN 50-90°</t>
  </si>
  <si>
    <t>749159588</t>
  </si>
  <si>
    <t>857242122</t>
  </si>
  <si>
    <t>Montáž litinových tvarovek na potrubí litinovém tlakovém jednoosých na potrubí z trub přírubových v otevřeném výkopu, kanálu nebo v šachtě DN 80</t>
  </si>
  <si>
    <t>14774039</t>
  </si>
  <si>
    <t>https://podminky.urs.cz/item/CS_URS_2024_02/857242122</t>
  </si>
  <si>
    <t>55253608</t>
  </si>
  <si>
    <t>přechod přírubový litinový PN10/40 FFR-kus dl 200mm DN 80/50</t>
  </si>
  <si>
    <t>-1732431905</t>
  </si>
  <si>
    <t>857242990R</t>
  </si>
  <si>
    <t>Opravy vodovodního potrubí litinového přírubového propojení dosavadního potrubí v otevřeném výkopu, kanálu nebo v šachtě DN 80</t>
  </si>
  <si>
    <t>-94672934</t>
  </si>
  <si>
    <t>"napojení nové PE přípojky na stávající</t>
  </si>
  <si>
    <t>"napojení vodoměrné sestavy na PE potrubí</t>
  </si>
  <si>
    <t>857244122</t>
  </si>
  <si>
    <t>Montáž litinových tvarovek na potrubí litinovém tlakovém odbočných na potrubí z trub přírubových v otevřeném výkopu, kanálu nebo v šachtě DN 80</t>
  </si>
  <si>
    <t>806936599</t>
  </si>
  <si>
    <t>https://podminky.urs.cz/item/CS_URS_2024_02/857244122</t>
  </si>
  <si>
    <t>55253500</t>
  </si>
  <si>
    <t>tvarovka přírubová litinová s přírubovou odbočkou, T-kus DN 80/40</t>
  </si>
  <si>
    <t>-517933605</t>
  </si>
  <si>
    <t>1426055277</t>
  </si>
  <si>
    <t>42265770</t>
  </si>
  <si>
    <t>filtr s vypouštěcí přírubou DN 50x230mm</t>
  </si>
  <si>
    <t>1915231425</t>
  </si>
  <si>
    <t>871241211</t>
  </si>
  <si>
    <t>Montáž vodovodního potrubí z polyetylenu PE100 RC v otevřeném výkopu svařovaných elektrotvarovkou SDR 11/PN16 d 90 x 8,2 mm</t>
  </si>
  <si>
    <t>-205938974</t>
  </si>
  <si>
    <t>https://podminky.urs.cz/item/CS_URS_2024_02/871241211</t>
  </si>
  <si>
    <t>"nová vodovodní přípojka</t>
  </si>
  <si>
    <t>"dočasný obtok pro nepřerušený provoz</t>
  </si>
  <si>
    <t>28613115</t>
  </si>
  <si>
    <t>potrubí vodovodní jednovrstvé PE100 RC PN 16 SDR11 90x8,2mm</t>
  </si>
  <si>
    <t>1331743566</t>
  </si>
  <si>
    <t>11,7*1,015 'Přepočtené koeficientem množství</t>
  </si>
  <si>
    <t>871251811</t>
  </si>
  <si>
    <t>Bourání stávajícího potrubí z polyetylenu v otevřeném výkopu D přes 50 do 90 mm</t>
  </si>
  <si>
    <t>-1507604357</t>
  </si>
  <si>
    <t>https://podminky.urs.cz/item/CS_URS_2024_02/871251811</t>
  </si>
  <si>
    <t>877232001</t>
  </si>
  <si>
    <t>Montáž svěrných (mechanických) spojek na vodovodním potrubí spojek, kolen 90° nebo redukcí d 90</t>
  </si>
  <si>
    <t>1488424356</t>
  </si>
  <si>
    <t>https://podminky.urs.cz/item/CS_URS_2024_02/877232001</t>
  </si>
  <si>
    <t>2865486</t>
  </si>
  <si>
    <t>spojka svěrná plast/kov přírubová pro PE potrubí d90 bez jištění</t>
  </si>
  <si>
    <t>-1842447360</t>
  </si>
  <si>
    <t>Poznámka k položce:_x000d_
vhodná pro pitnou vodu, teploty -30 až 125 °C, PN16</t>
  </si>
  <si>
    <t>877241112</t>
  </si>
  <si>
    <t>Montáž tvarovek na vodovodním plastovém potrubí z polyetylenu PE 100 elektrotvarovek SDR 11/PN16 kolen 90° d 90</t>
  </si>
  <si>
    <t>1982551480</t>
  </si>
  <si>
    <t>https://podminky.urs.cz/item/CS_URS_2024_02/877241112</t>
  </si>
  <si>
    <t>"odskok ve vodoměrné šachtě</t>
  </si>
  <si>
    <t>28653060</t>
  </si>
  <si>
    <t>elektrokoleno 90° PE 100 D 90mm</t>
  </si>
  <si>
    <t>431284010</t>
  </si>
  <si>
    <t>891161321</t>
  </si>
  <si>
    <t>Montáž vodovodních armatur na potrubí šoupátek pro domovní přípojky se závitovými konci PN16 G 1"</t>
  </si>
  <si>
    <t>529727574</t>
  </si>
  <si>
    <t>https://podminky.urs.cz/item/CS_URS_2024_02/891161321</t>
  </si>
  <si>
    <t>55114000</t>
  </si>
  <si>
    <t>kohout kulový DN25, mosaz, ocelová páčka, závit vnitřní-vnitřní, PN25</t>
  </si>
  <si>
    <t>-308322070</t>
  </si>
  <si>
    <t>"vypouštění</t>
  </si>
  <si>
    <t>891212312</t>
  </si>
  <si>
    <t>Montáž vodovodních armatur na potrubí vodoměrů v šachtě přírubových DN 50</t>
  </si>
  <si>
    <t>1975106005</t>
  </si>
  <si>
    <t>https://podminky.urs.cz/item/CS_URS_2024_02/891212312</t>
  </si>
  <si>
    <t>38821000</t>
  </si>
  <si>
    <t>vodoměr fakturační konstrukčního typu WP, DN50, Qmax 50 m3/hod, Qmin 0.4 m3/hod, max. teplota 30 °C, PN 16, možnost dálkového odečtu mBus</t>
  </si>
  <si>
    <t>205263258</t>
  </si>
  <si>
    <t>891241112</t>
  </si>
  <si>
    <t>Montáž vodovodních armatur na potrubí šoupátek nebo klapek uzavíracích v otevřeném výkopu nebo v šachtách s osazením zemní soupravy (bez poklopů) DN 80</t>
  </si>
  <si>
    <t>1364583307</t>
  </si>
  <si>
    <t>https://podminky.urs.cz/item/CS_URS_2024_02/891241112</t>
  </si>
  <si>
    <t>"nová zemní souprava s uzavíracím šoupětem</t>
  </si>
  <si>
    <t>42221116</t>
  </si>
  <si>
    <t>šoupátko s přírubami voda DN 80 PN16</t>
  </si>
  <si>
    <t>1681491764</t>
  </si>
  <si>
    <t>42291034</t>
  </si>
  <si>
    <t>souprava zemní teleskopická pro E1 šoupatka DN 65-80mm Rd 1,3-1,8m</t>
  </si>
  <si>
    <t>-427064381</t>
  </si>
  <si>
    <t>891241222</t>
  </si>
  <si>
    <t>Montáž vodovodních armatur na potrubí šoupátek nebo klapek uzavíracích v šachtách s ručním kolečkem DN 80</t>
  </si>
  <si>
    <t>1239881480</t>
  </si>
  <si>
    <t>https://podminky.urs.cz/item/CS_URS_2024_02/891241222</t>
  </si>
  <si>
    <t>42221303</t>
  </si>
  <si>
    <t>šoupátko pitná voda litina GGG 50 krátká stavební dl PN10/16 DN 80x180mm</t>
  </si>
  <si>
    <t>1621403097</t>
  </si>
  <si>
    <t>891241811</t>
  </si>
  <si>
    <t>Demontáž vodovodních armatur na potrubí šoupátek nebo klapek uzavíracích v otevřeném výkopu nebo v šachtách DN 80</t>
  </si>
  <si>
    <t>508947401</t>
  </si>
  <si>
    <t>https://podminky.urs.cz/item/CS_URS_2024_02/891241811</t>
  </si>
  <si>
    <t>"stávající uzávěr se zemní soupravou</t>
  </si>
  <si>
    <t>89124181R</t>
  </si>
  <si>
    <t>Demontáž vodovodních armatur přírubových se dvěma přírubami v otevřeném výkopu nebo v šachtách do DN 80</t>
  </si>
  <si>
    <t>-17834571</t>
  </si>
  <si>
    <t>"stávající uzavírací šoupě se zemní soupravou</t>
  </si>
  <si>
    <t>891244121</t>
  </si>
  <si>
    <t>Montáž vodovodních armatur na potrubí kompenzátorů ucpávkových a gumových nebo montážních vložek DN 80</t>
  </si>
  <si>
    <t>1940760303</t>
  </si>
  <si>
    <t>https://podminky.urs.cz/item/CS_URS_2024_02/891244121</t>
  </si>
  <si>
    <t>55128704</t>
  </si>
  <si>
    <t>kompenzátor pryžový přírubový, voda, topení, klimatizace PN16 do 100°C DN 80</t>
  </si>
  <si>
    <t>-1560060089</t>
  </si>
  <si>
    <t>891245321</t>
  </si>
  <si>
    <t>Montáž vodovodních armatur na potrubí zpětných klapek DN 80</t>
  </si>
  <si>
    <t>1076318057</t>
  </si>
  <si>
    <t>https://podminky.urs.cz/item/CS_URS_2024_02/891245321</t>
  </si>
  <si>
    <t>42283043</t>
  </si>
  <si>
    <t>klapka zpětná samočinná přírubová litinová PN 16 pro vodu DN 80</t>
  </si>
  <si>
    <t>-1506013824</t>
  </si>
  <si>
    <t>892241111</t>
  </si>
  <si>
    <t>Tlakové zkoušky vodou na potrubí DN do 80</t>
  </si>
  <si>
    <t>-1585697137</t>
  </si>
  <si>
    <t>https://podminky.urs.cz/item/CS_URS_2024_02/892241111</t>
  </si>
  <si>
    <t>5,7+85,7</t>
  </si>
  <si>
    <t>6,0+85,7</t>
  </si>
  <si>
    <t>892273122</t>
  </si>
  <si>
    <t>Proplach a dezinfekce vodovodního potrubí DN od 80 do 125</t>
  </si>
  <si>
    <t>184094990</t>
  </si>
  <si>
    <t>https://podminky.urs.cz/item/CS_URS_2024_02/892273122</t>
  </si>
  <si>
    <t>899113112</t>
  </si>
  <si>
    <t>Osazení poklopů šachtových plastových nebo kompozitních včetně rámů pro třídu zatížení B125, C250</t>
  </si>
  <si>
    <t>582361245</t>
  </si>
  <si>
    <t>https://podminky.urs.cz/item/CS_URS_2024_02/899113112</t>
  </si>
  <si>
    <t>63126056</t>
  </si>
  <si>
    <t>poklop kompozitní zátěžový hranatý včetně rámů a příslušenství 600/600mm B125</t>
  </si>
  <si>
    <t>1264743785</t>
  </si>
  <si>
    <t>Poznámka k položce:_x000d_
vodotěsný, uzamykatelný, se zabezpečením proti neoprávněné manipulaci</t>
  </si>
  <si>
    <t>899401112</t>
  </si>
  <si>
    <t>Osazení poklopů uličních s pevným rámem litinových šoupátkových</t>
  </si>
  <si>
    <t>-2070290707</t>
  </si>
  <si>
    <t>https://podminky.urs.cz/item/CS_URS_2024_02/899401112</t>
  </si>
  <si>
    <t>"nová zemní souprava</t>
  </si>
  <si>
    <t>42291352</t>
  </si>
  <si>
    <t>poklop litinový šoupátkový pro zemní soupravy osazení do terénu a do vozovky</t>
  </si>
  <si>
    <t>153794048</t>
  </si>
  <si>
    <t>42210050</t>
  </si>
  <si>
    <t>deska podkladová uličního poklopu litinového šoupatového</t>
  </si>
  <si>
    <t>-138704853</t>
  </si>
  <si>
    <t>899721111</t>
  </si>
  <si>
    <t>Signalizační vodič na potrubí DN do 150 mm</t>
  </si>
  <si>
    <t>533846506</t>
  </si>
  <si>
    <t>https://podminky.urs.cz/item/CS_URS_2024_02/899721111</t>
  </si>
  <si>
    <t>"D.2.3.b.2 Podrobná situace</t>
  </si>
  <si>
    <t>2,0+2,0</t>
  </si>
  <si>
    <t>899722112</t>
  </si>
  <si>
    <t>Krytí potrubí z plastů výstražnou fólií z PVC šířky přes 20 do 25 cm</t>
  </si>
  <si>
    <t>1403864980</t>
  </si>
  <si>
    <t>https://podminky.urs.cz/item/CS_URS_2024_02/899722112</t>
  </si>
  <si>
    <t>1455645035</t>
  </si>
  <si>
    <t>-1172704706</t>
  </si>
  <si>
    <t>1*1,02 'Přepočtené koeficientem množství</t>
  </si>
  <si>
    <t>919735112</t>
  </si>
  <si>
    <t>Řezání stávajícího živičného krytu nebo podkladu hloubky přes 50 do 100 mm</t>
  </si>
  <si>
    <t>573846121</t>
  </si>
  <si>
    <t>https://podminky.urs.cz/item/CS_URS_2024_02/919735112</t>
  </si>
  <si>
    <t>"chodník - hranice výkopu</t>
  </si>
  <si>
    <t>1,0*3</t>
  </si>
  <si>
    <t>977151119</t>
  </si>
  <si>
    <t>Jádrové vrty diamantovými korunkami do stavebních materiálů (železobetonu, betonu, cihel, obkladů, dlažeb, kamene) průměru přes 100 do 110 mm</t>
  </si>
  <si>
    <t>814517917</t>
  </si>
  <si>
    <t>https://podminky.urs.cz/item/CS_URS_2024_02/977151119</t>
  </si>
  <si>
    <t>"prostupy pro chráničky</t>
  </si>
  <si>
    <t>0,15*2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</si>
  <si>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</si>
  <si>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</si>
  <si>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1923505342</t>
  </si>
  <si>
    <t>https://podminky.urs.cz/item/CS_URS_2024_02/998276101</t>
  </si>
  <si>
    <t>VRN1</t>
  </si>
  <si>
    <t>Průzkumné, geodetické a projektové práce</t>
  </si>
  <si>
    <t>012164000</t>
  </si>
  <si>
    <t>Vytyčení a zaměření inženýrských sítí</t>
  </si>
  <si>
    <t>Kč</t>
  </si>
  <si>
    <t>1024</t>
  </si>
  <si>
    <t>988765623</t>
  </si>
  <si>
    <t>https://podminky.urs.cz/item/CS_URS_2024_02/012164000</t>
  </si>
  <si>
    <t>012444000</t>
  </si>
  <si>
    <t>Geodetické měření skutečného provedení stavby</t>
  </si>
  <si>
    <t>-1983315644</t>
  </si>
  <si>
    <t>https://podminky.urs.cz/item/CS_URS_2024_02/012444000</t>
  </si>
  <si>
    <t>VRN3</t>
  </si>
  <si>
    <t>031303000</t>
  </si>
  <si>
    <t>Náklady na zábor</t>
  </si>
  <si>
    <t>46917521</t>
  </si>
  <si>
    <t>https://podminky.urs.cz/item/CS_URS_2024_02/031303000</t>
  </si>
  <si>
    <t>Poznámka k položce:_x000d_
projednání záboru veřejného prostranství (chodník José Martího) včetně poplatku</t>
  </si>
  <si>
    <t>VRN4</t>
  </si>
  <si>
    <t>Inženýrská činnost</t>
  </si>
  <si>
    <t>045303000</t>
  </si>
  <si>
    <t>Koordinační činnost</t>
  </si>
  <si>
    <t>-884051221</t>
  </si>
  <si>
    <t>https://podminky.urs.cz/item/CS_URS_2024_02/045303000</t>
  </si>
  <si>
    <t>Poznámka k položce:_x000d_
projednání a koordinace uzavření vodovodního řadu</t>
  </si>
  <si>
    <t>VRN7</t>
  </si>
  <si>
    <t>Provozní vlivy</t>
  </si>
  <si>
    <t>072103000</t>
  </si>
  <si>
    <t>Silniční provoz - projednání DIO a zajištění DIR</t>
  </si>
  <si>
    <t>2105736259</t>
  </si>
  <si>
    <t>https://podminky.urs.cz/item/CS_URS_2024_02/072103000</t>
  </si>
  <si>
    <t>072203000</t>
  </si>
  <si>
    <t>Silniční provoz - zajištění DIO (dopravní značení)</t>
  </si>
  <si>
    <t>1787782472</t>
  </si>
  <si>
    <t>https://podminky.urs.cz/item/CS_URS_2024_02/072203000</t>
  </si>
  <si>
    <t>VRN9</t>
  </si>
  <si>
    <t>Ostatní náklady</t>
  </si>
  <si>
    <t>094002000</t>
  </si>
  <si>
    <t>Ostatní náklady související s výstavbou</t>
  </si>
  <si>
    <t>625204493</t>
  </si>
  <si>
    <t>https://podminky.urs.cz/item/CS_URS_2024_02/094002000</t>
  </si>
  <si>
    <t>Poznámka k položce:_x000d_
náklady spojené s uzavřením vodovodního řadu DN400</t>
  </si>
  <si>
    <t>"Vypuštění, napuštění, odvzdušnění vodovodního řadu, úhrada vypuštěné vody</t>
  </si>
  <si>
    <t xml:space="preserve">    VRN2 - Příprava staveniště</t>
  </si>
  <si>
    <t>013254000</t>
  </si>
  <si>
    <t>Dokumentace skutečného provedení stavby</t>
  </si>
  <si>
    <t>1243673559</t>
  </si>
  <si>
    <t>https://podminky.urs.cz/item/CS_URS_2024_02/013254000</t>
  </si>
  <si>
    <t>013294000</t>
  </si>
  <si>
    <t>Ostatní dokumentace stavby</t>
  </si>
  <si>
    <t>183964463</t>
  </si>
  <si>
    <t>https://podminky.urs.cz/item/CS_URS_2024_02/013294000</t>
  </si>
  <si>
    <t>Poznámka k položce:_x000d_
dílenská dokumentace</t>
  </si>
  <si>
    <t>013294R01</t>
  </si>
  <si>
    <t>Ostatní dokumentace - fotodokumentace stavby</t>
  </si>
  <si>
    <t>-1049498541</t>
  </si>
  <si>
    <t xml:space="preserve">Poznámka k položce:_x000d_
Náklady na zajištění průběžné fotodokumentace provádění díla_x000d_
  - zhotovitel zajistí a předá objednateli průběžnou fotodokumentaci realizace díla v 1 digitálním vyhotovení_x000d_
  - fotodokumentace bude dokladovat průběh díla a bude zejména dokumentovat části stavby a konstrukce před jejich zakrytím</t>
  </si>
  <si>
    <t>VRN2</t>
  </si>
  <si>
    <t>Příprava staveniště</t>
  </si>
  <si>
    <t>020001000</t>
  </si>
  <si>
    <t>-438307762</t>
  </si>
  <si>
    <t>https://podminky.urs.cz/item/CS_URS_2024_02/020001000</t>
  </si>
  <si>
    <t>Poznámka k položce:_x000d_
Náklady na činnosti specifikované Katalogem průvodních činností a nákladů při výstavbě, 800-0 Vedlejší rozpočtové náklady, příloha č.02</t>
  </si>
  <si>
    <t>030001000</t>
  </si>
  <si>
    <t>1723405894</t>
  </si>
  <si>
    <t>https://podminky.urs.cz/item/CS_URS_2024_02/030001000</t>
  </si>
  <si>
    <t xml:space="preserve">Poznámka k položce:_x000d_
Náklady na činnosti specifikované Katalogem průvodních činností a nákladů při výstavbě, 800-0 Vedlejší rozpočtové náklady, příloha č.03:_x000d_
   - související (přípravné) práce_x000d_
   - vybavení staveniště_x000d_
   - připojení na inženýrské sítě včetně nákladů na energie_x000d_
   - zabezpečení staveniště_x000d_
   - zrušení zařízení staveniště</t>
  </si>
  <si>
    <t>041400000</t>
  </si>
  <si>
    <t>Bezpečnost a ochrana zdraví při práci na staveništi</t>
  </si>
  <si>
    <t>-924395103</t>
  </si>
  <si>
    <t>https://podminky.urs.cz/item/CS_URS_2024_02/041400000</t>
  </si>
  <si>
    <t>Poznámka k položce:_x000d_
zajištění bezpečnosti a ochrany zdraví při práci včetně vypracování plánu BOZP</t>
  </si>
  <si>
    <t>045002000</t>
  </si>
  <si>
    <t>Kompletační a koordinační činnost</t>
  </si>
  <si>
    <t>-1664597901</t>
  </si>
  <si>
    <t>https://podminky.urs.cz/item/CS_URS_2024_02/045002000</t>
  </si>
  <si>
    <t>Poznámka k položce:_x000d_
- náklady na zajištění a dodržení splnění všech požadavků a podmínek uvedených ve vyjádřeních vyplývajících ze stanovisek orgánů státní správy; _x000d_
- zajištění oznámení zahájení stavebních prací v souladu s pravomocnými rozhodnutími a vyjádřeními například správců sítí; _x000d_
- poskytnutí součinnosti při tvorbě povinných monitorovacích zpráv projektu; _x000d_
- zajištění koordinační činnosti subdodavatelů zhotovitele; _x000d_
- zajištění a provedení všech nezbytných opatření organizačního a stavebně technologického charakteru k řádnému provedení předmětu díla; _x000d_
- předání všech dokladů o dokončené stavbě</t>
  </si>
  <si>
    <t>049002000</t>
  </si>
  <si>
    <t>Inženýrská činnost ostatní</t>
  </si>
  <si>
    <t>-1686368466</t>
  </si>
  <si>
    <t>https://podminky.urs.cz/item/CS_URS_2024_02/049002000</t>
  </si>
  <si>
    <t>Poznámka k položce:_x000d_
Zabezpečení kolaudačního řízení, vydání kolaudačního souhlasu k dokončené stavbě a zajištění event. dalších povolení k užívání stavby a uvedení stavby do provozu, včetně zajištění souvisejících žádostí, dokladů a kladných závazných stanovisek dotčených orgánů</t>
  </si>
  <si>
    <t>071002000</t>
  </si>
  <si>
    <t>Provoz investora, třetích osob</t>
  </si>
  <si>
    <t>-939776835</t>
  </si>
  <si>
    <t>https://podminky.urs.cz/item/CS_URS_2024_02/071002000</t>
  </si>
  <si>
    <t>Poznámka k položce:_x000d_
náklady spojené s ralizací stavby za provozu objektu (školské zařízení)</t>
  </si>
  <si>
    <t>091002R01</t>
  </si>
  <si>
    <t>Ostatní náklady související s objektem - Průběžný úklid staveniště během stavby</t>
  </si>
  <si>
    <t>1289415400</t>
  </si>
  <si>
    <t>091002R02</t>
  </si>
  <si>
    <t>Ostatní náklady související s objektem - Závěrečný úklid stavby</t>
  </si>
  <si>
    <t>-2104333226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</si>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</sst>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9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273325912" TargetMode="External" /><Relationship Id="rId2" Type="http://schemas.openxmlformats.org/officeDocument/2006/relationships/hyperlink" Target="https://podminky.urs.cz/item/CS_URS_2024_02/275391131" TargetMode="External" /><Relationship Id="rId3" Type="http://schemas.openxmlformats.org/officeDocument/2006/relationships/hyperlink" Target="https://podminky.urs.cz/item/CS_URS_2024_02/278382562" TargetMode="External" /><Relationship Id="rId4" Type="http://schemas.openxmlformats.org/officeDocument/2006/relationships/hyperlink" Target="https://podminky.urs.cz/item/CS_URS_2024_02/310231035" TargetMode="External" /><Relationship Id="rId5" Type="http://schemas.openxmlformats.org/officeDocument/2006/relationships/hyperlink" Target="https://podminky.urs.cz/item/CS_URS_2024_02/310231055" TargetMode="External" /><Relationship Id="rId6" Type="http://schemas.openxmlformats.org/officeDocument/2006/relationships/hyperlink" Target="https://podminky.urs.cz/item/CS_URS_2024_02/317168022" TargetMode="External" /><Relationship Id="rId7" Type="http://schemas.openxmlformats.org/officeDocument/2006/relationships/hyperlink" Target="https://podminky.urs.cz/item/CS_URS_2024_02/317168054" TargetMode="External" /><Relationship Id="rId8" Type="http://schemas.openxmlformats.org/officeDocument/2006/relationships/hyperlink" Target="https://podminky.urs.cz/item/CS_URS_2024_02/317168055" TargetMode="External" /><Relationship Id="rId9" Type="http://schemas.openxmlformats.org/officeDocument/2006/relationships/hyperlink" Target="https://podminky.urs.cz/item/CS_URS_2024_02/342244121" TargetMode="External" /><Relationship Id="rId10" Type="http://schemas.openxmlformats.org/officeDocument/2006/relationships/hyperlink" Target="https://podminky.urs.cz/item/CS_URS_2024_02/342291121" TargetMode="External" /><Relationship Id="rId11" Type="http://schemas.openxmlformats.org/officeDocument/2006/relationships/hyperlink" Target="https://podminky.urs.cz/item/CS_URS_2024_02/411321414" TargetMode="External" /><Relationship Id="rId12" Type="http://schemas.openxmlformats.org/officeDocument/2006/relationships/hyperlink" Target="https://podminky.urs.cz/item/CS_URS_2024_02/411351011" TargetMode="External" /><Relationship Id="rId13" Type="http://schemas.openxmlformats.org/officeDocument/2006/relationships/hyperlink" Target="https://podminky.urs.cz/item/CS_URS_2024_02/411351012" TargetMode="External" /><Relationship Id="rId14" Type="http://schemas.openxmlformats.org/officeDocument/2006/relationships/hyperlink" Target="https://podminky.urs.cz/item/CS_URS_2024_02/411354313" TargetMode="External" /><Relationship Id="rId15" Type="http://schemas.openxmlformats.org/officeDocument/2006/relationships/hyperlink" Target="https://podminky.urs.cz/item/CS_URS_2024_02/411354314" TargetMode="External" /><Relationship Id="rId16" Type="http://schemas.openxmlformats.org/officeDocument/2006/relationships/hyperlink" Target="https://podminky.urs.cz/item/CS_URS_2024_02/411362021" TargetMode="External" /><Relationship Id="rId17" Type="http://schemas.openxmlformats.org/officeDocument/2006/relationships/hyperlink" Target="https://podminky.urs.cz/item/CS_URS_2024_02/985331213" TargetMode="External" /><Relationship Id="rId18" Type="http://schemas.openxmlformats.org/officeDocument/2006/relationships/hyperlink" Target="https://podminky.urs.cz/item/CS_URS_2024_02/985331912" TargetMode="External" /><Relationship Id="rId19" Type="http://schemas.openxmlformats.org/officeDocument/2006/relationships/hyperlink" Target="https://podminky.urs.cz/item/CS_URS_2024_02/611315122" TargetMode="External" /><Relationship Id="rId20" Type="http://schemas.openxmlformats.org/officeDocument/2006/relationships/hyperlink" Target="https://podminky.urs.cz/item/CS_URS_2024_02/611325225" TargetMode="External" /><Relationship Id="rId21" Type="http://schemas.openxmlformats.org/officeDocument/2006/relationships/hyperlink" Target="https://podminky.urs.cz/item/CS_URS_2024_02/612315122" TargetMode="External" /><Relationship Id="rId22" Type="http://schemas.openxmlformats.org/officeDocument/2006/relationships/hyperlink" Target="https://podminky.urs.cz/item/CS_URS_2024_02/612321141" TargetMode="External" /><Relationship Id="rId23" Type="http://schemas.openxmlformats.org/officeDocument/2006/relationships/hyperlink" Target="https://podminky.urs.cz/item/CS_URS_2024_02/612321191" TargetMode="External" /><Relationship Id="rId24" Type="http://schemas.openxmlformats.org/officeDocument/2006/relationships/hyperlink" Target="https://podminky.urs.cz/item/CS_URS_2024_02/612325223" TargetMode="External" /><Relationship Id="rId25" Type="http://schemas.openxmlformats.org/officeDocument/2006/relationships/hyperlink" Target="https://podminky.urs.cz/item/CS_URS_2024_02/612325225" TargetMode="External" /><Relationship Id="rId26" Type="http://schemas.openxmlformats.org/officeDocument/2006/relationships/hyperlink" Target="https://podminky.urs.cz/item/CS_URS_2024_02/612325302" TargetMode="External" /><Relationship Id="rId27" Type="http://schemas.openxmlformats.org/officeDocument/2006/relationships/hyperlink" Target="https://podminky.urs.cz/item/CS_URS_2024_02/619995001" TargetMode="External" /><Relationship Id="rId28" Type="http://schemas.openxmlformats.org/officeDocument/2006/relationships/hyperlink" Target="https://podminky.urs.cz/item/CS_URS_2024_02/642945111" TargetMode="External" /><Relationship Id="rId29" Type="http://schemas.openxmlformats.org/officeDocument/2006/relationships/hyperlink" Target="https://podminky.urs.cz/item/CS_URS_2024_02/642945112" TargetMode="External" /><Relationship Id="rId30" Type="http://schemas.openxmlformats.org/officeDocument/2006/relationships/hyperlink" Target="https://podminky.urs.cz/item/CS_URS_2024_02/642945111" TargetMode="External" /><Relationship Id="rId31" Type="http://schemas.openxmlformats.org/officeDocument/2006/relationships/hyperlink" Target="https://podminky.urs.cz/item/CS_URS_2024_02/949101111" TargetMode="External" /><Relationship Id="rId32" Type="http://schemas.openxmlformats.org/officeDocument/2006/relationships/hyperlink" Target="https://podminky.urs.cz/item/CS_URS_2024_02/962031011" TargetMode="External" /><Relationship Id="rId33" Type="http://schemas.openxmlformats.org/officeDocument/2006/relationships/hyperlink" Target="https://podminky.urs.cz/item/CS_URS_2024_02/962031013" TargetMode="External" /><Relationship Id="rId34" Type="http://schemas.openxmlformats.org/officeDocument/2006/relationships/hyperlink" Target="https://podminky.urs.cz/item/CS_URS_2024_02/962032112" TargetMode="External" /><Relationship Id="rId35" Type="http://schemas.openxmlformats.org/officeDocument/2006/relationships/hyperlink" Target="https://podminky.urs.cz/item/CS_URS_2024_02/965046111" TargetMode="External" /><Relationship Id="rId36" Type="http://schemas.openxmlformats.org/officeDocument/2006/relationships/hyperlink" Target="https://podminky.urs.cz/item/CS_URS_2024_02/968072244" TargetMode="External" /><Relationship Id="rId37" Type="http://schemas.openxmlformats.org/officeDocument/2006/relationships/hyperlink" Target="https://podminky.urs.cz/item/CS_URS_2024_02/968072246" TargetMode="External" /><Relationship Id="rId38" Type="http://schemas.openxmlformats.org/officeDocument/2006/relationships/hyperlink" Target="https://podminky.urs.cz/item/CS_URS_2024_02/968072455" TargetMode="External" /><Relationship Id="rId39" Type="http://schemas.openxmlformats.org/officeDocument/2006/relationships/hyperlink" Target="https://podminky.urs.cz/item/CS_URS_2024_02/968072456" TargetMode="External" /><Relationship Id="rId40" Type="http://schemas.openxmlformats.org/officeDocument/2006/relationships/hyperlink" Target="https://podminky.urs.cz/item/CS_URS_2024_02/971033621" TargetMode="External" /><Relationship Id="rId41" Type="http://schemas.openxmlformats.org/officeDocument/2006/relationships/hyperlink" Target="https://podminky.urs.cz/item/CS_URS_2024_02/971033651" TargetMode="External" /><Relationship Id="rId42" Type="http://schemas.openxmlformats.org/officeDocument/2006/relationships/hyperlink" Target="https://podminky.urs.cz/item/CS_URS_2024_02/974031167" TargetMode="External" /><Relationship Id="rId43" Type="http://schemas.openxmlformats.org/officeDocument/2006/relationships/hyperlink" Target="https://podminky.urs.cz/item/CS_URS_2024_02/977151123" TargetMode="External" /><Relationship Id="rId44" Type="http://schemas.openxmlformats.org/officeDocument/2006/relationships/hyperlink" Target="https://podminky.urs.cz/item/CS_URS_2024_02/977151213" TargetMode="External" /><Relationship Id="rId45" Type="http://schemas.openxmlformats.org/officeDocument/2006/relationships/hyperlink" Target="https://podminky.urs.cz/item/CS_URS_2024_02/977151223" TargetMode="External" /><Relationship Id="rId46" Type="http://schemas.openxmlformats.org/officeDocument/2006/relationships/hyperlink" Target="https://podminky.urs.cz/item/CS_URS_2024_02/977151232" TargetMode="External" /><Relationship Id="rId47" Type="http://schemas.openxmlformats.org/officeDocument/2006/relationships/hyperlink" Target="https://podminky.urs.cz/item/CS_URS_2024_02/997013211" TargetMode="External" /><Relationship Id="rId48" Type="http://schemas.openxmlformats.org/officeDocument/2006/relationships/hyperlink" Target="https://podminky.urs.cz/item/CS_URS_2024_02/997013501" TargetMode="External" /><Relationship Id="rId49" Type="http://schemas.openxmlformats.org/officeDocument/2006/relationships/hyperlink" Target="https://podminky.urs.cz/item/CS_URS_2024_02/997013509" TargetMode="External" /><Relationship Id="rId50" Type="http://schemas.openxmlformats.org/officeDocument/2006/relationships/hyperlink" Target="https://podminky.urs.cz/item/CS_URS_2024_02/997013631" TargetMode="External" /><Relationship Id="rId51" Type="http://schemas.openxmlformats.org/officeDocument/2006/relationships/hyperlink" Target="https://podminky.urs.cz/item/CS_URS_2024_02/998018001" TargetMode="External" /><Relationship Id="rId52" Type="http://schemas.openxmlformats.org/officeDocument/2006/relationships/hyperlink" Target="https://podminky.urs.cz/item/CS_URS_2024_02/998712121" TargetMode="External" /><Relationship Id="rId53" Type="http://schemas.openxmlformats.org/officeDocument/2006/relationships/hyperlink" Target="https://podminky.urs.cz/item/CS_URS_2024_01/713191522" TargetMode="External" /><Relationship Id="rId54" Type="http://schemas.openxmlformats.org/officeDocument/2006/relationships/hyperlink" Target="https://podminky.urs.cz/item/CS_URS_2024_02/998713121" TargetMode="External" /><Relationship Id="rId55" Type="http://schemas.openxmlformats.org/officeDocument/2006/relationships/hyperlink" Target="https://podminky.urs.cz/item/CS_URS_2024_02/998751121" TargetMode="External" /><Relationship Id="rId56" Type="http://schemas.openxmlformats.org/officeDocument/2006/relationships/hyperlink" Target="https://podminky.urs.cz/item/CS_URS_2024_02/998764121" TargetMode="External" /><Relationship Id="rId57" Type="http://schemas.openxmlformats.org/officeDocument/2006/relationships/hyperlink" Target="https://podminky.urs.cz/item/CS_URS_2024_02/766660021" TargetMode="External" /><Relationship Id="rId58" Type="http://schemas.openxmlformats.org/officeDocument/2006/relationships/hyperlink" Target="https://podminky.urs.cz/item/CS_URS_2024_02/766660022" TargetMode="External" /><Relationship Id="rId59" Type="http://schemas.openxmlformats.org/officeDocument/2006/relationships/hyperlink" Target="https://podminky.urs.cz/item/CS_URS_2024_02/766660031" TargetMode="External" /><Relationship Id="rId60" Type="http://schemas.openxmlformats.org/officeDocument/2006/relationships/hyperlink" Target="https://podminky.urs.cz/item/CS_URS_2024_02/998766121" TargetMode="External" /><Relationship Id="rId61" Type="http://schemas.openxmlformats.org/officeDocument/2006/relationships/hyperlink" Target="https://podminky.urs.cz/item/CS_URS_2024_02/998767121" TargetMode="External" /><Relationship Id="rId62" Type="http://schemas.openxmlformats.org/officeDocument/2006/relationships/hyperlink" Target="https://podminky.urs.cz/item/CS_URS_2024_02/771573921" TargetMode="External" /><Relationship Id="rId63" Type="http://schemas.openxmlformats.org/officeDocument/2006/relationships/hyperlink" Target="https://podminky.urs.cz/item/CS_URS_2024_02/998771121" TargetMode="External" /><Relationship Id="rId64" Type="http://schemas.openxmlformats.org/officeDocument/2006/relationships/hyperlink" Target="https://podminky.urs.cz/item/CS_URS_2024_02/783301313" TargetMode="External" /><Relationship Id="rId65" Type="http://schemas.openxmlformats.org/officeDocument/2006/relationships/hyperlink" Target="https://podminky.urs.cz/item/CS_URS_2024_02/783301401" TargetMode="External" /><Relationship Id="rId66" Type="http://schemas.openxmlformats.org/officeDocument/2006/relationships/hyperlink" Target="https://podminky.urs.cz/item/CS_URS_2024_02/783304100" TargetMode="External" /><Relationship Id="rId67" Type="http://schemas.openxmlformats.org/officeDocument/2006/relationships/hyperlink" Target="https://podminky.urs.cz/item/CS_URS_2024_02/783314203" TargetMode="External" /><Relationship Id="rId68" Type="http://schemas.openxmlformats.org/officeDocument/2006/relationships/hyperlink" Target="https://podminky.urs.cz/item/CS_URS_2024_02/783315101" TargetMode="External" /><Relationship Id="rId69" Type="http://schemas.openxmlformats.org/officeDocument/2006/relationships/hyperlink" Target="https://podminky.urs.cz/item/CS_URS_2024_02/783317101" TargetMode="External" /><Relationship Id="rId70" Type="http://schemas.openxmlformats.org/officeDocument/2006/relationships/hyperlink" Target="https://podminky.urs.cz/item/CS_URS_2024_02/783901453" TargetMode="External" /><Relationship Id="rId71" Type="http://schemas.openxmlformats.org/officeDocument/2006/relationships/hyperlink" Target="https://podminky.urs.cz/item/CS_URS_2024_02/783923171" TargetMode="External" /><Relationship Id="rId72" Type="http://schemas.openxmlformats.org/officeDocument/2006/relationships/hyperlink" Target="https://podminky.urs.cz/item/CS_URS_2024_02/783932171" TargetMode="External" /><Relationship Id="rId73" Type="http://schemas.openxmlformats.org/officeDocument/2006/relationships/hyperlink" Target="https://podminky.urs.cz/item/CS_URS_2024_02/783932181" TargetMode="External" /><Relationship Id="rId74" Type="http://schemas.openxmlformats.org/officeDocument/2006/relationships/hyperlink" Target="https://podminky.urs.cz/item/CS_URS_2024_02/783933151" TargetMode="External" /><Relationship Id="rId75" Type="http://schemas.openxmlformats.org/officeDocument/2006/relationships/hyperlink" Target="https://podminky.urs.cz/item/CS_URS_2024_02/783937163" TargetMode="External" /><Relationship Id="rId76" Type="http://schemas.openxmlformats.org/officeDocument/2006/relationships/hyperlink" Target="https://podminky.urs.cz/item/CS_URS_2024_02/784111001" TargetMode="External" /><Relationship Id="rId77" Type="http://schemas.openxmlformats.org/officeDocument/2006/relationships/hyperlink" Target="https://podminky.urs.cz/item/CS_URS_2024_02/784121001" TargetMode="External" /><Relationship Id="rId78" Type="http://schemas.openxmlformats.org/officeDocument/2006/relationships/hyperlink" Target="https://podminky.urs.cz/item/CS_URS_2024_02/784181121" TargetMode="External" /><Relationship Id="rId79" Type="http://schemas.openxmlformats.org/officeDocument/2006/relationships/hyperlink" Target="https://podminky.urs.cz/item/CS_URS_2024_02/784221101" TargetMode="External" /><Relationship Id="rId8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310231035" TargetMode="External" /><Relationship Id="rId2" Type="http://schemas.openxmlformats.org/officeDocument/2006/relationships/hyperlink" Target="https://podminky.urs.cz/item/CS_URS_2024_02/317168052" TargetMode="External" /><Relationship Id="rId3" Type="http://schemas.openxmlformats.org/officeDocument/2006/relationships/hyperlink" Target="https://podminky.urs.cz/item/CS_URS_2024_02/317944323" TargetMode="External" /><Relationship Id="rId4" Type="http://schemas.openxmlformats.org/officeDocument/2006/relationships/hyperlink" Target="https://podminky.urs.cz/item/CS_URS_2024_02/342291121" TargetMode="External" /><Relationship Id="rId5" Type="http://schemas.openxmlformats.org/officeDocument/2006/relationships/hyperlink" Target="https://podminky.urs.cz/item/CS_URS_2024_02/413232221" TargetMode="External" /><Relationship Id="rId6" Type="http://schemas.openxmlformats.org/officeDocument/2006/relationships/hyperlink" Target="https://podminky.urs.cz/item/CS_URS_2024_02/612335211" TargetMode="External" /><Relationship Id="rId7" Type="http://schemas.openxmlformats.org/officeDocument/2006/relationships/hyperlink" Target="https://podminky.urs.cz/item/CS_URS_2024_02/612321141" TargetMode="External" /><Relationship Id="rId8" Type="http://schemas.openxmlformats.org/officeDocument/2006/relationships/hyperlink" Target="https://podminky.urs.cz/item/CS_URS_2024_02/612325302" TargetMode="External" /><Relationship Id="rId9" Type="http://schemas.openxmlformats.org/officeDocument/2006/relationships/hyperlink" Target="https://podminky.urs.cz/item/CS_URS_2024_02/973031325" TargetMode="External" /><Relationship Id="rId10" Type="http://schemas.openxmlformats.org/officeDocument/2006/relationships/hyperlink" Target="https://podminky.urs.cz/item/CS_URS_2024_02/997013215" TargetMode="External" /><Relationship Id="rId11" Type="http://schemas.openxmlformats.org/officeDocument/2006/relationships/hyperlink" Target="https://podminky.urs.cz/item/CS_URS_2024_02/997013501" TargetMode="External" /><Relationship Id="rId12" Type="http://schemas.openxmlformats.org/officeDocument/2006/relationships/hyperlink" Target="https://podminky.urs.cz/item/CS_URS_2024_02/997013509" TargetMode="External" /><Relationship Id="rId13" Type="http://schemas.openxmlformats.org/officeDocument/2006/relationships/hyperlink" Target="https://podminky.urs.cz/item/CS_URS_2024_02/997013631" TargetMode="External" /><Relationship Id="rId14" Type="http://schemas.openxmlformats.org/officeDocument/2006/relationships/hyperlink" Target="https://podminky.urs.cz/item/CS_URS_2024_02/998018003" TargetMode="External" /><Relationship Id="rId15" Type="http://schemas.openxmlformats.org/officeDocument/2006/relationships/hyperlink" Target="https://podminky.urs.cz/item/CS_URS_2024_02/771121011" TargetMode="External" /><Relationship Id="rId16" Type="http://schemas.openxmlformats.org/officeDocument/2006/relationships/hyperlink" Target="https://podminky.urs.cz/item/CS_URS_2024_02/771473112" TargetMode="External" /><Relationship Id="rId17" Type="http://schemas.openxmlformats.org/officeDocument/2006/relationships/hyperlink" Target="https://podminky.urs.cz/item/CS_URS_2024_02/771573921" TargetMode="External" /><Relationship Id="rId18" Type="http://schemas.openxmlformats.org/officeDocument/2006/relationships/hyperlink" Target="https://podminky.urs.cz/item/CS_URS_2024_02/998771123" TargetMode="External" /><Relationship Id="rId19" Type="http://schemas.openxmlformats.org/officeDocument/2006/relationships/hyperlink" Target="https://podminky.urs.cz/item/CS_URS_2024_02/783301313" TargetMode="External" /><Relationship Id="rId20" Type="http://schemas.openxmlformats.org/officeDocument/2006/relationships/hyperlink" Target="https://podminky.urs.cz/item/CS_URS_2024_02/783301401" TargetMode="External" /><Relationship Id="rId21" Type="http://schemas.openxmlformats.org/officeDocument/2006/relationships/hyperlink" Target="https://podminky.urs.cz/item/CS_URS_2024_02/783314203" TargetMode="External" /><Relationship Id="rId22" Type="http://schemas.openxmlformats.org/officeDocument/2006/relationships/hyperlink" Target="https://podminky.urs.cz/item/CS_URS_2024_02/784111001" TargetMode="External" /><Relationship Id="rId23" Type="http://schemas.openxmlformats.org/officeDocument/2006/relationships/hyperlink" Target="https://podminky.urs.cz/item/CS_URS_2024_02/784121001" TargetMode="External" /><Relationship Id="rId24" Type="http://schemas.openxmlformats.org/officeDocument/2006/relationships/hyperlink" Target="https://podminky.urs.cz/item/CS_URS_2024_02/784181121" TargetMode="External" /><Relationship Id="rId25" Type="http://schemas.openxmlformats.org/officeDocument/2006/relationships/hyperlink" Target="https://podminky.urs.cz/item/CS_URS_2024_02/784221101" TargetMode="External" /><Relationship Id="rId26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611325418" TargetMode="External" /><Relationship Id="rId2" Type="http://schemas.openxmlformats.org/officeDocument/2006/relationships/hyperlink" Target="https://podminky.urs.cz/item/CS_URS_2024_02/612325419" TargetMode="External" /><Relationship Id="rId3" Type="http://schemas.openxmlformats.org/officeDocument/2006/relationships/hyperlink" Target="https://podminky.urs.cz/item/CS_URS_2024_02/612335222" TargetMode="External" /><Relationship Id="rId4" Type="http://schemas.openxmlformats.org/officeDocument/2006/relationships/hyperlink" Target="https://podminky.urs.cz/item/CS_URS_2024_02/997013215" TargetMode="External" /><Relationship Id="rId5" Type="http://schemas.openxmlformats.org/officeDocument/2006/relationships/hyperlink" Target="https://podminky.urs.cz/item/CS_URS_2024_02/997013501" TargetMode="External" /><Relationship Id="rId6" Type="http://schemas.openxmlformats.org/officeDocument/2006/relationships/hyperlink" Target="https://podminky.urs.cz/item/CS_URS_2024_02/997013509" TargetMode="External" /><Relationship Id="rId7" Type="http://schemas.openxmlformats.org/officeDocument/2006/relationships/hyperlink" Target="https://podminky.urs.cz/item/CS_URS_2024_02/997013631" TargetMode="External" /><Relationship Id="rId8" Type="http://schemas.openxmlformats.org/officeDocument/2006/relationships/hyperlink" Target="https://podminky.urs.cz/item/CS_URS_2024_02/998018003" TargetMode="External" /><Relationship Id="rId9" Type="http://schemas.openxmlformats.org/officeDocument/2006/relationships/hyperlink" Target="https://podminky.urs.cz/item/CS_URS_2024_02/771121011" TargetMode="External" /><Relationship Id="rId10" Type="http://schemas.openxmlformats.org/officeDocument/2006/relationships/hyperlink" Target="https://podminky.urs.cz/item/CS_URS_2024_02/771473112" TargetMode="External" /><Relationship Id="rId11" Type="http://schemas.openxmlformats.org/officeDocument/2006/relationships/hyperlink" Target="https://podminky.urs.cz/item/CS_URS_2024_02/771573921" TargetMode="External" /><Relationship Id="rId12" Type="http://schemas.openxmlformats.org/officeDocument/2006/relationships/hyperlink" Target="https://podminky.urs.cz/item/CS_URS_2024_02/998771123" TargetMode="External" /><Relationship Id="rId13" Type="http://schemas.openxmlformats.org/officeDocument/2006/relationships/hyperlink" Target="https://podminky.urs.cz/item/CS_URS_2024_02/784111001" TargetMode="External" /><Relationship Id="rId14" Type="http://schemas.openxmlformats.org/officeDocument/2006/relationships/hyperlink" Target="https://podminky.urs.cz/item/CS_URS_2024_02/784121001" TargetMode="External" /><Relationship Id="rId15" Type="http://schemas.openxmlformats.org/officeDocument/2006/relationships/hyperlink" Target="https://podminky.urs.cz/item/CS_URS_2024_02/784181121" TargetMode="External" /><Relationship Id="rId16" Type="http://schemas.openxmlformats.org/officeDocument/2006/relationships/hyperlink" Target="https://podminky.urs.cz/item/CS_URS_2024_02/784221101" TargetMode="External" /><Relationship Id="rId1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9711111" TargetMode="External" /><Relationship Id="rId2" Type="http://schemas.openxmlformats.org/officeDocument/2006/relationships/hyperlink" Target="https://podminky.urs.cz/item/CS_URS_2024_02/151101201" TargetMode="External" /><Relationship Id="rId3" Type="http://schemas.openxmlformats.org/officeDocument/2006/relationships/hyperlink" Target="https://podminky.urs.cz/item/CS_URS_2024_02/151101211" TargetMode="External" /><Relationship Id="rId4" Type="http://schemas.openxmlformats.org/officeDocument/2006/relationships/hyperlink" Target="https://podminky.urs.cz/item/CS_URS_2024_02/151101401" TargetMode="External" /><Relationship Id="rId5" Type="http://schemas.openxmlformats.org/officeDocument/2006/relationships/hyperlink" Target="https://podminky.urs.cz/item/CS_URS_2024_02/151101411" TargetMode="External" /><Relationship Id="rId6" Type="http://schemas.openxmlformats.org/officeDocument/2006/relationships/hyperlink" Target="https://podminky.urs.cz/item/CS_URS_2024_02/151811131" TargetMode="External" /><Relationship Id="rId7" Type="http://schemas.openxmlformats.org/officeDocument/2006/relationships/hyperlink" Target="https://podminky.urs.cz/item/CS_URS_2024_02/151811231" TargetMode="External" /><Relationship Id="rId8" Type="http://schemas.openxmlformats.org/officeDocument/2006/relationships/hyperlink" Target="https://podminky.urs.cz/item/CS_URS_2024_02/162211311" TargetMode="External" /><Relationship Id="rId9" Type="http://schemas.openxmlformats.org/officeDocument/2006/relationships/hyperlink" Target="https://podminky.urs.cz/item/CS_URS_2024_02/162751117" TargetMode="External" /><Relationship Id="rId10" Type="http://schemas.openxmlformats.org/officeDocument/2006/relationships/hyperlink" Target="https://podminky.urs.cz/item/CS_URS_2024_02/162751119" TargetMode="External" /><Relationship Id="rId11" Type="http://schemas.openxmlformats.org/officeDocument/2006/relationships/hyperlink" Target="https://podminky.urs.cz/item/CS_URS_2024_02/171201221" TargetMode="External" /><Relationship Id="rId12" Type="http://schemas.openxmlformats.org/officeDocument/2006/relationships/hyperlink" Target="https://podminky.urs.cz/item/CS_URS_2024_02/174111102" TargetMode="External" /><Relationship Id="rId13" Type="http://schemas.openxmlformats.org/officeDocument/2006/relationships/hyperlink" Target="https://podminky.urs.cz/item/CS_URS_2024_02/175111101" TargetMode="External" /><Relationship Id="rId14" Type="http://schemas.openxmlformats.org/officeDocument/2006/relationships/hyperlink" Target="https://podminky.urs.cz/item/CS_URS_2024_02/181912112" TargetMode="External" /><Relationship Id="rId15" Type="http://schemas.openxmlformats.org/officeDocument/2006/relationships/hyperlink" Target="https://podminky.urs.cz/item/CS_URS_2024_02/273313911" TargetMode="External" /><Relationship Id="rId16" Type="http://schemas.openxmlformats.org/officeDocument/2006/relationships/hyperlink" Target="https://podminky.urs.cz/item/CS_URS_2024_02/273321311" TargetMode="External" /><Relationship Id="rId17" Type="http://schemas.openxmlformats.org/officeDocument/2006/relationships/hyperlink" Target="https://podminky.urs.cz/item/CS_URS_2024_02/273321611" TargetMode="External" /><Relationship Id="rId18" Type="http://schemas.openxmlformats.org/officeDocument/2006/relationships/hyperlink" Target="https://podminky.urs.cz/item/CS_URS_2024_02/273351121" TargetMode="External" /><Relationship Id="rId19" Type="http://schemas.openxmlformats.org/officeDocument/2006/relationships/hyperlink" Target="https://podminky.urs.cz/item/CS_URS_2024_02/273351122" TargetMode="External" /><Relationship Id="rId20" Type="http://schemas.openxmlformats.org/officeDocument/2006/relationships/hyperlink" Target="https://podminky.urs.cz/item/CS_URS_2024_02/273361821" TargetMode="External" /><Relationship Id="rId21" Type="http://schemas.openxmlformats.org/officeDocument/2006/relationships/hyperlink" Target="https://podminky.urs.cz/item/CS_URS_2024_02/273362021" TargetMode="External" /><Relationship Id="rId22" Type="http://schemas.openxmlformats.org/officeDocument/2006/relationships/hyperlink" Target="https://podminky.urs.cz/item/CS_URS_2024_02/279113144" TargetMode="External" /><Relationship Id="rId23" Type="http://schemas.openxmlformats.org/officeDocument/2006/relationships/hyperlink" Target="https://podminky.urs.cz/item/CS_URS_2024_02/279361821" TargetMode="External" /><Relationship Id="rId24" Type="http://schemas.openxmlformats.org/officeDocument/2006/relationships/hyperlink" Target="https://podminky.urs.cz/item/CS_URS_2024_02/231112111" TargetMode="External" /><Relationship Id="rId25" Type="http://schemas.openxmlformats.org/officeDocument/2006/relationships/hyperlink" Target="https://podminky.urs.cz/item/CS_URS_2024_02/231611114" TargetMode="External" /><Relationship Id="rId26" Type="http://schemas.openxmlformats.org/officeDocument/2006/relationships/hyperlink" Target="https://podminky.urs.cz/item/CS_URS_2024_02/998001011" TargetMode="External" /><Relationship Id="rId27" Type="http://schemas.openxmlformats.org/officeDocument/2006/relationships/hyperlink" Target="https://podminky.urs.cz/item/CS_URS_2024_02/310238211" TargetMode="External" /><Relationship Id="rId28" Type="http://schemas.openxmlformats.org/officeDocument/2006/relationships/hyperlink" Target="https://podminky.urs.cz/item/CS_URS_2024_02/311113143" TargetMode="External" /><Relationship Id="rId29" Type="http://schemas.openxmlformats.org/officeDocument/2006/relationships/hyperlink" Target="https://podminky.urs.cz/item/CS_URS_2024_02/311361821" TargetMode="External" /><Relationship Id="rId30" Type="http://schemas.openxmlformats.org/officeDocument/2006/relationships/hyperlink" Target="https://podminky.urs.cz/item/CS_URS_2024_02/317168024" TargetMode="External" /><Relationship Id="rId31" Type="http://schemas.openxmlformats.org/officeDocument/2006/relationships/hyperlink" Target="https://podminky.urs.cz/item/CS_URS_2024_02/317351107" TargetMode="External" /><Relationship Id="rId32" Type="http://schemas.openxmlformats.org/officeDocument/2006/relationships/hyperlink" Target="https://podminky.urs.cz/item/CS_URS_2024_02/317351108" TargetMode="External" /><Relationship Id="rId33" Type="http://schemas.openxmlformats.org/officeDocument/2006/relationships/hyperlink" Target="https://podminky.urs.cz/item/CS_URS_2024_02/340231025" TargetMode="External" /><Relationship Id="rId34" Type="http://schemas.openxmlformats.org/officeDocument/2006/relationships/hyperlink" Target="https://podminky.urs.cz/item/CS_URS_2024_02/342244121" TargetMode="External" /><Relationship Id="rId35" Type="http://schemas.openxmlformats.org/officeDocument/2006/relationships/hyperlink" Target="https://podminky.urs.cz/item/CS_URS_2024_02/411321414" TargetMode="External" /><Relationship Id="rId36" Type="http://schemas.openxmlformats.org/officeDocument/2006/relationships/hyperlink" Target="https://podminky.urs.cz/item/CS_URS_2024_02/411354233" TargetMode="External" /><Relationship Id="rId37" Type="http://schemas.openxmlformats.org/officeDocument/2006/relationships/hyperlink" Target="https://podminky.urs.cz/item/CS_URS_2024_02/411354245" TargetMode="External" /><Relationship Id="rId38" Type="http://schemas.openxmlformats.org/officeDocument/2006/relationships/hyperlink" Target="https://podminky.urs.cz/item/CS_URS_2024_02/411361821" TargetMode="External" /><Relationship Id="rId39" Type="http://schemas.openxmlformats.org/officeDocument/2006/relationships/hyperlink" Target="https://podminky.urs.cz/item/CS_URS_2024_02/411362021" TargetMode="External" /><Relationship Id="rId40" Type="http://schemas.openxmlformats.org/officeDocument/2006/relationships/hyperlink" Target="https://podminky.urs.cz/item/CS_URS_2024_02/417321515" TargetMode="External" /><Relationship Id="rId41" Type="http://schemas.openxmlformats.org/officeDocument/2006/relationships/hyperlink" Target="https://podminky.urs.cz/item/CS_URS_2024_02/417351115" TargetMode="External" /><Relationship Id="rId42" Type="http://schemas.openxmlformats.org/officeDocument/2006/relationships/hyperlink" Target="https://podminky.urs.cz/item/CS_URS_2024_02/417351116" TargetMode="External" /><Relationship Id="rId43" Type="http://schemas.openxmlformats.org/officeDocument/2006/relationships/hyperlink" Target="https://podminky.urs.cz/item/CS_URS_2024_02/417361821" TargetMode="External" /><Relationship Id="rId44" Type="http://schemas.openxmlformats.org/officeDocument/2006/relationships/hyperlink" Target="https://podminky.urs.cz/item/CS_URS_2024_02/451572111" TargetMode="External" /><Relationship Id="rId45" Type="http://schemas.openxmlformats.org/officeDocument/2006/relationships/hyperlink" Target="https://podminky.urs.cz/item/CS_URS_2024_02/612321141" TargetMode="External" /><Relationship Id="rId46" Type="http://schemas.openxmlformats.org/officeDocument/2006/relationships/hyperlink" Target="https://podminky.urs.cz/item/CS_URS_2024_02/612321191" TargetMode="External" /><Relationship Id="rId47" Type="http://schemas.openxmlformats.org/officeDocument/2006/relationships/hyperlink" Target="https://podminky.urs.cz/item/CS_URS_2024_02/612325223" TargetMode="External" /><Relationship Id="rId48" Type="http://schemas.openxmlformats.org/officeDocument/2006/relationships/hyperlink" Target="https://podminky.urs.cz/item/CS_URS_2024_02/622131121" TargetMode="External" /><Relationship Id="rId49" Type="http://schemas.openxmlformats.org/officeDocument/2006/relationships/hyperlink" Target="https://podminky.urs.cz/item/CS_URS_2024_02/622143002" TargetMode="External" /><Relationship Id="rId50" Type="http://schemas.openxmlformats.org/officeDocument/2006/relationships/hyperlink" Target="https://podminky.urs.cz/item/CS_URS_2024_02/622151011" TargetMode="External" /><Relationship Id="rId51" Type="http://schemas.openxmlformats.org/officeDocument/2006/relationships/hyperlink" Target="https://podminky.urs.cz/item/CS_URS_2024_02/622221031" TargetMode="External" /><Relationship Id="rId52" Type="http://schemas.openxmlformats.org/officeDocument/2006/relationships/hyperlink" Target="https://podminky.urs.cz/item/CS_URS_2024_02/622251105" TargetMode="External" /><Relationship Id="rId53" Type="http://schemas.openxmlformats.org/officeDocument/2006/relationships/hyperlink" Target="https://podminky.urs.cz/item/CS_URS_2024_02/622252001" TargetMode="External" /><Relationship Id="rId54" Type="http://schemas.openxmlformats.org/officeDocument/2006/relationships/hyperlink" Target="https://podminky.urs.cz/item/CS_URS_2024_02/622252002" TargetMode="External" /><Relationship Id="rId55" Type="http://schemas.openxmlformats.org/officeDocument/2006/relationships/hyperlink" Target="https://podminky.urs.cz/item/CS_URS_2024_02/622541032" TargetMode="External" /><Relationship Id="rId56" Type="http://schemas.openxmlformats.org/officeDocument/2006/relationships/hyperlink" Target="https://podminky.urs.cz/item/CS_URS_2024_02/633811111" TargetMode="External" /><Relationship Id="rId57" Type="http://schemas.openxmlformats.org/officeDocument/2006/relationships/hyperlink" Target="https://podminky.urs.cz/item/CS_URS_2024_02/634112113" TargetMode="External" /><Relationship Id="rId58" Type="http://schemas.openxmlformats.org/officeDocument/2006/relationships/hyperlink" Target="https://podminky.urs.cz/item/CS_URS_2024_02/642944121" TargetMode="External" /><Relationship Id="rId59" Type="http://schemas.openxmlformats.org/officeDocument/2006/relationships/hyperlink" Target="https://podminky.urs.cz/item/CS_URS_2024_02/642944121" TargetMode="External" /><Relationship Id="rId60" Type="http://schemas.openxmlformats.org/officeDocument/2006/relationships/hyperlink" Target="https://podminky.urs.cz/item/CS_URS_2024_02/642945111" TargetMode="External" /><Relationship Id="rId61" Type="http://schemas.openxmlformats.org/officeDocument/2006/relationships/hyperlink" Target="https://podminky.urs.cz/item/CS_URS_2024_02/899722114" TargetMode="External" /><Relationship Id="rId62" Type="http://schemas.openxmlformats.org/officeDocument/2006/relationships/hyperlink" Target="https://podminky.urs.cz/item/CS_URS_2024_02/949101111" TargetMode="External" /><Relationship Id="rId63" Type="http://schemas.openxmlformats.org/officeDocument/2006/relationships/hyperlink" Target="https://podminky.urs.cz/item/CS_URS_2024_02/953312123" TargetMode="External" /><Relationship Id="rId64" Type="http://schemas.openxmlformats.org/officeDocument/2006/relationships/hyperlink" Target="https://podminky.urs.cz/item/CS_URS_2024_02/961044111" TargetMode="External" /><Relationship Id="rId65" Type="http://schemas.openxmlformats.org/officeDocument/2006/relationships/hyperlink" Target="https://podminky.urs.cz/item/CS_URS_2024_02/961055111" TargetMode="External" /><Relationship Id="rId66" Type="http://schemas.openxmlformats.org/officeDocument/2006/relationships/hyperlink" Target="https://podminky.urs.cz/item/CS_URS_2024_02/962031013" TargetMode="External" /><Relationship Id="rId67" Type="http://schemas.openxmlformats.org/officeDocument/2006/relationships/hyperlink" Target="https://podminky.urs.cz/item/CS_URS_2024_02/962032112" TargetMode="External" /><Relationship Id="rId68" Type="http://schemas.openxmlformats.org/officeDocument/2006/relationships/hyperlink" Target="https://podminky.urs.cz/item/CS_URS_2024_02/962052211" TargetMode="External" /><Relationship Id="rId69" Type="http://schemas.openxmlformats.org/officeDocument/2006/relationships/hyperlink" Target="https://podminky.urs.cz/item/CS_URS_2024_02/962081141" TargetMode="External" /><Relationship Id="rId70" Type="http://schemas.openxmlformats.org/officeDocument/2006/relationships/hyperlink" Target="https://podminky.urs.cz/item/CS_URS_2024_02/963051113" TargetMode="External" /><Relationship Id="rId71" Type="http://schemas.openxmlformats.org/officeDocument/2006/relationships/hyperlink" Target="https://podminky.urs.cz/item/CS_URS_2024_02/965041441" TargetMode="External" /><Relationship Id="rId72" Type="http://schemas.openxmlformats.org/officeDocument/2006/relationships/hyperlink" Target="https://podminky.urs.cz/item/CS_URS_2024_02/965042141" TargetMode="External" /><Relationship Id="rId73" Type="http://schemas.openxmlformats.org/officeDocument/2006/relationships/hyperlink" Target="https://podminky.urs.cz/item/CS_URS_2024_02/965049111" TargetMode="External" /><Relationship Id="rId74" Type="http://schemas.openxmlformats.org/officeDocument/2006/relationships/hyperlink" Target="https://podminky.urs.cz/item/CS_URS_2024_02/965081223" TargetMode="External" /><Relationship Id="rId75" Type="http://schemas.openxmlformats.org/officeDocument/2006/relationships/hyperlink" Target="https://podminky.urs.cz/item/CS_URS_2024_02/968072455" TargetMode="External" /><Relationship Id="rId76" Type="http://schemas.openxmlformats.org/officeDocument/2006/relationships/hyperlink" Target="https://podminky.urs.cz/item/CS_URS_2024_02/968072456" TargetMode="External" /><Relationship Id="rId77" Type="http://schemas.openxmlformats.org/officeDocument/2006/relationships/hyperlink" Target="https://podminky.urs.cz/item/CS_URS_2024_02/968072641" TargetMode="External" /><Relationship Id="rId78" Type="http://schemas.openxmlformats.org/officeDocument/2006/relationships/hyperlink" Target="https://podminky.urs.cz/item/CS_URS_2024_02/971038691" TargetMode="External" /><Relationship Id="rId79" Type="http://schemas.openxmlformats.org/officeDocument/2006/relationships/hyperlink" Target="https://podminky.urs.cz/item/CS_URS_2024_02/974031164" TargetMode="External" /><Relationship Id="rId80" Type="http://schemas.openxmlformats.org/officeDocument/2006/relationships/hyperlink" Target="https://podminky.urs.cz/item/CS_URS_2024_02/974042553" TargetMode="External" /><Relationship Id="rId81" Type="http://schemas.openxmlformats.org/officeDocument/2006/relationships/hyperlink" Target="https://podminky.urs.cz/item/CS_URS_2024_02/977151227" TargetMode="External" /><Relationship Id="rId82" Type="http://schemas.openxmlformats.org/officeDocument/2006/relationships/hyperlink" Target="https://podminky.urs.cz/item/CS_URS_2024_02/977211111" TargetMode="External" /><Relationship Id="rId83" Type="http://schemas.openxmlformats.org/officeDocument/2006/relationships/hyperlink" Target="https://podminky.urs.cz/item/CS_URS_2024_02/985331212" TargetMode="External" /><Relationship Id="rId84" Type="http://schemas.openxmlformats.org/officeDocument/2006/relationships/hyperlink" Target="https://podminky.urs.cz/item/CS_URS_2024_02/985331912" TargetMode="External" /><Relationship Id="rId85" Type="http://schemas.openxmlformats.org/officeDocument/2006/relationships/hyperlink" Target="https://podminky.urs.cz/item/CS_URS_2024_02/997013214" TargetMode="External" /><Relationship Id="rId86" Type="http://schemas.openxmlformats.org/officeDocument/2006/relationships/hyperlink" Target="https://podminky.urs.cz/item/CS_URS_2024_02/997013501" TargetMode="External" /><Relationship Id="rId87" Type="http://schemas.openxmlformats.org/officeDocument/2006/relationships/hyperlink" Target="https://podminky.urs.cz/item/CS_URS_2024_02/997013509" TargetMode="External" /><Relationship Id="rId88" Type="http://schemas.openxmlformats.org/officeDocument/2006/relationships/hyperlink" Target="https://podminky.urs.cz/item/CS_URS_2024_02/997013631" TargetMode="External" /><Relationship Id="rId89" Type="http://schemas.openxmlformats.org/officeDocument/2006/relationships/hyperlink" Target="https://podminky.urs.cz/item/CS_URS_2024_02/998018003" TargetMode="External" /><Relationship Id="rId90" Type="http://schemas.openxmlformats.org/officeDocument/2006/relationships/hyperlink" Target="https://podminky.urs.cz/item/CS_URS_2024_02/711111001" TargetMode="External" /><Relationship Id="rId91" Type="http://schemas.openxmlformats.org/officeDocument/2006/relationships/hyperlink" Target="https://podminky.urs.cz/item/CS_URS_2024_02/711112001" TargetMode="External" /><Relationship Id="rId92" Type="http://schemas.openxmlformats.org/officeDocument/2006/relationships/hyperlink" Target="https://podminky.urs.cz/item/CS_URS_2024_02/711141559" TargetMode="External" /><Relationship Id="rId93" Type="http://schemas.openxmlformats.org/officeDocument/2006/relationships/hyperlink" Target="https://podminky.urs.cz/item/CS_URS_2024_02/711141559" TargetMode="External" /><Relationship Id="rId94" Type="http://schemas.openxmlformats.org/officeDocument/2006/relationships/hyperlink" Target="https://podminky.urs.cz/item/CS_URS_2024_02/711142559" TargetMode="External" /><Relationship Id="rId95" Type="http://schemas.openxmlformats.org/officeDocument/2006/relationships/hyperlink" Target="https://podminky.urs.cz/item/CS_URS_2024_02/711142559" TargetMode="External" /><Relationship Id="rId96" Type="http://schemas.openxmlformats.org/officeDocument/2006/relationships/hyperlink" Target="https://podminky.urs.cz/item/CS_URS_2024_02/998711121" TargetMode="External" /><Relationship Id="rId97" Type="http://schemas.openxmlformats.org/officeDocument/2006/relationships/hyperlink" Target="https://podminky.urs.cz/item/CS_URS_2024_02/712311101" TargetMode="External" /><Relationship Id="rId98" Type="http://schemas.openxmlformats.org/officeDocument/2006/relationships/hyperlink" Target="https://podminky.urs.cz/item/CS_URS_2024_02/712331111" TargetMode="External" /><Relationship Id="rId99" Type="http://schemas.openxmlformats.org/officeDocument/2006/relationships/hyperlink" Target="https://podminky.urs.cz/item/CS_URS_2024_02/712340833" TargetMode="External" /><Relationship Id="rId100" Type="http://schemas.openxmlformats.org/officeDocument/2006/relationships/hyperlink" Target="https://podminky.urs.cz/item/CS_URS_2024_02/712341559" TargetMode="External" /><Relationship Id="rId101" Type="http://schemas.openxmlformats.org/officeDocument/2006/relationships/hyperlink" Target="https://podminky.urs.cz/item/CS_URS_2024_02/712341559" TargetMode="External" /><Relationship Id="rId102" Type="http://schemas.openxmlformats.org/officeDocument/2006/relationships/hyperlink" Target="https://podminky.urs.cz/item/CS_URS_2024_02/712341715" TargetMode="External" /><Relationship Id="rId103" Type="http://schemas.openxmlformats.org/officeDocument/2006/relationships/hyperlink" Target="https://podminky.urs.cz/item/CS_URS_2024_02/712363005" TargetMode="External" /><Relationship Id="rId104" Type="http://schemas.openxmlformats.org/officeDocument/2006/relationships/hyperlink" Target="https://podminky.urs.cz/item/CS_URS_2024_02/712363115" TargetMode="External" /><Relationship Id="rId105" Type="http://schemas.openxmlformats.org/officeDocument/2006/relationships/hyperlink" Target="https://podminky.urs.cz/item/CS_URS_2024_02/712363357" TargetMode="External" /><Relationship Id="rId106" Type="http://schemas.openxmlformats.org/officeDocument/2006/relationships/hyperlink" Target="https://podminky.urs.cz/item/CS_URS_2024_02/712363359" TargetMode="External" /><Relationship Id="rId107" Type="http://schemas.openxmlformats.org/officeDocument/2006/relationships/hyperlink" Target="https://podminky.urs.cz/item/CS_URS_2024_02/712363384" TargetMode="External" /><Relationship Id="rId108" Type="http://schemas.openxmlformats.org/officeDocument/2006/relationships/hyperlink" Target="https://podminky.urs.cz/item/CS_URS_2024_02/712363553" TargetMode="External" /><Relationship Id="rId109" Type="http://schemas.openxmlformats.org/officeDocument/2006/relationships/hyperlink" Target="https://podminky.urs.cz/item/CS_URS_2024_02/712391171" TargetMode="External" /><Relationship Id="rId110" Type="http://schemas.openxmlformats.org/officeDocument/2006/relationships/hyperlink" Target="https://podminky.urs.cz/item/CS_URS_2024_02/712811101" TargetMode="External" /><Relationship Id="rId111" Type="http://schemas.openxmlformats.org/officeDocument/2006/relationships/hyperlink" Target="https://podminky.urs.cz/item/CS_URS_2024_02/712841559" TargetMode="External" /><Relationship Id="rId112" Type="http://schemas.openxmlformats.org/officeDocument/2006/relationships/hyperlink" Target="https://podminky.urs.cz/item/CS_URS_2024_02/712841559" TargetMode="External" /><Relationship Id="rId113" Type="http://schemas.openxmlformats.org/officeDocument/2006/relationships/hyperlink" Target="https://podminky.urs.cz/item/CS_URS_2024_02/712990813" TargetMode="External" /><Relationship Id="rId114" Type="http://schemas.openxmlformats.org/officeDocument/2006/relationships/hyperlink" Target="https://podminky.urs.cz/item/CS_URS_2024_02/712990816" TargetMode="External" /><Relationship Id="rId115" Type="http://schemas.openxmlformats.org/officeDocument/2006/relationships/hyperlink" Target="https://podminky.urs.cz/item/CS_URS_2024_02/998712123" TargetMode="External" /><Relationship Id="rId116" Type="http://schemas.openxmlformats.org/officeDocument/2006/relationships/hyperlink" Target="https://podminky.urs.cz/item/CS_URS_2024_02/713121111" TargetMode="External" /><Relationship Id="rId117" Type="http://schemas.openxmlformats.org/officeDocument/2006/relationships/hyperlink" Target="https://podminky.urs.cz/item/CS_URS_2024_02/713121111" TargetMode="External" /><Relationship Id="rId118" Type="http://schemas.openxmlformats.org/officeDocument/2006/relationships/hyperlink" Target="https://podminky.urs.cz/item/CS_URS_2024_02/713131141" TargetMode="External" /><Relationship Id="rId119" Type="http://schemas.openxmlformats.org/officeDocument/2006/relationships/hyperlink" Target="https://podminky.urs.cz/item/CS_URS_2024_02/713141136" TargetMode="External" /><Relationship Id="rId120" Type="http://schemas.openxmlformats.org/officeDocument/2006/relationships/hyperlink" Target="https://podminky.urs.cz/item/CS_URS_2024_02/713141138" TargetMode="External" /><Relationship Id="rId121" Type="http://schemas.openxmlformats.org/officeDocument/2006/relationships/hyperlink" Target="https://podminky.urs.cz/item/CS_URS_2024_02/713141212" TargetMode="External" /><Relationship Id="rId122" Type="http://schemas.openxmlformats.org/officeDocument/2006/relationships/hyperlink" Target="https://podminky.urs.cz/item/CS_URS_2024_02/713141336" TargetMode="External" /><Relationship Id="rId123" Type="http://schemas.openxmlformats.org/officeDocument/2006/relationships/hyperlink" Target="https://podminky.urs.cz/item/CS_URS_2024_02/713191132" TargetMode="External" /><Relationship Id="rId124" Type="http://schemas.openxmlformats.org/officeDocument/2006/relationships/hyperlink" Target="https://podminky.urs.cz/item/CS_URS_2024_01/713191522" TargetMode="External" /><Relationship Id="rId125" Type="http://schemas.openxmlformats.org/officeDocument/2006/relationships/hyperlink" Target="https://podminky.urs.cz/item/CS_URS_2024_02/713511532" TargetMode="External" /><Relationship Id="rId126" Type="http://schemas.openxmlformats.org/officeDocument/2006/relationships/hyperlink" Target="https://podminky.urs.cz/item/CS_URS_2024_02/713511551" TargetMode="External" /><Relationship Id="rId127" Type="http://schemas.openxmlformats.org/officeDocument/2006/relationships/hyperlink" Target="https://podminky.urs.cz/item/CS_URS_2024_02/998713123" TargetMode="External" /><Relationship Id="rId128" Type="http://schemas.openxmlformats.org/officeDocument/2006/relationships/hyperlink" Target="https://podminky.urs.cz/item/CS_URS_2024_02/762361312" TargetMode="External" /><Relationship Id="rId129" Type="http://schemas.openxmlformats.org/officeDocument/2006/relationships/hyperlink" Target="https://podminky.urs.cz/item/CS_URS_2024_02/762439001" TargetMode="External" /><Relationship Id="rId130" Type="http://schemas.openxmlformats.org/officeDocument/2006/relationships/hyperlink" Target="https://podminky.urs.cz/item/CS_URS_2024_02/998762123" TargetMode="External" /><Relationship Id="rId131" Type="http://schemas.openxmlformats.org/officeDocument/2006/relationships/hyperlink" Target="https://podminky.urs.cz/item/CS_URS_2024_02/763111313" TargetMode="External" /><Relationship Id="rId132" Type="http://schemas.openxmlformats.org/officeDocument/2006/relationships/hyperlink" Target="https://podminky.urs.cz/item/CS_URS_2024_02/763111417" TargetMode="External" /><Relationship Id="rId133" Type="http://schemas.openxmlformats.org/officeDocument/2006/relationships/hyperlink" Target="https://podminky.urs.cz/item/CS_URS_2024_02/763111717" TargetMode="External" /><Relationship Id="rId134" Type="http://schemas.openxmlformats.org/officeDocument/2006/relationships/hyperlink" Target="https://podminky.urs.cz/item/CS_URS_2024_02/763111751" TargetMode="External" /><Relationship Id="rId135" Type="http://schemas.openxmlformats.org/officeDocument/2006/relationships/hyperlink" Target="https://podminky.urs.cz/item/CS_URS_2024_02/763121714" TargetMode="External" /><Relationship Id="rId136" Type="http://schemas.openxmlformats.org/officeDocument/2006/relationships/hyperlink" Target="https://podminky.urs.cz/item/CS_URS_2024_02/763131411" TargetMode="External" /><Relationship Id="rId137" Type="http://schemas.openxmlformats.org/officeDocument/2006/relationships/hyperlink" Target="https://podminky.urs.cz/item/CS_URS_2024_02/763131712" TargetMode="External" /><Relationship Id="rId138" Type="http://schemas.openxmlformats.org/officeDocument/2006/relationships/hyperlink" Target="https://podminky.urs.cz/item/CS_URS_2024_02/763131714" TargetMode="External" /><Relationship Id="rId139" Type="http://schemas.openxmlformats.org/officeDocument/2006/relationships/hyperlink" Target="https://podminky.urs.cz/item/CS_URS_2024_02/763132111" TargetMode="External" /><Relationship Id="rId140" Type="http://schemas.openxmlformats.org/officeDocument/2006/relationships/hyperlink" Target="https://podminky.urs.cz/item/CS_URS_2024_02/763132261" TargetMode="External" /><Relationship Id="rId141" Type="http://schemas.openxmlformats.org/officeDocument/2006/relationships/hyperlink" Target="https://podminky.urs.cz/item/CS_URS_2024_02/763135812" TargetMode="External" /><Relationship Id="rId142" Type="http://schemas.openxmlformats.org/officeDocument/2006/relationships/hyperlink" Target="https://podminky.urs.cz/item/CS_URS_2024_02/763181311" TargetMode="External" /><Relationship Id="rId143" Type="http://schemas.openxmlformats.org/officeDocument/2006/relationships/hyperlink" Target="https://podminky.urs.cz/item/CS_URS_2024_02/763181422" TargetMode="External" /><Relationship Id="rId144" Type="http://schemas.openxmlformats.org/officeDocument/2006/relationships/hyperlink" Target="https://podminky.urs.cz/item/CS_URS_2024_02/763431001" TargetMode="External" /><Relationship Id="rId145" Type="http://schemas.openxmlformats.org/officeDocument/2006/relationships/hyperlink" Target="https://podminky.urs.cz/item/CS_URS_2024_02/763431011" TargetMode="External" /><Relationship Id="rId146" Type="http://schemas.openxmlformats.org/officeDocument/2006/relationships/hyperlink" Target="https://podminky.urs.cz/item/CS_URS_2024_02/763431012" TargetMode="External" /><Relationship Id="rId147" Type="http://schemas.openxmlformats.org/officeDocument/2006/relationships/hyperlink" Target="https://podminky.urs.cz/item/CS_URS_2024_02/763431041" TargetMode="External" /><Relationship Id="rId148" Type="http://schemas.openxmlformats.org/officeDocument/2006/relationships/hyperlink" Target="https://podminky.urs.cz/item/CS_URS_2024_02/998763122" TargetMode="External" /><Relationship Id="rId149" Type="http://schemas.openxmlformats.org/officeDocument/2006/relationships/hyperlink" Target="https://podminky.urs.cz/item/CS_URS_2024_02/764226443" TargetMode="External" /><Relationship Id="rId150" Type="http://schemas.openxmlformats.org/officeDocument/2006/relationships/hyperlink" Target="https://podminky.urs.cz/item/CS_URS_2024_02/764541304" TargetMode="External" /><Relationship Id="rId151" Type="http://schemas.openxmlformats.org/officeDocument/2006/relationships/hyperlink" Target="https://podminky.urs.cz/item/CS_URS_2024_02/764541344" TargetMode="External" /><Relationship Id="rId152" Type="http://schemas.openxmlformats.org/officeDocument/2006/relationships/hyperlink" Target="https://podminky.urs.cz/item/CS_URS_2024_02/764548323" TargetMode="External" /><Relationship Id="rId153" Type="http://schemas.openxmlformats.org/officeDocument/2006/relationships/hyperlink" Target="https://podminky.urs.cz/item/CS_URS_2024_02/998764123" TargetMode="External" /><Relationship Id="rId154" Type="http://schemas.openxmlformats.org/officeDocument/2006/relationships/hyperlink" Target="https://podminky.urs.cz/item/CS_URS_2024_02/766660001" TargetMode="External" /><Relationship Id="rId155" Type="http://schemas.openxmlformats.org/officeDocument/2006/relationships/hyperlink" Target="https://podminky.urs.cz/item/CS_URS_2024_02/766660002" TargetMode="External" /><Relationship Id="rId156" Type="http://schemas.openxmlformats.org/officeDocument/2006/relationships/hyperlink" Target="https://podminky.urs.cz/item/CS_URS_2024_02/766660021" TargetMode="External" /><Relationship Id="rId157" Type="http://schemas.openxmlformats.org/officeDocument/2006/relationships/hyperlink" Target="https://podminky.urs.cz/item/CS_URS_2024_02/766660022" TargetMode="External" /><Relationship Id="rId158" Type="http://schemas.openxmlformats.org/officeDocument/2006/relationships/hyperlink" Target="https://podminky.urs.cz/item/CS_URS_2024_02/766691914" TargetMode="External" /><Relationship Id="rId159" Type="http://schemas.openxmlformats.org/officeDocument/2006/relationships/hyperlink" Target="https://podminky.urs.cz/item/CS_URS_2024_02/998766123" TargetMode="External" /><Relationship Id="rId160" Type="http://schemas.openxmlformats.org/officeDocument/2006/relationships/hyperlink" Target="https://podminky.urs.cz/item/CS_URS_2024_02/767531121" TargetMode="External" /><Relationship Id="rId161" Type="http://schemas.openxmlformats.org/officeDocument/2006/relationships/hyperlink" Target="https://podminky.urs.cz/item/CS_URS_2024_02/767531215" TargetMode="External" /><Relationship Id="rId162" Type="http://schemas.openxmlformats.org/officeDocument/2006/relationships/hyperlink" Target="https://podminky.urs.cz/item/CS_URS_2024_02/767995115" TargetMode="External" /><Relationship Id="rId163" Type="http://schemas.openxmlformats.org/officeDocument/2006/relationships/hyperlink" Target="https://podminky.urs.cz/item/CS_URS_2024_02/767995116" TargetMode="External" /><Relationship Id="rId164" Type="http://schemas.openxmlformats.org/officeDocument/2006/relationships/hyperlink" Target="https://podminky.urs.cz/item/CS_URS_2024_02/767995117" TargetMode="External" /><Relationship Id="rId165" Type="http://schemas.openxmlformats.org/officeDocument/2006/relationships/hyperlink" Target="https://podminky.urs.cz/item/CS_URS_2024_02/998767123" TargetMode="External" /><Relationship Id="rId166" Type="http://schemas.openxmlformats.org/officeDocument/2006/relationships/hyperlink" Target="https://podminky.urs.cz/item/CS_URS_2024_02/771111011" TargetMode="External" /><Relationship Id="rId167" Type="http://schemas.openxmlformats.org/officeDocument/2006/relationships/hyperlink" Target="https://podminky.urs.cz/item/CS_URS_2024_02/771121015" TargetMode="External" /><Relationship Id="rId168" Type="http://schemas.openxmlformats.org/officeDocument/2006/relationships/hyperlink" Target="https://podminky.urs.cz/item/CS_URS_2024_02/771161022" TargetMode="External" /><Relationship Id="rId169" Type="http://schemas.openxmlformats.org/officeDocument/2006/relationships/hyperlink" Target="https://podminky.urs.cz/item/CS_URS_2024_02/771473112" TargetMode="External" /><Relationship Id="rId170" Type="http://schemas.openxmlformats.org/officeDocument/2006/relationships/hyperlink" Target="https://podminky.urs.cz/item/CS_URS_2024_02/771474112" TargetMode="External" /><Relationship Id="rId171" Type="http://schemas.openxmlformats.org/officeDocument/2006/relationships/hyperlink" Target="https://podminky.urs.cz/item/CS_URS_2024_02/771574473" TargetMode="External" /><Relationship Id="rId172" Type="http://schemas.openxmlformats.org/officeDocument/2006/relationships/hyperlink" Target="https://podminky.urs.cz/item/CS_URS_2024_02/771574644" TargetMode="External" /><Relationship Id="rId173" Type="http://schemas.openxmlformats.org/officeDocument/2006/relationships/hyperlink" Target="https://podminky.urs.cz/item/CS_URS_2024_02/771592011" TargetMode="External" /><Relationship Id="rId174" Type="http://schemas.openxmlformats.org/officeDocument/2006/relationships/hyperlink" Target="https://podminky.urs.cz/item/CS_URS_2024_02/998771122" TargetMode="External" /><Relationship Id="rId175" Type="http://schemas.openxmlformats.org/officeDocument/2006/relationships/hyperlink" Target="https://podminky.urs.cz/item/CS_URS_2024_02/776111116" TargetMode="External" /><Relationship Id="rId176" Type="http://schemas.openxmlformats.org/officeDocument/2006/relationships/hyperlink" Target="https://podminky.urs.cz/item/CS_URS_2024_02/776111121" TargetMode="External" /><Relationship Id="rId177" Type="http://schemas.openxmlformats.org/officeDocument/2006/relationships/hyperlink" Target="https://podminky.urs.cz/item/CS_URS_2024_02/776111311" TargetMode="External" /><Relationship Id="rId178" Type="http://schemas.openxmlformats.org/officeDocument/2006/relationships/hyperlink" Target="https://podminky.urs.cz/item/CS_URS_2024_02/776121321" TargetMode="External" /><Relationship Id="rId179" Type="http://schemas.openxmlformats.org/officeDocument/2006/relationships/hyperlink" Target="https://podminky.urs.cz/item/CS_URS_2024_02/776141121" TargetMode="External" /><Relationship Id="rId180" Type="http://schemas.openxmlformats.org/officeDocument/2006/relationships/hyperlink" Target="https://podminky.urs.cz/item/CS_URS_2024_02/776201811" TargetMode="External" /><Relationship Id="rId181" Type="http://schemas.openxmlformats.org/officeDocument/2006/relationships/hyperlink" Target="https://podminky.urs.cz/item/CS_URS_2024_02/776231111" TargetMode="External" /><Relationship Id="rId182" Type="http://schemas.openxmlformats.org/officeDocument/2006/relationships/hyperlink" Target="https://podminky.urs.cz/item/CS_URS_2024_02/776421111" TargetMode="External" /><Relationship Id="rId183" Type="http://schemas.openxmlformats.org/officeDocument/2006/relationships/hyperlink" Target="https://podminky.urs.cz/item/CS_URS_2024_02/776421711" TargetMode="External" /><Relationship Id="rId184" Type="http://schemas.openxmlformats.org/officeDocument/2006/relationships/hyperlink" Target="https://podminky.urs.cz/item/CS_URS_2024_02/776991821" TargetMode="External" /><Relationship Id="rId185" Type="http://schemas.openxmlformats.org/officeDocument/2006/relationships/hyperlink" Target="https://podminky.urs.cz/item/CS_URS_2024_02/998776122" TargetMode="External" /><Relationship Id="rId186" Type="http://schemas.openxmlformats.org/officeDocument/2006/relationships/hyperlink" Target="https://podminky.urs.cz/item/CS_URS_2024_02/783301313" TargetMode="External" /><Relationship Id="rId187" Type="http://schemas.openxmlformats.org/officeDocument/2006/relationships/hyperlink" Target="https://podminky.urs.cz/item/CS_URS_2024_02/783314203" TargetMode="External" /><Relationship Id="rId188" Type="http://schemas.openxmlformats.org/officeDocument/2006/relationships/hyperlink" Target="https://podminky.urs.cz/item/CS_URS_2024_02/784111001" TargetMode="External" /><Relationship Id="rId189" Type="http://schemas.openxmlformats.org/officeDocument/2006/relationships/hyperlink" Target="https://podminky.urs.cz/item/CS_URS_2024_02/784121001" TargetMode="External" /><Relationship Id="rId190" Type="http://schemas.openxmlformats.org/officeDocument/2006/relationships/hyperlink" Target="https://podminky.urs.cz/item/CS_URS_2024_02/784181121" TargetMode="External" /><Relationship Id="rId191" Type="http://schemas.openxmlformats.org/officeDocument/2006/relationships/hyperlink" Target="https://podminky.urs.cz/item/CS_URS_2024_02/784221101" TargetMode="External" /><Relationship Id="rId192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9711111" TargetMode="External" /><Relationship Id="rId2" Type="http://schemas.openxmlformats.org/officeDocument/2006/relationships/hyperlink" Target="https://podminky.urs.cz/item/CS_URS_2024_02/151101201" TargetMode="External" /><Relationship Id="rId3" Type="http://schemas.openxmlformats.org/officeDocument/2006/relationships/hyperlink" Target="https://podminky.urs.cz/item/CS_URS_2024_02/151101211" TargetMode="External" /><Relationship Id="rId4" Type="http://schemas.openxmlformats.org/officeDocument/2006/relationships/hyperlink" Target="https://podminky.urs.cz/item/CS_URS_2024_02/151101401" TargetMode="External" /><Relationship Id="rId5" Type="http://schemas.openxmlformats.org/officeDocument/2006/relationships/hyperlink" Target="https://podminky.urs.cz/item/CS_URS_2024_02/151101411" TargetMode="External" /><Relationship Id="rId6" Type="http://schemas.openxmlformats.org/officeDocument/2006/relationships/hyperlink" Target="https://podminky.urs.cz/item/CS_URS_2024_02/162211311" TargetMode="External" /><Relationship Id="rId7" Type="http://schemas.openxmlformats.org/officeDocument/2006/relationships/hyperlink" Target="https://podminky.urs.cz/item/CS_URS_2024_02/162211319" TargetMode="External" /><Relationship Id="rId8" Type="http://schemas.openxmlformats.org/officeDocument/2006/relationships/hyperlink" Target="https://podminky.urs.cz/item/CS_URS_2024_02/162751117" TargetMode="External" /><Relationship Id="rId9" Type="http://schemas.openxmlformats.org/officeDocument/2006/relationships/hyperlink" Target="https://podminky.urs.cz/item/CS_URS_2024_02/162751119" TargetMode="External" /><Relationship Id="rId10" Type="http://schemas.openxmlformats.org/officeDocument/2006/relationships/hyperlink" Target="https://podminky.urs.cz/item/CS_URS_2024_02/171201221" TargetMode="External" /><Relationship Id="rId11" Type="http://schemas.openxmlformats.org/officeDocument/2006/relationships/hyperlink" Target="https://podminky.urs.cz/item/CS_URS_2024_02/174111102" TargetMode="External" /><Relationship Id="rId12" Type="http://schemas.openxmlformats.org/officeDocument/2006/relationships/hyperlink" Target="https://podminky.urs.cz/item/CS_URS_2024_02/181912112" TargetMode="External" /><Relationship Id="rId13" Type="http://schemas.openxmlformats.org/officeDocument/2006/relationships/hyperlink" Target="https://podminky.urs.cz/item/CS_URS_2024_02/213311151" TargetMode="External" /><Relationship Id="rId14" Type="http://schemas.openxmlformats.org/officeDocument/2006/relationships/hyperlink" Target="https://podminky.urs.cz/item/CS_URS_2024_02/272313911" TargetMode="External" /><Relationship Id="rId15" Type="http://schemas.openxmlformats.org/officeDocument/2006/relationships/hyperlink" Target="https://podminky.urs.cz/item/CS_URS_2024_02/273321311" TargetMode="External" /><Relationship Id="rId16" Type="http://schemas.openxmlformats.org/officeDocument/2006/relationships/hyperlink" Target="https://podminky.urs.cz/item/CS_URS_2024_02/273321611" TargetMode="External" /><Relationship Id="rId17" Type="http://schemas.openxmlformats.org/officeDocument/2006/relationships/hyperlink" Target="https://podminky.urs.cz/item/CS_URS_2024_02/273351121" TargetMode="External" /><Relationship Id="rId18" Type="http://schemas.openxmlformats.org/officeDocument/2006/relationships/hyperlink" Target="https://podminky.urs.cz/item/CS_URS_2024_02/273351122" TargetMode="External" /><Relationship Id="rId19" Type="http://schemas.openxmlformats.org/officeDocument/2006/relationships/hyperlink" Target="https://podminky.urs.cz/item/CS_URS_2024_02/273361821" TargetMode="External" /><Relationship Id="rId20" Type="http://schemas.openxmlformats.org/officeDocument/2006/relationships/hyperlink" Target="https://podminky.urs.cz/item/CS_URS_2024_02/273362021" TargetMode="External" /><Relationship Id="rId21" Type="http://schemas.openxmlformats.org/officeDocument/2006/relationships/hyperlink" Target="https://podminky.urs.cz/item/CS_URS_2024_02/279113142" TargetMode="External" /><Relationship Id="rId22" Type="http://schemas.openxmlformats.org/officeDocument/2006/relationships/hyperlink" Target="https://podminky.urs.cz/item/CS_URS_2024_02/279361821" TargetMode="External" /><Relationship Id="rId23" Type="http://schemas.openxmlformats.org/officeDocument/2006/relationships/hyperlink" Target="https://podminky.urs.cz/item/CS_URS_2024_02/311113143" TargetMode="External" /><Relationship Id="rId24" Type="http://schemas.openxmlformats.org/officeDocument/2006/relationships/hyperlink" Target="https://podminky.urs.cz/item/CS_URS_2024_02/311361821" TargetMode="External" /><Relationship Id="rId25" Type="http://schemas.openxmlformats.org/officeDocument/2006/relationships/hyperlink" Target="https://podminky.urs.cz/item/CS_URS_2024_02/317168022" TargetMode="External" /><Relationship Id="rId26" Type="http://schemas.openxmlformats.org/officeDocument/2006/relationships/hyperlink" Target="https://podminky.urs.cz/item/CS_URS_2024_02/317351107" TargetMode="External" /><Relationship Id="rId27" Type="http://schemas.openxmlformats.org/officeDocument/2006/relationships/hyperlink" Target="https://podminky.urs.cz/item/CS_URS_2024_02/317351108" TargetMode="External" /><Relationship Id="rId28" Type="http://schemas.openxmlformats.org/officeDocument/2006/relationships/hyperlink" Target="https://podminky.urs.cz/item/CS_URS_2024_02/342244121" TargetMode="External" /><Relationship Id="rId29" Type="http://schemas.openxmlformats.org/officeDocument/2006/relationships/hyperlink" Target="https://podminky.urs.cz/item/CS_URS_2024_02/612321141" TargetMode="External" /><Relationship Id="rId30" Type="http://schemas.openxmlformats.org/officeDocument/2006/relationships/hyperlink" Target="https://podminky.urs.cz/item/CS_URS_2024_02/612321191" TargetMode="External" /><Relationship Id="rId31" Type="http://schemas.openxmlformats.org/officeDocument/2006/relationships/hyperlink" Target="https://podminky.urs.cz/item/CS_URS_2024_02/633811111" TargetMode="External" /><Relationship Id="rId32" Type="http://schemas.openxmlformats.org/officeDocument/2006/relationships/hyperlink" Target="https://podminky.urs.cz/item/CS_URS_2024_02/634112113" TargetMode="External" /><Relationship Id="rId33" Type="http://schemas.openxmlformats.org/officeDocument/2006/relationships/hyperlink" Target="https://podminky.urs.cz/item/CS_URS_2024_02/642944121" TargetMode="External" /><Relationship Id="rId34" Type="http://schemas.openxmlformats.org/officeDocument/2006/relationships/hyperlink" Target="https://podminky.urs.cz/item/CS_URS_2024_02/961055111" TargetMode="External" /><Relationship Id="rId35" Type="http://schemas.openxmlformats.org/officeDocument/2006/relationships/hyperlink" Target="https://podminky.urs.cz/item/CS_URS_2024_02/962031013" TargetMode="External" /><Relationship Id="rId36" Type="http://schemas.openxmlformats.org/officeDocument/2006/relationships/hyperlink" Target="https://podminky.urs.cz/item/CS_URS_2024_02/962032112" TargetMode="External" /><Relationship Id="rId37" Type="http://schemas.openxmlformats.org/officeDocument/2006/relationships/hyperlink" Target="https://podminky.urs.cz/item/CS_URS_2024_02/963051113" TargetMode="External" /><Relationship Id="rId38" Type="http://schemas.openxmlformats.org/officeDocument/2006/relationships/hyperlink" Target="https://podminky.urs.cz/item/CS_URS_2024_02/965042141" TargetMode="External" /><Relationship Id="rId39" Type="http://schemas.openxmlformats.org/officeDocument/2006/relationships/hyperlink" Target="https://podminky.urs.cz/item/CS_URS_2024_02/965049111" TargetMode="External" /><Relationship Id="rId40" Type="http://schemas.openxmlformats.org/officeDocument/2006/relationships/hyperlink" Target="https://podminky.urs.cz/item/CS_URS_2024_02/965081223" TargetMode="External" /><Relationship Id="rId41" Type="http://schemas.openxmlformats.org/officeDocument/2006/relationships/hyperlink" Target="https://podminky.urs.cz/item/CS_URS_2024_02/968072455" TargetMode="External" /><Relationship Id="rId42" Type="http://schemas.openxmlformats.org/officeDocument/2006/relationships/hyperlink" Target="https://podminky.urs.cz/item/CS_URS_2024_02/974031164" TargetMode="External" /><Relationship Id="rId43" Type="http://schemas.openxmlformats.org/officeDocument/2006/relationships/hyperlink" Target="https://podminky.urs.cz/item/CS_URS_2024_02/974042553" TargetMode="External" /><Relationship Id="rId44" Type="http://schemas.openxmlformats.org/officeDocument/2006/relationships/hyperlink" Target="https://podminky.urs.cz/item/CS_URS_2024_02/977171242" TargetMode="External" /><Relationship Id="rId45" Type="http://schemas.openxmlformats.org/officeDocument/2006/relationships/hyperlink" Target="https://podminky.urs.cz/item/CS_URS_2024_02/977211111" TargetMode="External" /><Relationship Id="rId46" Type="http://schemas.openxmlformats.org/officeDocument/2006/relationships/hyperlink" Target="https://podminky.urs.cz/item/CS_URS_2024_02/985331212" TargetMode="External" /><Relationship Id="rId47" Type="http://schemas.openxmlformats.org/officeDocument/2006/relationships/hyperlink" Target="https://podminky.urs.cz/item/CS_URS_2024_02/985331912" TargetMode="External" /><Relationship Id="rId48" Type="http://schemas.openxmlformats.org/officeDocument/2006/relationships/hyperlink" Target="https://podminky.urs.cz/item/CS_URS_2024_02/997013211" TargetMode="External" /><Relationship Id="rId49" Type="http://schemas.openxmlformats.org/officeDocument/2006/relationships/hyperlink" Target="https://podminky.urs.cz/item/CS_URS_2024_02/997013501" TargetMode="External" /><Relationship Id="rId50" Type="http://schemas.openxmlformats.org/officeDocument/2006/relationships/hyperlink" Target="https://podminky.urs.cz/item/CS_URS_2024_02/997013509" TargetMode="External" /><Relationship Id="rId51" Type="http://schemas.openxmlformats.org/officeDocument/2006/relationships/hyperlink" Target="https://podminky.urs.cz/item/CS_URS_2024_02/997013631" TargetMode="External" /><Relationship Id="rId52" Type="http://schemas.openxmlformats.org/officeDocument/2006/relationships/hyperlink" Target="https://podminky.urs.cz/item/CS_URS_2024_02/998018001" TargetMode="External" /><Relationship Id="rId53" Type="http://schemas.openxmlformats.org/officeDocument/2006/relationships/hyperlink" Target="https://podminky.urs.cz/item/CS_URS_2024_02/711111001" TargetMode="External" /><Relationship Id="rId54" Type="http://schemas.openxmlformats.org/officeDocument/2006/relationships/hyperlink" Target="https://podminky.urs.cz/item/CS_URS_2024_02/711112001" TargetMode="External" /><Relationship Id="rId55" Type="http://schemas.openxmlformats.org/officeDocument/2006/relationships/hyperlink" Target="https://podminky.urs.cz/item/CS_URS_2024_02/711141559" TargetMode="External" /><Relationship Id="rId56" Type="http://schemas.openxmlformats.org/officeDocument/2006/relationships/hyperlink" Target="https://podminky.urs.cz/item/CS_URS_2024_02/711141559" TargetMode="External" /><Relationship Id="rId57" Type="http://schemas.openxmlformats.org/officeDocument/2006/relationships/hyperlink" Target="https://podminky.urs.cz/item/CS_URS_2024_02/711142559" TargetMode="External" /><Relationship Id="rId58" Type="http://schemas.openxmlformats.org/officeDocument/2006/relationships/hyperlink" Target="https://podminky.urs.cz/item/CS_URS_2024_02/711142559" TargetMode="External" /><Relationship Id="rId59" Type="http://schemas.openxmlformats.org/officeDocument/2006/relationships/hyperlink" Target="https://podminky.urs.cz/item/CS_URS_2024_02/998711121" TargetMode="External" /><Relationship Id="rId60" Type="http://schemas.openxmlformats.org/officeDocument/2006/relationships/hyperlink" Target="https://podminky.urs.cz/item/CS_URS_2024_02/713121111" TargetMode="External" /><Relationship Id="rId61" Type="http://schemas.openxmlformats.org/officeDocument/2006/relationships/hyperlink" Target="https://podminky.urs.cz/item/CS_URS_2024_02/713121111" TargetMode="External" /><Relationship Id="rId62" Type="http://schemas.openxmlformats.org/officeDocument/2006/relationships/hyperlink" Target="https://podminky.urs.cz/item/CS_URS_2024_02/713191132" TargetMode="External" /><Relationship Id="rId63" Type="http://schemas.openxmlformats.org/officeDocument/2006/relationships/hyperlink" Target="https://podminky.urs.cz/item/CS_URS_2024_02/998713121" TargetMode="External" /><Relationship Id="rId64" Type="http://schemas.openxmlformats.org/officeDocument/2006/relationships/hyperlink" Target="https://podminky.urs.cz/item/CS_URS_2024_02/763121415" TargetMode="External" /><Relationship Id="rId65" Type="http://schemas.openxmlformats.org/officeDocument/2006/relationships/hyperlink" Target="https://podminky.urs.cz/item/CS_URS_2024_02/763121714" TargetMode="External" /><Relationship Id="rId66" Type="http://schemas.openxmlformats.org/officeDocument/2006/relationships/hyperlink" Target="https://podminky.urs.cz/item/CS_URS_2024_02/998763331" TargetMode="External" /><Relationship Id="rId67" Type="http://schemas.openxmlformats.org/officeDocument/2006/relationships/hyperlink" Target="https://podminky.urs.cz/item/CS_URS_2024_02/766660002" TargetMode="External" /><Relationship Id="rId68" Type="http://schemas.openxmlformats.org/officeDocument/2006/relationships/hyperlink" Target="https://podminky.urs.cz/item/CS_URS_2024_02/998766121" TargetMode="External" /><Relationship Id="rId69" Type="http://schemas.openxmlformats.org/officeDocument/2006/relationships/hyperlink" Target="https://podminky.urs.cz/item/CS_URS_2024_02/767995114" TargetMode="External" /><Relationship Id="rId70" Type="http://schemas.openxmlformats.org/officeDocument/2006/relationships/hyperlink" Target="https://podminky.urs.cz/item/CS_URS_2024_02/998767121" TargetMode="External" /><Relationship Id="rId71" Type="http://schemas.openxmlformats.org/officeDocument/2006/relationships/hyperlink" Target="https://podminky.urs.cz/item/CS_URS_2024_02/771111011" TargetMode="External" /><Relationship Id="rId72" Type="http://schemas.openxmlformats.org/officeDocument/2006/relationships/hyperlink" Target="https://podminky.urs.cz/item/CS_URS_2024_02/771121015" TargetMode="External" /><Relationship Id="rId73" Type="http://schemas.openxmlformats.org/officeDocument/2006/relationships/hyperlink" Target="https://podminky.urs.cz/item/CS_URS_2024_02/771161022" TargetMode="External" /><Relationship Id="rId74" Type="http://schemas.openxmlformats.org/officeDocument/2006/relationships/hyperlink" Target="https://podminky.urs.cz/item/CS_URS_2024_02/771473112" TargetMode="External" /><Relationship Id="rId75" Type="http://schemas.openxmlformats.org/officeDocument/2006/relationships/hyperlink" Target="https://podminky.urs.cz/item/CS_URS_2024_02/771474112" TargetMode="External" /><Relationship Id="rId76" Type="http://schemas.openxmlformats.org/officeDocument/2006/relationships/hyperlink" Target="https://podminky.urs.cz/item/CS_URS_2024_02/771574473" TargetMode="External" /><Relationship Id="rId77" Type="http://schemas.openxmlformats.org/officeDocument/2006/relationships/hyperlink" Target="https://podminky.urs.cz/item/CS_URS_2024_02/771574644" TargetMode="External" /><Relationship Id="rId78" Type="http://schemas.openxmlformats.org/officeDocument/2006/relationships/hyperlink" Target="https://podminky.urs.cz/item/CS_URS_2024_02/771592011" TargetMode="External" /><Relationship Id="rId79" Type="http://schemas.openxmlformats.org/officeDocument/2006/relationships/hyperlink" Target="https://podminky.urs.cz/item/CS_URS_2024_02/998771121" TargetMode="External" /><Relationship Id="rId80" Type="http://schemas.openxmlformats.org/officeDocument/2006/relationships/hyperlink" Target="https://podminky.urs.cz/item/CS_URS_2024_02/783301313" TargetMode="External" /><Relationship Id="rId81" Type="http://schemas.openxmlformats.org/officeDocument/2006/relationships/hyperlink" Target="https://podminky.urs.cz/item/CS_URS_2024_02/783314203" TargetMode="External" /><Relationship Id="rId82" Type="http://schemas.openxmlformats.org/officeDocument/2006/relationships/hyperlink" Target="https://podminky.urs.cz/item/CS_URS_2024_02/784111001" TargetMode="External" /><Relationship Id="rId83" Type="http://schemas.openxmlformats.org/officeDocument/2006/relationships/hyperlink" Target="https://podminky.urs.cz/item/CS_URS_2024_02/784121001" TargetMode="External" /><Relationship Id="rId84" Type="http://schemas.openxmlformats.org/officeDocument/2006/relationships/hyperlink" Target="https://podminky.urs.cz/item/CS_URS_2024_02/784181121" TargetMode="External" /><Relationship Id="rId85" Type="http://schemas.openxmlformats.org/officeDocument/2006/relationships/hyperlink" Target="https://podminky.urs.cz/item/CS_URS_2024_02/784221101" TargetMode="External" /><Relationship Id="rId86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6121" TargetMode="External" /><Relationship Id="rId2" Type="http://schemas.openxmlformats.org/officeDocument/2006/relationships/hyperlink" Target="https://podminky.urs.cz/item/CS_URS_2024_02/113107111" TargetMode="External" /><Relationship Id="rId3" Type="http://schemas.openxmlformats.org/officeDocument/2006/relationships/hyperlink" Target="https://podminky.urs.cz/item/CS_URS_2024_02/113107122" TargetMode="External" /><Relationship Id="rId4" Type="http://schemas.openxmlformats.org/officeDocument/2006/relationships/hyperlink" Target="https://podminky.urs.cz/item/CS_URS_2024_02/132212122" TargetMode="External" /><Relationship Id="rId5" Type="http://schemas.openxmlformats.org/officeDocument/2006/relationships/hyperlink" Target="https://podminky.urs.cz/item/CS_URS_2024_02/151101101" TargetMode="External" /><Relationship Id="rId6" Type="http://schemas.openxmlformats.org/officeDocument/2006/relationships/hyperlink" Target="https://podminky.urs.cz/item/CS_URS_2024_02/151101111" TargetMode="External" /><Relationship Id="rId7" Type="http://schemas.openxmlformats.org/officeDocument/2006/relationships/hyperlink" Target="https://podminky.urs.cz/item/CS_URS_2024_02/162751117" TargetMode="External" /><Relationship Id="rId8" Type="http://schemas.openxmlformats.org/officeDocument/2006/relationships/hyperlink" Target="https://podminky.urs.cz/item/CS_URS_2024_02/162751119" TargetMode="External" /><Relationship Id="rId9" Type="http://schemas.openxmlformats.org/officeDocument/2006/relationships/hyperlink" Target="https://podminky.urs.cz/item/CS_URS_2024_02/171201221" TargetMode="External" /><Relationship Id="rId10" Type="http://schemas.openxmlformats.org/officeDocument/2006/relationships/hyperlink" Target="https://podminky.urs.cz/item/CS_URS_2024_02/174111101" TargetMode="External" /><Relationship Id="rId11" Type="http://schemas.openxmlformats.org/officeDocument/2006/relationships/hyperlink" Target="https://podminky.urs.cz/item/CS_URS_2024_02/273313611" TargetMode="External" /><Relationship Id="rId12" Type="http://schemas.openxmlformats.org/officeDocument/2006/relationships/hyperlink" Target="https://podminky.urs.cz/item/CS_URS_2024_02/273321611" TargetMode="External" /><Relationship Id="rId13" Type="http://schemas.openxmlformats.org/officeDocument/2006/relationships/hyperlink" Target="https://podminky.urs.cz/item/CS_URS_2024_02/273351121" TargetMode="External" /><Relationship Id="rId14" Type="http://schemas.openxmlformats.org/officeDocument/2006/relationships/hyperlink" Target="https://podminky.urs.cz/item/CS_URS_2024_02/273351122" TargetMode="External" /><Relationship Id="rId15" Type="http://schemas.openxmlformats.org/officeDocument/2006/relationships/hyperlink" Target="https://podminky.urs.cz/item/CS_URS_2024_02/273361821" TargetMode="External" /><Relationship Id="rId16" Type="http://schemas.openxmlformats.org/officeDocument/2006/relationships/hyperlink" Target="https://podminky.urs.cz/item/CS_URS_2024_02/273362021" TargetMode="External" /><Relationship Id="rId17" Type="http://schemas.openxmlformats.org/officeDocument/2006/relationships/hyperlink" Target="https://podminky.urs.cz/item/CS_URS_2024_02/274313611" TargetMode="External" /><Relationship Id="rId18" Type="http://schemas.openxmlformats.org/officeDocument/2006/relationships/hyperlink" Target="https://podminky.urs.cz/item/CS_URS_2024_02/279113154" TargetMode="External" /><Relationship Id="rId19" Type="http://schemas.openxmlformats.org/officeDocument/2006/relationships/hyperlink" Target="https://podminky.urs.cz/item/CS_URS_2024_02/279361821" TargetMode="External" /><Relationship Id="rId20" Type="http://schemas.openxmlformats.org/officeDocument/2006/relationships/hyperlink" Target="https://podminky.urs.cz/item/CS_URS_2024_02/430321414" TargetMode="External" /><Relationship Id="rId21" Type="http://schemas.openxmlformats.org/officeDocument/2006/relationships/hyperlink" Target="https://podminky.urs.cz/item/CS_URS_2024_02/430361821" TargetMode="External" /><Relationship Id="rId22" Type="http://schemas.openxmlformats.org/officeDocument/2006/relationships/hyperlink" Target="https://podminky.urs.cz/item/CS_URS_2024_02/430362021" TargetMode="External" /><Relationship Id="rId23" Type="http://schemas.openxmlformats.org/officeDocument/2006/relationships/hyperlink" Target="https://podminky.urs.cz/item/CS_URS_2024_02/431351121" TargetMode="External" /><Relationship Id="rId24" Type="http://schemas.openxmlformats.org/officeDocument/2006/relationships/hyperlink" Target="https://podminky.urs.cz/item/CS_URS_2024_02/431351122" TargetMode="External" /><Relationship Id="rId25" Type="http://schemas.openxmlformats.org/officeDocument/2006/relationships/hyperlink" Target="https://podminky.urs.cz/item/CS_URS_2024_02/451577777" TargetMode="External" /><Relationship Id="rId26" Type="http://schemas.openxmlformats.org/officeDocument/2006/relationships/hyperlink" Target="https://podminky.urs.cz/item/CS_URS_2024_02/451579777" TargetMode="External" /><Relationship Id="rId27" Type="http://schemas.openxmlformats.org/officeDocument/2006/relationships/hyperlink" Target="https://podminky.urs.cz/item/CS_URS_2024_02/596811321" TargetMode="External" /><Relationship Id="rId28" Type="http://schemas.openxmlformats.org/officeDocument/2006/relationships/hyperlink" Target="https://podminky.urs.cz/item/CS_URS_2024_02/623151011" TargetMode="External" /><Relationship Id="rId29" Type="http://schemas.openxmlformats.org/officeDocument/2006/relationships/hyperlink" Target="https://podminky.urs.cz/item/CS_URS_2024_02/622221141" TargetMode="External" /><Relationship Id="rId30" Type="http://schemas.openxmlformats.org/officeDocument/2006/relationships/hyperlink" Target="https://podminky.urs.cz/item/CS_URS_2024_02/622252002" TargetMode="External" /><Relationship Id="rId31" Type="http://schemas.openxmlformats.org/officeDocument/2006/relationships/hyperlink" Target="https://podminky.urs.cz/item/CS_URS_2024_02/623541032" TargetMode="External" /><Relationship Id="rId32" Type="http://schemas.openxmlformats.org/officeDocument/2006/relationships/hyperlink" Target="https://podminky.urs.cz/item/CS_URS_2024_02/633811111" TargetMode="External" /><Relationship Id="rId33" Type="http://schemas.openxmlformats.org/officeDocument/2006/relationships/hyperlink" Target="https://podminky.urs.cz/item/CS_URS_2024_02/634112113" TargetMode="External" /><Relationship Id="rId34" Type="http://schemas.openxmlformats.org/officeDocument/2006/relationships/hyperlink" Target="https://podminky.urs.cz/item/CS_URS_2024_02/968072641" TargetMode="External" /><Relationship Id="rId35" Type="http://schemas.openxmlformats.org/officeDocument/2006/relationships/hyperlink" Target="https://podminky.urs.cz/item/CS_URS_2024_02/979054441" TargetMode="External" /><Relationship Id="rId36" Type="http://schemas.openxmlformats.org/officeDocument/2006/relationships/hyperlink" Target="https://podminky.urs.cz/item/CS_URS_2024_02/985331212" TargetMode="External" /><Relationship Id="rId37" Type="http://schemas.openxmlformats.org/officeDocument/2006/relationships/hyperlink" Target="https://podminky.urs.cz/item/CS_URS_2024_02/985331912" TargetMode="External" /><Relationship Id="rId38" Type="http://schemas.openxmlformats.org/officeDocument/2006/relationships/hyperlink" Target="https://podminky.urs.cz/item/CS_URS_2024_02/997013213" TargetMode="External" /><Relationship Id="rId39" Type="http://schemas.openxmlformats.org/officeDocument/2006/relationships/hyperlink" Target="https://podminky.urs.cz/item/CS_URS_2024_02/997013501" TargetMode="External" /><Relationship Id="rId40" Type="http://schemas.openxmlformats.org/officeDocument/2006/relationships/hyperlink" Target="https://podminky.urs.cz/item/CS_URS_2024_02/997013509" TargetMode="External" /><Relationship Id="rId41" Type="http://schemas.openxmlformats.org/officeDocument/2006/relationships/hyperlink" Target="https://podminky.urs.cz/item/CS_URS_2024_02/997013631" TargetMode="External" /><Relationship Id="rId42" Type="http://schemas.openxmlformats.org/officeDocument/2006/relationships/hyperlink" Target="https://podminky.urs.cz/item/CS_URS_2024_02/998018002" TargetMode="External" /><Relationship Id="rId43" Type="http://schemas.openxmlformats.org/officeDocument/2006/relationships/hyperlink" Target="https://podminky.urs.cz/item/CS_URS_2024_02/711111001" TargetMode="External" /><Relationship Id="rId44" Type="http://schemas.openxmlformats.org/officeDocument/2006/relationships/hyperlink" Target="https://podminky.urs.cz/item/CS_URS_2024_02/711112001" TargetMode="External" /><Relationship Id="rId45" Type="http://schemas.openxmlformats.org/officeDocument/2006/relationships/hyperlink" Target="https://podminky.urs.cz/item/CS_URS_2024_02/711141559" TargetMode="External" /><Relationship Id="rId46" Type="http://schemas.openxmlformats.org/officeDocument/2006/relationships/hyperlink" Target="https://podminky.urs.cz/item/CS_URS_2024_02/711141559" TargetMode="External" /><Relationship Id="rId47" Type="http://schemas.openxmlformats.org/officeDocument/2006/relationships/hyperlink" Target="https://podminky.urs.cz/item/CS_URS_2024_02/711142559" TargetMode="External" /><Relationship Id="rId48" Type="http://schemas.openxmlformats.org/officeDocument/2006/relationships/hyperlink" Target="https://podminky.urs.cz/item/CS_URS_2024_02/711142559" TargetMode="External" /><Relationship Id="rId49" Type="http://schemas.openxmlformats.org/officeDocument/2006/relationships/hyperlink" Target="https://podminky.urs.cz/item/CS_URS_2024_02/998711121" TargetMode="External" /><Relationship Id="rId50" Type="http://schemas.openxmlformats.org/officeDocument/2006/relationships/hyperlink" Target="https://podminky.urs.cz/item/CS_URS_2024_02/713121111" TargetMode="External" /><Relationship Id="rId51" Type="http://schemas.openxmlformats.org/officeDocument/2006/relationships/hyperlink" Target="https://podminky.urs.cz/item/CS_URS_2024_02/713121111" TargetMode="External" /><Relationship Id="rId52" Type="http://schemas.openxmlformats.org/officeDocument/2006/relationships/hyperlink" Target="https://podminky.urs.cz/item/CS_URS_2024_02/713131141" TargetMode="External" /><Relationship Id="rId53" Type="http://schemas.openxmlformats.org/officeDocument/2006/relationships/hyperlink" Target="https://podminky.urs.cz/item/CS_URS_2024_02/713131141" TargetMode="External" /><Relationship Id="rId54" Type="http://schemas.openxmlformats.org/officeDocument/2006/relationships/hyperlink" Target="https://podminky.urs.cz/item/CS_URS_2024_01/713191522" TargetMode="External" /><Relationship Id="rId55" Type="http://schemas.openxmlformats.org/officeDocument/2006/relationships/hyperlink" Target="https://podminky.urs.cz/item/CS_URS_2024_02/998713121" TargetMode="External" /><Relationship Id="rId56" Type="http://schemas.openxmlformats.org/officeDocument/2006/relationships/hyperlink" Target="https://podminky.urs.cz/item/CS_URS_2024_02/764226442" TargetMode="External" /><Relationship Id="rId57" Type="http://schemas.openxmlformats.org/officeDocument/2006/relationships/hyperlink" Target="https://podminky.urs.cz/item/CS_URS_2024_02/998764121" TargetMode="External" /><Relationship Id="rId58" Type="http://schemas.openxmlformats.org/officeDocument/2006/relationships/hyperlink" Target="https://podminky.urs.cz/item/CS_URS_2024_02/767161823" TargetMode="External" /><Relationship Id="rId59" Type="http://schemas.openxmlformats.org/officeDocument/2006/relationships/hyperlink" Target="https://podminky.urs.cz/item/CS_URS_2024_02/767531121" TargetMode="External" /><Relationship Id="rId60" Type="http://schemas.openxmlformats.org/officeDocument/2006/relationships/hyperlink" Target="https://podminky.urs.cz/item/CS_URS_2024_02/767531215" TargetMode="External" /><Relationship Id="rId61" Type="http://schemas.openxmlformats.org/officeDocument/2006/relationships/hyperlink" Target="https://podminky.urs.cz/item/CS_URS_2024_02/998767122" TargetMode="External" /><Relationship Id="rId62" Type="http://schemas.openxmlformats.org/officeDocument/2006/relationships/hyperlink" Target="https://podminky.urs.cz/item/CS_URS_2024_02/771111011" TargetMode="External" /><Relationship Id="rId63" Type="http://schemas.openxmlformats.org/officeDocument/2006/relationships/hyperlink" Target="https://podminky.urs.cz/item/CS_URS_2024_02/771121015" TargetMode="External" /><Relationship Id="rId64" Type="http://schemas.openxmlformats.org/officeDocument/2006/relationships/hyperlink" Target="https://podminky.urs.cz/item/CS_URS_2024_02/771161022" TargetMode="External" /><Relationship Id="rId65" Type="http://schemas.openxmlformats.org/officeDocument/2006/relationships/hyperlink" Target="https://podminky.urs.cz/item/CS_URS_2024_02/771474112" TargetMode="External" /><Relationship Id="rId66" Type="http://schemas.openxmlformats.org/officeDocument/2006/relationships/hyperlink" Target="https://podminky.urs.cz/item/CS_URS_2024_02/771574473" TargetMode="External" /><Relationship Id="rId67" Type="http://schemas.openxmlformats.org/officeDocument/2006/relationships/hyperlink" Target="https://podminky.urs.cz/item/CS_URS_2024_02/771574474" TargetMode="External" /><Relationship Id="rId68" Type="http://schemas.openxmlformats.org/officeDocument/2006/relationships/hyperlink" Target="https://podminky.urs.cz/item/CS_URS_2024_02/771591184" TargetMode="External" /><Relationship Id="rId69" Type="http://schemas.openxmlformats.org/officeDocument/2006/relationships/hyperlink" Target="https://podminky.urs.cz/item/CS_URS_2024_02/771592011" TargetMode="External" /><Relationship Id="rId70" Type="http://schemas.openxmlformats.org/officeDocument/2006/relationships/hyperlink" Target="https://podminky.urs.cz/item/CS_URS_2024_02/998771121" TargetMode="External" /><Relationship Id="rId71" Type="http://schemas.openxmlformats.org/officeDocument/2006/relationships/hyperlink" Target="https://podminky.urs.cz/item/CS_URS_2024_02/784111001" TargetMode="External" /><Relationship Id="rId72" Type="http://schemas.openxmlformats.org/officeDocument/2006/relationships/hyperlink" Target="https://podminky.urs.cz/item/CS_URS_2024_02/784121001" TargetMode="External" /><Relationship Id="rId73" Type="http://schemas.openxmlformats.org/officeDocument/2006/relationships/hyperlink" Target="https://podminky.urs.cz/item/CS_URS_2024_02/784181121" TargetMode="External" /><Relationship Id="rId74" Type="http://schemas.openxmlformats.org/officeDocument/2006/relationships/hyperlink" Target="https://podminky.urs.cz/item/CS_URS_2024_02/784221101" TargetMode="External" /><Relationship Id="rId75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310239211" TargetMode="External" /><Relationship Id="rId2" Type="http://schemas.openxmlformats.org/officeDocument/2006/relationships/hyperlink" Target="https://podminky.urs.cz/item/CS_URS_2024_02/317168058" TargetMode="External" /><Relationship Id="rId3" Type="http://schemas.openxmlformats.org/officeDocument/2006/relationships/hyperlink" Target="https://podminky.urs.cz/item/CS_URS_2024_02/612135101" TargetMode="External" /><Relationship Id="rId4" Type="http://schemas.openxmlformats.org/officeDocument/2006/relationships/hyperlink" Target="https://podminky.urs.cz/item/CS_URS_2024_02/612325112" TargetMode="External" /><Relationship Id="rId5" Type="http://schemas.openxmlformats.org/officeDocument/2006/relationships/hyperlink" Target="https://podminky.urs.cz/item/CS_URS_2024_02/612325215" TargetMode="External" /><Relationship Id="rId6" Type="http://schemas.openxmlformats.org/officeDocument/2006/relationships/hyperlink" Target="https://podminky.urs.cz/item/CS_URS_2024_02/612325225" TargetMode="External" /><Relationship Id="rId7" Type="http://schemas.openxmlformats.org/officeDocument/2006/relationships/hyperlink" Target="https://podminky.urs.cz/item/CS_URS_2024_02/612325302" TargetMode="External" /><Relationship Id="rId8" Type="http://schemas.openxmlformats.org/officeDocument/2006/relationships/hyperlink" Target="https://podminky.urs.cz/item/CS_URS_2024_02/619991001" TargetMode="External" /><Relationship Id="rId9" Type="http://schemas.openxmlformats.org/officeDocument/2006/relationships/hyperlink" Target="https://podminky.urs.cz/item/CS_URS_2024_02/642944121" TargetMode="External" /><Relationship Id="rId10" Type="http://schemas.openxmlformats.org/officeDocument/2006/relationships/hyperlink" Target="https://podminky.urs.cz/item/CS_URS_2024_02/949101111" TargetMode="External" /><Relationship Id="rId11" Type="http://schemas.openxmlformats.org/officeDocument/2006/relationships/hyperlink" Target="https://podminky.urs.cz/item/CS_URS_2024_02/962031013" TargetMode="External" /><Relationship Id="rId12" Type="http://schemas.openxmlformats.org/officeDocument/2006/relationships/hyperlink" Target="https://podminky.urs.cz/item/CS_URS_2024_02/964011211" TargetMode="External" /><Relationship Id="rId13" Type="http://schemas.openxmlformats.org/officeDocument/2006/relationships/hyperlink" Target="https://podminky.urs.cz/item/CS_URS_2024_02/965046111" TargetMode="External" /><Relationship Id="rId14" Type="http://schemas.openxmlformats.org/officeDocument/2006/relationships/hyperlink" Target="https://podminky.urs.cz/item/CS_URS_2024_02/968072455" TargetMode="External" /><Relationship Id="rId15" Type="http://schemas.openxmlformats.org/officeDocument/2006/relationships/hyperlink" Target="https://podminky.urs.cz/item/CS_URS_2024_02/971038691" TargetMode="External" /><Relationship Id="rId16" Type="http://schemas.openxmlformats.org/officeDocument/2006/relationships/hyperlink" Target="https://podminky.urs.cz/item/CS_URS_2024_02/974031143" TargetMode="External" /><Relationship Id="rId17" Type="http://schemas.openxmlformats.org/officeDocument/2006/relationships/hyperlink" Target="https://podminky.urs.cz/item/CS_URS_2024_02/974031144" TargetMode="External" /><Relationship Id="rId18" Type="http://schemas.openxmlformats.org/officeDocument/2006/relationships/hyperlink" Target="https://podminky.urs.cz/item/CS_URS_2024_02/974031666" TargetMode="External" /><Relationship Id="rId19" Type="http://schemas.openxmlformats.org/officeDocument/2006/relationships/hyperlink" Target="https://podminky.urs.cz/item/CS_URS_2024_02/977151117" TargetMode="External" /><Relationship Id="rId20" Type="http://schemas.openxmlformats.org/officeDocument/2006/relationships/hyperlink" Target="https://podminky.urs.cz/item/CS_URS_2024_02/977151122" TargetMode="External" /><Relationship Id="rId21" Type="http://schemas.openxmlformats.org/officeDocument/2006/relationships/hyperlink" Target="https://podminky.urs.cz/item/CS_URS_2024_02/977211124" TargetMode="External" /><Relationship Id="rId22" Type="http://schemas.openxmlformats.org/officeDocument/2006/relationships/hyperlink" Target="https://podminky.urs.cz/item/CS_URS_2024_02/997013213" TargetMode="External" /><Relationship Id="rId23" Type="http://schemas.openxmlformats.org/officeDocument/2006/relationships/hyperlink" Target="https://podminky.urs.cz/item/CS_URS_2024_02/997013501" TargetMode="External" /><Relationship Id="rId24" Type="http://schemas.openxmlformats.org/officeDocument/2006/relationships/hyperlink" Target="https://podminky.urs.cz/item/CS_URS_2024_02/997013509" TargetMode="External" /><Relationship Id="rId25" Type="http://schemas.openxmlformats.org/officeDocument/2006/relationships/hyperlink" Target="https://podminky.urs.cz/item/CS_URS_2024_02/997013631" TargetMode="External" /><Relationship Id="rId26" Type="http://schemas.openxmlformats.org/officeDocument/2006/relationships/hyperlink" Target="https://podminky.urs.cz/item/CS_URS_2024_02/998018002" TargetMode="External" /><Relationship Id="rId27" Type="http://schemas.openxmlformats.org/officeDocument/2006/relationships/hyperlink" Target="https://podminky.urs.cz/item/CS_URS_2024_02/763111333" TargetMode="External" /><Relationship Id="rId28" Type="http://schemas.openxmlformats.org/officeDocument/2006/relationships/hyperlink" Target="https://podminky.urs.cz/item/CS_URS_2024_02/763111417" TargetMode="External" /><Relationship Id="rId29" Type="http://schemas.openxmlformats.org/officeDocument/2006/relationships/hyperlink" Target="https://podminky.urs.cz/item/CS_URS_2024_02/763111717" TargetMode="External" /><Relationship Id="rId30" Type="http://schemas.openxmlformats.org/officeDocument/2006/relationships/hyperlink" Target="https://podminky.urs.cz/item/CS_URS_2024_02/763121590" TargetMode="External" /><Relationship Id="rId31" Type="http://schemas.openxmlformats.org/officeDocument/2006/relationships/hyperlink" Target="https://podminky.urs.cz/item/CS_URS_2024_02/763121714" TargetMode="External" /><Relationship Id="rId32" Type="http://schemas.openxmlformats.org/officeDocument/2006/relationships/hyperlink" Target="https://podminky.urs.cz/item/CS_URS_2024_02/763131411" TargetMode="External" /><Relationship Id="rId33" Type="http://schemas.openxmlformats.org/officeDocument/2006/relationships/hyperlink" Target="https://podminky.urs.cz/item/CS_URS_2024_02/763131714" TargetMode="External" /><Relationship Id="rId34" Type="http://schemas.openxmlformats.org/officeDocument/2006/relationships/hyperlink" Target="https://podminky.urs.cz/item/CS_URS_2024_02/763172353" TargetMode="External" /><Relationship Id="rId35" Type="http://schemas.openxmlformats.org/officeDocument/2006/relationships/hyperlink" Target="https://podminky.urs.cz/item/CS_URS_2024_02/763172355" TargetMode="External" /><Relationship Id="rId36" Type="http://schemas.openxmlformats.org/officeDocument/2006/relationships/hyperlink" Target="https://podminky.urs.cz/item/CS_URS_2024_02/763173111" TargetMode="External" /><Relationship Id="rId37" Type="http://schemas.openxmlformats.org/officeDocument/2006/relationships/hyperlink" Target="https://podminky.urs.cz/item/CS_URS_2024_02/763181311" TargetMode="External" /><Relationship Id="rId38" Type="http://schemas.openxmlformats.org/officeDocument/2006/relationships/hyperlink" Target="https://podminky.urs.cz/item/CS_URS_2024_02/763181422" TargetMode="External" /><Relationship Id="rId39" Type="http://schemas.openxmlformats.org/officeDocument/2006/relationships/hyperlink" Target="https://podminky.urs.cz/item/CS_URS_2024_02/998763332" TargetMode="External" /><Relationship Id="rId40" Type="http://schemas.openxmlformats.org/officeDocument/2006/relationships/hyperlink" Target="https://podminky.urs.cz/item/CS_URS_2024_02/766660001" TargetMode="External" /><Relationship Id="rId41" Type="http://schemas.openxmlformats.org/officeDocument/2006/relationships/hyperlink" Target="https://podminky.urs.cz/item/CS_URS_2024_02/766660002" TargetMode="External" /><Relationship Id="rId42" Type="http://schemas.openxmlformats.org/officeDocument/2006/relationships/hyperlink" Target="https://podminky.urs.cz/item/CS_URS_2024_02/766694116" TargetMode="External" /><Relationship Id="rId43" Type="http://schemas.openxmlformats.org/officeDocument/2006/relationships/hyperlink" Target="https://podminky.urs.cz/item/CS_URS_2024_02/998766122" TargetMode="External" /><Relationship Id="rId44" Type="http://schemas.openxmlformats.org/officeDocument/2006/relationships/hyperlink" Target="https://podminky.urs.cz/item/CS_URS_2024_02/767995114" TargetMode="External" /><Relationship Id="rId45" Type="http://schemas.openxmlformats.org/officeDocument/2006/relationships/hyperlink" Target="https://podminky.urs.cz/item/CS_URS_2024_02/998767122" TargetMode="External" /><Relationship Id="rId46" Type="http://schemas.openxmlformats.org/officeDocument/2006/relationships/hyperlink" Target="https://podminky.urs.cz/item/CS_URS_2024_02/771111011" TargetMode="External" /><Relationship Id="rId47" Type="http://schemas.openxmlformats.org/officeDocument/2006/relationships/hyperlink" Target="https://podminky.urs.cz/item/CS_URS_2024_02/771121015" TargetMode="External" /><Relationship Id="rId48" Type="http://schemas.openxmlformats.org/officeDocument/2006/relationships/hyperlink" Target="https://podminky.urs.cz/item/CS_URS_2024_02/771151012" TargetMode="External" /><Relationship Id="rId49" Type="http://schemas.openxmlformats.org/officeDocument/2006/relationships/hyperlink" Target="https://podminky.urs.cz/item/CS_URS_2024_02/771161022" TargetMode="External" /><Relationship Id="rId50" Type="http://schemas.openxmlformats.org/officeDocument/2006/relationships/hyperlink" Target="https://podminky.urs.cz/item/CS_URS_2024_02/771474141" TargetMode="External" /><Relationship Id="rId51" Type="http://schemas.openxmlformats.org/officeDocument/2006/relationships/hyperlink" Target="https://podminky.urs.cz/item/CS_URS_2024_02/771574473" TargetMode="External" /><Relationship Id="rId52" Type="http://schemas.openxmlformats.org/officeDocument/2006/relationships/hyperlink" Target="https://podminky.urs.cz/item/CS_URS_2024_02/771591112" TargetMode="External" /><Relationship Id="rId53" Type="http://schemas.openxmlformats.org/officeDocument/2006/relationships/hyperlink" Target="https://podminky.urs.cz/item/CS_URS_2024_02/771591241" TargetMode="External" /><Relationship Id="rId54" Type="http://schemas.openxmlformats.org/officeDocument/2006/relationships/hyperlink" Target="https://podminky.urs.cz/item/CS_URS_2024_02/771591242" TargetMode="External" /><Relationship Id="rId55" Type="http://schemas.openxmlformats.org/officeDocument/2006/relationships/hyperlink" Target="https://podminky.urs.cz/item/CS_URS_2024_02/771591264" TargetMode="External" /><Relationship Id="rId56" Type="http://schemas.openxmlformats.org/officeDocument/2006/relationships/hyperlink" Target="https://podminky.urs.cz/item/CS_URS_2024_02/771592011" TargetMode="External" /><Relationship Id="rId57" Type="http://schemas.openxmlformats.org/officeDocument/2006/relationships/hyperlink" Target="https://podminky.urs.cz/item/CS_URS_2024_02/998771122" TargetMode="External" /><Relationship Id="rId58" Type="http://schemas.openxmlformats.org/officeDocument/2006/relationships/hyperlink" Target="https://podminky.urs.cz/item/CS_URS_2024_02/776201811" TargetMode="External" /><Relationship Id="rId59" Type="http://schemas.openxmlformats.org/officeDocument/2006/relationships/hyperlink" Target="https://podminky.urs.cz/item/CS_URS_2024_02/776411111" TargetMode="External" /><Relationship Id="rId60" Type="http://schemas.openxmlformats.org/officeDocument/2006/relationships/hyperlink" Target="https://podminky.urs.cz/item/CS_URS_2024_02/776991821" TargetMode="External" /><Relationship Id="rId61" Type="http://schemas.openxmlformats.org/officeDocument/2006/relationships/hyperlink" Target="https://podminky.urs.cz/item/CS_URS_2024_02/998776122" TargetMode="External" /><Relationship Id="rId62" Type="http://schemas.openxmlformats.org/officeDocument/2006/relationships/hyperlink" Target="https://podminky.urs.cz/item/CS_URS_2024_02/781111011" TargetMode="External" /><Relationship Id="rId63" Type="http://schemas.openxmlformats.org/officeDocument/2006/relationships/hyperlink" Target="https://podminky.urs.cz/item/CS_URS_2024_02/781121011" TargetMode="External" /><Relationship Id="rId64" Type="http://schemas.openxmlformats.org/officeDocument/2006/relationships/hyperlink" Target="https://podminky.urs.cz/item/CS_URS_2024_02/781151031" TargetMode="External" /><Relationship Id="rId65" Type="http://schemas.openxmlformats.org/officeDocument/2006/relationships/hyperlink" Target="https://podminky.urs.cz/item/CS_URS_2024_02/781472214" TargetMode="External" /><Relationship Id="rId66" Type="http://schemas.openxmlformats.org/officeDocument/2006/relationships/hyperlink" Target="https://podminky.urs.cz/item/CS_URS_2024_02/781492211" TargetMode="External" /><Relationship Id="rId67" Type="http://schemas.openxmlformats.org/officeDocument/2006/relationships/hyperlink" Target="https://podminky.urs.cz/item/CS_URS_2024_02/781495115" TargetMode="External" /><Relationship Id="rId68" Type="http://schemas.openxmlformats.org/officeDocument/2006/relationships/hyperlink" Target="https://podminky.urs.cz/item/CS_URS_2024_02/781495141" TargetMode="External" /><Relationship Id="rId69" Type="http://schemas.openxmlformats.org/officeDocument/2006/relationships/hyperlink" Target="https://podminky.urs.cz/item/CS_URS_2024_02/781495142" TargetMode="External" /><Relationship Id="rId70" Type="http://schemas.openxmlformats.org/officeDocument/2006/relationships/hyperlink" Target="https://podminky.urs.cz/item/CS_URS_2024_02/781495143" TargetMode="External" /><Relationship Id="rId71" Type="http://schemas.openxmlformats.org/officeDocument/2006/relationships/hyperlink" Target="https://podminky.urs.cz/item/CS_URS_2024_02/781495153" TargetMode="External" /><Relationship Id="rId72" Type="http://schemas.openxmlformats.org/officeDocument/2006/relationships/hyperlink" Target="https://podminky.urs.cz/item/CS_URS_2024_02/781495211" TargetMode="External" /><Relationship Id="rId73" Type="http://schemas.openxmlformats.org/officeDocument/2006/relationships/hyperlink" Target="https://podminky.urs.cz/item/CS_URS_2024_02/781571131" TargetMode="External" /><Relationship Id="rId74" Type="http://schemas.openxmlformats.org/officeDocument/2006/relationships/hyperlink" Target="https://podminky.urs.cz/item/CS_URS_2024_02/781571141" TargetMode="External" /><Relationship Id="rId75" Type="http://schemas.openxmlformats.org/officeDocument/2006/relationships/hyperlink" Target="https://podminky.urs.cz/item/CS_URS_2024_02/998781122" TargetMode="External" /><Relationship Id="rId76" Type="http://schemas.openxmlformats.org/officeDocument/2006/relationships/hyperlink" Target="https://podminky.urs.cz/item/CS_URS_2024_02/783301313" TargetMode="External" /><Relationship Id="rId77" Type="http://schemas.openxmlformats.org/officeDocument/2006/relationships/hyperlink" Target="https://podminky.urs.cz/item/CS_URS_2024_02/783301401" TargetMode="External" /><Relationship Id="rId78" Type="http://schemas.openxmlformats.org/officeDocument/2006/relationships/hyperlink" Target="https://podminky.urs.cz/item/CS_URS_2024_02/783304100" TargetMode="External" /><Relationship Id="rId79" Type="http://schemas.openxmlformats.org/officeDocument/2006/relationships/hyperlink" Target="https://podminky.urs.cz/item/CS_URS_2024_02/783314203" TargetMode="External" /><Relationship Id="rId80" Type="http://schemas.openxmlformats.org/officeDocument/2006/relationships/hyperlink" Target="https://podminky.urs.cz/item/CS_URS_2024_02/783315101" TargetMode="External" /><Relationship Id="rId81" Type="http://schemas.openxmlformats.org/officeDocument/2006/relationships/hyperlink" Target="https://podminky.urs.cz/item/CS_URS_2024_02/783317101" TargetMode="External" /><Relationship Id="rId82" Type="http://schemas.openxmlformats.org/officeDocument/2006/relationships/hyperlink" Target="https://podminky.urs.cz/item/CS_URS_2024_02/784111001" TargetMode="External" /><Relationship Id="rId83" Type="http://schemas.openxmlformats.org/officeDocument/2006/relationships/hyperlink" Target="https://podminky.urs.cz/item/CS_URS_2024_02/784181121" TargetMode="External" /><Relationship Id="rId84" Type="http://schemas.openxmlformats.org/officeDocument/2006/relationships/hyperlink" Target="https://podminky.urs.cz/item/CS_URS_2024_02/784221101" TargetMode="External" /><Relationship Id="rId85" Type="http://schemas.openxmlformats.org/officeDocument/2006/relationships/hyperlink" Target="https://podminky.urs.cz/item/CS_URS_2024_02/784221151" TargetMode="External" /><Relationship Id="rId86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21151103" TargetMode="External" /><Relationship Id="rId2" Type="http://schemas.openxmlformats.org/officeDocument/2006/relationships/hyperlink" Target="https://podminky.urs.cz/item/CS_URS_2024_02/122251101" TargetMode="External" /><Relationship Id="rId3" Type="http://schemas.openxmlformats.org/officeDocument/2006/relationships/hyperlink" Target="https://podminky.urs.cz/item/CS_URS_2024_02/122251102" TargetMode="External" /><Relationship Id="rId4" Type="http://schemas.openxmlformats.org/officeDocument/2006/relationships/hyperlink" Target="https://podminky.urs.cz/item/CS_URS_2024_02/131212532" TargetMode="External" /><Relationship Id="rId5" Type="http://schemas.openxmlformats.org/officeDocument/2006/relationships/hyperlink" Target="https://podminky.urs.cz/item/CS_URS_2024_02/133251101" TargetMode="External" /><Relationship Id="rId6" Type="http://schemas.openxmlformats.org/officeDocument/2006/relationships/hyperlink" Target="https://podminky.urs.cz/item/CS_URS_2024_02/162351103" TargetMode="External" /><Relationship Id="rId7" Type="http://schemas.openxmlformats.org/officeDocument/2006/relationships/hyperlink" Target="https://podminky.urs.cz/item/CS_URS_2024_02/162751117" TargetMode="External" /><Relationship Id="rId8" Type="http://schemas.openxmlformats.org/officeDocument/2006/relationships/hyperlink" Target="https://podminky.urs.cz/item/CS_URS_2024_02/162751119" TargetMode="External" /><Relationship Id="rId9" Type="http://schemas.openxmlformats.org/officeDocument/2006/relationships/hyperlink" Target="https://podminky.urs.cz/item/CS_URS_2024_02/167151101" TargetMode="External" /><Relationship Id="rId10" Type="http://schemas.openxmlformats.org/officeDocument/2006/relationships/hyperlink" Target="https://podminky.urs.cz/item/CS_URS_2024_02/171201221" TargetMode="External" /><Relationship Id="rId11" Type="http://schemas.openxmlformats.org/officeDocument/2006/relationships/hyperlink" Target="https://podminky.urs.cz/item/CS_URS_2024_02/171151111" TargetMode="External" /><Relationship Id="rId12" Type="http://schemas.openxmlformats.org/officeDocument/2006/relationships/hyperlink" Target="https://podminky.urs.cz/item/CS_URS_2024_02/174151102" TargetMode="External" /><Relationship Id="rId13" Type="http://schemas.openxmlformats.org/officeDocument/2006/relationships/hyperlink" Target="https://podminky.urs.cz/item/CS_URS_2024_02/181111111" TargetMode="External" /><Relationship Id="rId14" Type="http://schemas.openxmlformats.org/officeDocument/2006/relationships/hyperlink" Target="https://podminky.urs.cz/item/CS_URS_2024_02/181351003" TargetMode="External" /><Relationship Id="rId15" Type="http://schemas.openxmlformats.org/officeDocument/2006/relationships/hyperlink" Target="https://podminky.urs.cz/item/CS_URS_2024_02/181411141" TargetMode="External" /><Relationship Id="rId16" Type="http://schemas.openxmlformats.org/officeDocument/2006/relationships/hyperlink" Target="https://podminky.urs.cz/item/CS_URS_2024_02/181912112" TargetMode="External" /><Relationship Id="rId17" Type="http://schemas.openxmlformats.org/officeDocument/2006/relationships/hyperlink" Target="https://podminky.urs.cz/item/CS_URS_2024_02/181951112" TargetMode="External" /><Relationship Id="rId18" Type="http://schemas.openxmlformats.org/officeDocument/2006/relationships/hyperlink" Target="https://podminky.urs.cz/item/CS_URS_2024_02/185803111" TargetMode="External" /><Relationship Id="rId19" Type="http://schemas.openxmlformats.org/officeDocument/2006/relationships/hyperlink" Target="https://podminky.urs.cz/item/CS_URS_2024_02/213311151" TargetMode="External" /><Relationship Id="rId20" Type="http://schemas.openxmlformats.org/officeDocument/2006/relationships/hyperlink" Target="https://podminky.urs.cz/item/CS_URS_2024_02/275313811" TargetMode="External" /><Relationship Id="rId21" Type="http://schemas.openxmlformats.org/officeDocument/2006/relationships/hyperlink" Target="https://podminky.urs.cz/item/CS_URS_2024_02/275321311" TargetMode="External" /><Relationship Id="rId22" Type="http://schemas.openxmlformats.org/officeDocument/2006/relationships/hyperlink" Target="https://podminky.urs.cz/item/CS_URS_2024_02/275321511" TargetMode="External" /><Relationship Id="rId23" Type="http://schemas.openxmlformats.org/officeDocument/2006/relationships/hyperlink" Target="https://podminky.urs.cz/item/CS_URS_2024_02/275351121" TargetMode="External" /><Relationship Id="rId24" Type="http://schemas.openxmlformats.org/officeDocument/2006/relationships/hyperlink" Target="https://podminky.urs.cz/item/CS_URS_2024_02/275351122" TargetMode="External" /><Relationship Id="rId25" Type="http://schemas.openxmlformats.org/officeDocument/2006/relationships/hyperlink" Target="https://podminky.urs.cz/item/CS_URS_2024_02/275361821" TargetMode="External" /><Relationship Id="rId26" Type="http://schemas.openxmlformats.org/officeDocument/2006/relationships/hyperlink" Target="https://podminky.urs.cz/item/CS_URS_2024_02/275362021" TargetMode="External" /><Relationship Id="rId27" Type="http://schemas.openxmlformats.org/officeDocument/2006/relationships/hyperlink" Target="https://podminky.urs.cz/item/CS_URS_2024_02/311234221" TargetMode="External" /><Relationship Id="rId28" Type="http://schemas.openxmlformats.org/officeDocument/2006/relationships/hyperlink" Target="https://podminky.urs.cz/item/CS_URS_2024_02/311234245" TargetMode="External" /><Relationship Id="rId29" Type="http://schemas.openxmlformats.org/officeDocument/2006/relationships/hyperlink" Target="https://podminky.urs.cz/item/CS_URS_2024_02/311234261" TargetMode="External" /><Relationship Id="rId30" Type="http://schemas.openxmlformats.org/officeDocument/2006/relationships/hyperlink" Target="https://podminky.urs.cz/item/CS_URS_2024_02/411354245" TargetMode="External" /><Relationship Id="rId31" Type="http://schemas.openxmlformats.org/officeDocument/2006/relationships/hyperlink" Target="https://podminky.urs.cz/item/CS_URS_2024_02/417321515" TargetMode="External" /><Relationship Id="rId32" Type="http://schemas.openxmlformats.org/officeDocument/2006/relationships/hyperlink" Target="https://podminky.urs.cz/item/CS_URS_2024_02/417351115" TargetMode="External" /><Relationship Id="rId33" Type="http://schemas.openxmlformats.org/officeDocument/2006/relationships/hyperlink" Target="https://podminky.urs.cz/item/CS_URS_2024_02/417351116" TargetMode="External" /><Relationship Id="rId34" Type="http://schemas.openxmlformats.org/officeDocument/2006/relationships/hyperlink" Target="https://podminky.urs.cz/item/CS_URS_2024_02/417361821" TargetMode="External" /><Relationship Id="rId35" Type="http://schemas.openxmlformats.org/officeDocument/2006/relationships/hyperlink" Target="https://podminky.urs.cz/item/CS_URS_2024_02/564851011" TargetMode="External" /><Relationship Id="rId36" Type="http://schemas.openxmlformats.org/officeDocument/2006/relationships/hyperlink" Target="https://podminky.urs.cz/item/CS_URS_2024_02/596211112" TargetMode="External" /><Relationship Id="rId37" Type="http://schemas.openxmlformats.org/officeDocument/2006/relationships/hyperlink" Target="https://podminky.urs.cz/item/CS_URS_2024_02/596211114" TargetMode="External" /><Relationship Id="rId38" Type="http://schemas.openxmlformats.org/officeDocument/2006/relationships/hyperlink" Target="https://podminky.urs.cz/item/CS_URS_2024_02/596991111" TargetMode="External" /><Relationship Id="rId39" Type="http://schemas.openxmlformats.org/officeDocument/2006/relationships/hyperlink" Target="https://podminky.urs.cz/item/CS_URS_2024_02/612321141" TargetMode="External" /><Relationship Id="rId40" Type="http://schemas.openxmlformats.org/officeDocument/2006/relationships/hyperlink" Target="https://podminky.urs.cz/item/CS_URS_2024_02/612321191" TargetMode="External" /><Relationship Id="rId41" Type="http://schemas.openxmlformats.org/officeDocument/2006/relationships/hyperlink" Target="https://podminky.urs.cz/item/CS_URS_2024_02/622131121" TargetMode="External" /><Relationship Id="rId42" Type="http://schemas.openxmlformats.org/officeDocument/2006/relationships/hyperlink" Target="https://podminky.urs.cz/item/CS_URS_2024_02/622151011" TargetMode="External" /><Relationship Id="rId43" Type="http://schemas.openxmlformats.org/officeDocument/2006/relationships/hyperlink" Target="https://podminky.urs.cz/item/CS_URS_2024_02/622221041" TargetMode="External" /><Relationship Id="rId44" Type="http://schemas.openxmlformats.org/officeDocument/2006/relationships/hyperlink" Target="https://podminky.urs.cz/item/CS_URS_2024_02/622251105" TargetMode="External" /><Relationship Id="rId45" Type="http://schemas.openxmlformats.org/officeDocument/2006/relationships/hyperlink" Target="https://podminky.urs.cz/item/CS_URS_2024_02/622252001" TargetMode="External" /><Relationship Id="rId46" Type="http://schemas.openxmlformats.org/officeDocument/2006/relationships/hyperlink" Target="https://podminky.urs.cz/item/CS_URS_2024_02/622252002" TargetMode="External" /><Relationship Id="rId47" Type="http://schemas.openxmlformats.org/officeDocument/2006/relationships/hyperlink" Target="https://podminky.urs.cz/item/CS_URS_2024_02/622541032" TargetMode="External" /><Relationship Id="rId48" Type="http://schemas.openxmlformats.org/officeDocument/2006/relationships/hyperlink" Target="https://podminky.urs.cz/item/CS_URS_2024_02/637121111" TargetMode="External" /><Relationship Id="rId49" Type="http://schemas.openxmlformats.org/officeDocument/2006/relationships/hyperlink" Target="https://podminky.urs.cz/item/CS_URS_2024_02/642945111" TargetMode="External" /><Relationship Id="rId50" Type="http://schemas.openxmlformats.org/officeDocument/2006/relationships/hyperlink" Target="https://podminky.urs.cz/item/CS_URS_2024_02/916231213" TargetMode="External" /><Relationship Id="rId51" Type="http://schemas.openxmlformats.org/officeDocument/2006/relationships/hyperlink" Target="https://podminky.urs.cz/item/CS_URS_2024_02/916231291" TargetMode="External" /><Relationship Id="rId52" Type="http://schemas.openxmlformats.org/officeDocument/2006/relationships/hyperlink" Target="https://podminky.urs.cz/item/CS_URS_2024_02/916231292" TargetMode="External" /><Relationship Id="rId53" Type="http://schemas.openxmlformats.org/officeDocument/2006/relationships/hyperlink" Target="https://podminky.urs.cz/item/CS_URS_2024_02/962031013" TargetMode="External" /><Relationship Id="rId54" Type="http://schemas.openxmlformats.org/officeDocument/2006/relationships/hyperlink" Target="https://podminky.urs.cz/item/CS_URS_2024_02/962052210" TargetMode="External" /><Relationship Id="rId55" Type="http://schemas.openxmlformats.org/officeDocument/2006/relationships/hyperlink" Target="https://podminky.urs.cz/item/CS_URS_2024_02/962081141" TargetMode="External" /><Relationship Id="rId56" Type="http://schemas.openxmlformats.org/officeDocument/2006/relationships/hyperlink" Target="https://podminky.urs.cz/item/CS_URS_2024_02/963012520" TargetMode="External" /><Relationship Id="rId57" Type="http://schemas.openxmlformats.org/officeDocument/2006/relationships/hyperlink" Target="https://podminky.urs.cz/item/CS_URS_2024_02/965046111" TargetMode="External" /><Relationship Id="rId58" Type="http://schemas.openxmlformats.org/officeDocument/2006/relationships/hyperlink" Target="https://podminky.urs.cz/item/CS_URS_2024_02/965081213" TargetMode="External" /><Relationship Id="rId59" Type="http://schemas.openxmlformats.org/officeDocument/2006/relationships/hyperlink" Target="https://podminky.urs.cz/item/CS_URS_2024_02/968072456" TargetMode="External" /><Relationship Id="rId60" Type="http://schemas.openxmlformats.org/officeDocument/2006/relationships/hyperlink" Target="https://podminky.urs.cz/item/CS_URS_2024_02/968072641" TargetMode="External" /><Relationship Id="rId61" Type="http://schemas.openxmlformats.org/officeDocument/2006/relationships/hyperlink" Target="https://podminky.urs.cz/item/CS_URS_2024_02/974042553" TargetMode="External" /><Relationship Id="rId62" Type="http://schemas.openxmlformats.org/officeDocument/2006/relationships/hyperlink" Target="https://podminky.urs.cz/item/CS_URS_2024_02/977211112" TargetMode="External" /><Relationship Id="rId63" Type="http://schemas.openxmlformats.org/officeDocument/2006/relationships/hyperlink" Target="https://podminky.urs.cz/item/CS_URS_2024_02/997013213" TargetMode="External" /><Relationship Id="rId64" Type="http://schemas.openxmlformats.org/officeDocument/2006/relationships/hyperlink" Target="https://podminky.urs.cz/item/CS_URS_2024_02/997013501" TargetMode="External" /><Relationship Id="rId65" Type="http://schemas.openxmlformats.org/officeDocument/2006/relationships/hyperlink" Target="https://podminky.urs.cz/item/CS_URS_2024_02/997013509" TargetMode="External" /><Relationship Id="rId66" Type="http://schemas.openxmlformats.org/officeDocument/2006/relationships/hyperlink" Target="https://podminky.urs.cz/item/CS_URS_2024_02/997013631" TargetMode="External" /><Relationship Id="rId67" Type="http://schemas.openxmlformats.org/officeDocument/2006/relationships/hyperlink" Target="https://podminky.urs.cz/item/CS_URS_2024_02/998018003" TargetMode="External" /><Relationship Id="rId68" Type="http://schemas.openxmlformats.org/officeDocument/2006/relationships/hyperlink" Target="https://podminky.urs.cz/item/CS_URS_2024_02/712331111" TargetMode="External" /><Relationship Id="rId69" Type="http://schemas.openxmlformats.org/officeDocument/2006/relationships/hyperlink" Target="https://podminky.urs.cz/item/CS_URS_2024_02/712340833" TargetMode="External" /><Relationship Id="rId70" Type="http://schemas.openxmlformats.org/officeDocument/2006/relationships/hyperlink" Target="https://podminky.urs.cz/item/CS_URS_2024_02/712363005" TargetMode="External" /><Relationship Id="rId71" Type="http://schemas.openxmlformats.org/officeDocument/2006/relationships/hyperlink" Target="https://podminky.urs.cz/item/CS_URS_2024_02/712363115" TargetMode="External" /><Relationship Id="rId72" Type="http://schemas.openxmlformats.org/officeDocument/2006/relationships/hyperlink" Target="https://podminky.urs.cz/item/CS_URS_2024_02/712363357" TargetMode="External" /><Relationship Id="rId73" Type="http://schemas.openxmlformats.org/officeDocument/2006/relationships/hyperlink" Target="https://podminky.urs.cz/item/CS_URS_2024_02/712363359" TargetMode="External" /><Relationship Id="rId74" Type="http://schemas.openxmlformats.org/officeDocument/2006/relationships/hyperlink" Target="https://podminky.urs.cz/item/CS_URS_2024_02/712363384" TargetMode="External" /><Relationship Id="rId75" Type="http://schemas.openxmlformats.org/officeDocument/2006/relationships/hyperlink" Target="https://podminky.urs.cz/item/CS_URS_2024_02/712363553" TargetMode="External" /><Relationship Id="rId76" Type="http://schemas.openxmlformats.org/officeDocument/2006/relationships/hyperlink" Target="https://podminky.urs.cz/item/CS_URS_2024_02/712391171" TargetMode="External" /><Relationship Id="rId77" Type="http://schemas.openxmlformats.org/officeDocument/2006/relationships/hyperlink" Target="https://podminky.urs.cz/item/CS_URS_2024_02/998712123" TargetMode="External" /><Relationship Id="rId78" Type="http://schemas.openxmlformats.org/officeDocument/2006/relationships/hyperlink" Target="https://podminky.urs.cz/item/CS_URS_2024_02/998712129" TargetMode="External" /><Relationship Id="rId79" Type="http://schemas.openxmlformats.org/officeDocument/2006/relationships/hyperlink" Target="https://podminky.urs.cz/item/CS_URS_2024_02/713131141" TargetMode="External" /><Relationship Id="rId80" Type="http://schemas.openxmlformats.org/officeDocument/2006/relationships/hyperlink" Target="https://podminky.urs.cz/item/CS_URS_2024_02/713141136" TargetMode="External" /><Relationship Id="rId81" Type="http://schemas.openxmlformats.org/officeDocument/2006/relationships/hyperlink" Target="https://podminky.urs.cz/item/CS_URS_2024_02/713141336" TargetMode="External" /><Relationship Id="rId82" Type="http://schemas.openxmlformats.org/officeDocument/2006/relationships/hyperlink" Target="https://podminky.urs.cz/item/CS_URS_2024_01/713191522" TargetMode="External" /><Relationship Id="rId83" Type="http://schemas.openxmlformats.org/officeDocument/2006/relationships/hyperlink" Target="https://podminky.urs.cz/item/CS_URS_2024_02/998713123" TargetMode="External" /><Relationship Id="rId84" Type="http://schemas.openxmlformats.org/officeDocument/2006/relationships/hyperlink" Target="https://podminky.urs.cz/item/CS_URS_2024_02/998713129" TargetMode="External" /><Relationship Id="rId85" Type="http://schemas.openxmlformats.org/officeDocument/2006/relationships/hyperlink" Target="https://podminky.urs.cz/item/CS_URS_2024_02/762361312" TargetMode="External" /><Relationship Id="rId86" Type="http://schemas.openxmlformats.org/officeDocument/2006/relationships/hyperlink" Target="https://podminky.urs.cz/item/CS_URS_2024_02/762341037" TargetMode="External" /><Relationship Id="rId87" Type="http://schemas.openxmlformats.org/officeDocument/2006/relationships/hyperlink" Target="https://podminky.urs.cz/item/CS_URS_2024_02/998762123" TargetMode="External" /><Relationship Id="rId88" Type="http://schemas.openxmlformats.org/officeDocument/2006/relationships/hyperlink" Target="https://podminky.urs.cz/item/CS_URS_2024_02/998762129" TargetMode="External" /><Relationship Id="rId89" Type="http://schemas.openxmlformats.org/officeDocument/2006/relationships/hyperlink" Target="https://podminky.urs.cz/item/CS_URS_2024_02/764226442" TargetMode="External" /><Relationship Id="rId90" Type="http://schemas.openxmlformats.org/officeDocument/2006/relationships/hyperlink" Target="https://podminky.urs.cz/item/CS_URS_2024_02/764541304" TargetMode="External" /><Relationship Id="rId91" Type="http://schemas.openxmlformats.org/officeDocument/2006/relationships/hyperlink" Target="https://podminky.urs.cz/item/CS_URS_2024_02/764541344" TargetMode="External" /><Relationship Id="rId92" Type="http://schemas.openxmlformats.org/officeDocument/2006/relationships/hyperlink" Target="https://podminky.urs.cz/item/CS_URS_2024_02/764548323" TargetMode="External" /><Relationship Id="rId93" Type="http://schemas.openxmlformats.org/officeDocument/2006/relationships/hyperlink" Target="https://podminky.urs.cz/item/CS_URS_2024_02/998764123" TargetMode="External" /><Relationship Id="rId94" Type="http://schemas.openxmlformats.org/officeDocument/2006/relationships/hyperlink" Target="https://podminky.urs.cz/item/CS_URS_2024_02/998764129" TargetMode="External" /><Relationship Id="rId95" Type="http://schemas.openxmlformats.org/officeDocument/2006/relationships/hyperlink" Target="https://podminky.urs.cz/item/CS_URS_2024_02/766660022" TargetMode="External" /><Relationship Id="rId96" Type="http://schemas.openxmlformats.org/officeDocument/2006/relationships/hyperlink" Target="https://podminky.urs.cz/item/CS_URS_2024_02/998766122" TargetMode="External" /><Relationship Id="rId97" Type="http://schemas.openxmlformats.org/officeDocument/2006/relationships/hyperlink" Target="https://podminky.urs.cz/item/CS_URS_2024_02/998766129" TargetMode="External" /><Relationship Id="rId98" Type="http://schemas.openxmlformats.org/officeDocument/2006/relationships/hyperlink" Target="https://podminky.urs.cz/item/CS_URS_2024_02/767531121" TargetMode="External" /><Relationship Id="rId99" Type="http://schemas.openxmlformats.org/officeDocument/2006/relationships/hyperlink" Target="https://podminky.urs.cz/item/CS_URS_2024_02/767531215" TargetMode="External" /><Relationship Id="rId100" Type="http://schemas.openxmlformats.org/officeDocument/2006/relationships/hyperlink" Target="https://podminky.urs.cz/item/CS_URS_2024_02/767646510" TargetMode="External" /><Relationship Id="rId101" Type="http://schemas.openxmlformats.org/officeDocument/2006/relationships/hyperlink" Target="https://podminky.urs.cz/item/CS_URS_2024_02/767995101" TargetMode="External" /><Relationship Id="rId102" Type="http://schemas.openxmlformats.org/officeDocument/2006/relationships/hyperlink" Target="https://podminky.urs.cz/item/CS_URS_2024_02/767995117" TargetMode="External" /><Relationship Id="rId103" Type="http://schemas.openxmlformats.org/officeDocument/2006/relationships/hyperlink" Target="https://podminky.urs.cz/item/CS_URS_2024_02/998767123" TargetMode="External" /><Relationship Id="rId104" Type="http://schemas.openxmlformats.org/officeDocument/2006/relationships/hyperlink" Target="https://podminky.urs.cz/item/CS_URS_2024_02/998767129" TargetMode="External" /><Relationship Id="rId105" Type="http://schemas.openxmlformats.org/officeDocument/2006/relationships/hyperlink" Target="https://podminky.urs.cz/item/CS_URS_2024_02/771111011" TargetMode="External" /><Relationship Id="rId106" Type="http://schemas.openxmlformats.org/officeDocument/2006/relationships/hyperlink" Target="https://podminky.urs.cz/item/CS_URS_2024_02/771121015" TargetMode="External" /><Relationship Id="rId107" Type="http://schemas.openxmlformats.org/officeDocument/2006/relationships/hyperlink" Target="https://podminky.urs.cz/item/CS_URS_2024_02/771151022" TargetMode="External" /><Relationship Id="rId108" Type="http://schemas.openxmlformats.org/officeDocument/2006/relationships/hyperlink" Target="https://podminky.urs.cz/item/CS_URS_2024_02/771473112" TargetMode="External" /><Relationship Id="rId109" Type="http://schemas.openxmlformats.org/officeDocument/2006/relationships/hyperlink" Target="https://podminky.urs.cz/item/CS_URS_2024_02/771574644" TargetMode="External" /><Relationship Id="rId110" Type="http://schemas.openxmlformats.org/officeDocument/2006/relationships/hyperlink" Target="https://podminky.urs.cz/item/CS_URS_2024_02/771592011" TargetMode="External" /><Relationship Id="rId111" Type="http://schemas.openxmlformats.org/officeDocument/2006/relationships/hyperlink" Target="https://podminky.urs.cz/item/CS_URS_2024_02/998771121" TargetMode="External" /><Relationship Id="rId112" Type="http://schemas.openxmlformats.org/officeDocument/2006/relationships/hyperlink" Target="https://podminky.urs.cz/item/CS_URS_2024_02/998771129" TargetMode="External" /><Relationship Id="rId113" Type="http://schemas.openxmlformats.org/officeDocument/2006/relationships/hyperlink" Target="https://podminky.urs.cz/item/CS_URS_2024_02/783301313" TargetMode="External" /><Relationship Id="rId114" Type="http://schemas.openxmlformats.org/officeDocument/2006/relationships/hyperlink" Target="https://podminky.urs.cz/item/CS_URS_2024_02/783314203" TargetMode="External" /><Relationship Id="rId115" Type="http://schemas.openxmlformats.org/officeDocument/2006/relationships/hyperlink" Target="https://podminky.urs.cz/item/CS_URS_2024_02/783301313" TargetMode="External" /><Relationship Id="rId116" Type="http://schemas.openxmlformats.org/officeDocument/2006/relationships/hyperlink" Target="https://podminky.urs.cz/item/CS_URS_2024_02/783301401" TargetMode="External" /><Relationship Id="rId117" Type="http://schemas.openxmlformats.org/officeDocument/2006/relationships/hyperlink" Target="https://podminky.urs.cz/item/CS_URS_2024_02/783304100" TargetMode="External" /><Relationship Id="rId118" Type="http://schemas.openxmlformats.org/officeDocument/2006/relationships/hyperlink" Target="https://podminky.urs.cz/item/CS_URS_2024_02/783314203" TargetMode="External" /><Relationship Id="rId119" Type="http://schemas.openxmlformats.org/officeDocument/2006/relationships/hyperlink" Target="https://podminky.urs.cz/item/CS_URS_2024_02/783315101" TargetMode="External" /><Relationship Id="rId120" Type="http://schemas.openxmlformats.org/officeDocument/2006/relationships/hyperlink" Target="https://podminky.urs.cz/item/CS_URS_2024_02/783317101" TargetMode="External" /><Relationship Id="rId121" Type="http://schemas.openxmlformats.org/officeDocument/2006/relationships/hyperlink" Target="https://podminky.urs.cz/item/CS_URS_2024_02/784111001" TargetMode="External" /><Relationship Id="rId122" Type="http://schemas.openxmlformats.org/officeDocument/2006/relationships/hyperlink" Target="https://podminky.urs.cz/item/CS_URS_2024_02/784121001" TargetMode="External" /><Relationship Id="rId123" Type="http://schemas.openxmlformats.org/officeDocument/2006/relationships/hyperlink" Target="https://podminky.urs.cz/item/CS_URS_2024_02/784181121" TargetMode="External" /><Relationship Id="rId124" Type="http://schemas.openxmlformats.org/officeDocument/2006/relationships/hyperlink" Target="https://podminky.urs.cz/item/CS_URS_2024_02/784221101" TargetMode="External" /><Relationship Id="rId125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340231035" TargetMode="External" /><Relationship Id="rId2" Type="http://schemas.openxmlformats.org/officeDocument/2006/relationships/hyperlink" Target="https://podminky.urs.cz/item/CS_URS_2024_02/612325225" TargetMode="External" /><Relationship Id="rId3" Type="http://schemas.openxmlformats.org/officeDocument/2006/relationships/hyperlink" Target="https://podminky.urs.cz/item/CS_URS_2024_02/642945111" TargetMode="External" /><Relationship Id="rId4" Type="http://schemas.openxmlformats.org/officeDocument/2006/relationships/hyperlink" Target="https://podminky.urs.cz/item/CS_URS_2024_02/642945112" TargetMode="External" /><Relationship Id="rId5" Type="http://schemas.openxmlformats.org/officeDocument/2006/relationships/hyperlink" Target="https://podminky.urs.cz/item/CS_URS_2024_02/968072455" TargetMode="External" /><Relationship Id="rId6" Type="http://schemas.openxmlformats.org/officeDocument/2006/relationships/hyperlink" Target="https://podminky.urs.cz/item/CS_URS_2024_02/968072456" TargetMode="External" /><Relationship Id="rId7" Type="http://schemas.openxmlformats.org/officeDocument/2006/relationships/hyperlink" Target="https://podminky.urs.cz/item/CS_URS_2024_02/968072641" TargetMode="External" /><Relationship Id="rId8" Type="http://schemas.openxmlformats.org/officeDocument/2006/relationships/hyperlink" Target="https://podminky.urs.cz/item/CS_URS_2024_02/974042553" TargetMode="External" /><Relationship Id="rId9" Type="http://schemas.openxmlformats.org/officeDocument/2006/relationships/hyperlink" Target="https://podminky.urs.cz/item/CS_URS_2024_02/997013215" TargetMode="External" /><Relationship Id="rId10" Type="http://schemas.openxmlformats.org/officeDocument/2006/relationships/hyperlink" Target="https://podminky.urs.cz/item/CS_URS_2024_02/997013219" TargetMode="External" /><Relationship Id="rId11" Type="http://schemas.openxmlformats.org/officeDocument/2006/relationships/hyperlink" Target="https://podminky.urs.cz/item/CS_URS_2024_02/997013501" TargetMode="External" /><Relationship Id="rId12" Type="http://schemas.openxmlformats.org/officeDocument/2006/relationships/hyperlink" Target="https://podminky.urs.cz/item/CS_URS_2024_02/997013509" TargetMode="External" /><Relationship Id="rId13" Type="http://schemas.openxmlformats.org/officeDocument/2006/relationships/hyperlink" Target="https://podminky.urs.cz/item/CS_URS_2024_02/997013631" TargetMode="External" /><Relationship Id="rId14" Type="http://schemas.openxmlformats.org/officeDocument/2006/relationships/hyperlink" Target="https://podminky.urs.cz/item/CS_URS_2024_02/998018003" TargetMode="External" /><Relationship Id="rId15" Type="http://schemas.openxmlformats.org/officeDocument/2006/relationships/hyperlink" Target="https://podminky.urs.cz/item/CS_URS_2024_02/766411812" TargetMode="External" /><Relationship Id="rId16" Type="http://schemas.openxmlformats.org/officeDocument/2006/relationships/hyperlink" Target="https://podminky.urs.cz/item/CS_URS_2024_02/766660021" TargetMode="External" /><Relationship Id="rId17" Type="http://schemas.openxmlformats.org/officeDocument/2006/relationships/hyperlink" Target="https://podminky.urs.cz/item/CS_URS_2024_02/766660031" TargetMode="External" /><Relationship Id="rId18" Type="http://schemas.openxmlformats.org/officeDocument/2006/relationships/hyperlink" Target="https://podminky.urs.cz/item/CS_URS_2024_02/998766123" TargetMode="External" /><Relationship Id="rId19" Type="http://schemas.openxmlformats.org/officeDocument/2006/relationships/hyperlink" Target="https://podminky.urs.cz/item/CS_URS_2024_02/998766129" TargetMode="External" /><Relationship Id="rId20" Type="http://schemas.openxmlformats.org/officeDocument/2006/relationships/hyperlink" Target="https://podminky.urs.cz/item/CS_URS_2024_02/767661811" TargetMode="External" /><Relationship Id="rId21" Type="http://schemas.openxmlformats.org/officeDocument/2006/relationships/hyperlink" Target="https://podminky.urs.cz/item/CS_URS_2024_02/998767123" TargetMode="External" /><Relationship Id="rId22" Type="http://schemas.openxmlformats.org/officeDocument/2006/relationships/hyperlink" Target="https://podminky.urs.cz/item/CS_URS_2024_02/998767129" TargetMode="External" /><Relationship Id="rId23" Type="http://schemas.openxmlformats.org/officeDocument/2006/relationships/hyperlink" Target="https://podminky.urs.cz/item/CS_URS_2024_02/784111001" TargetMode="External" /><Relationship Id="rId24" Type="http://schemas.openxmlformats.org/officeDocument/2006/relationships/hyperlink" Target="https://podminky.urs.cz/item/CS_URS_2024_02/784121001" TargetMode="External" /><Relationship Id="rId25" Type="http://schemas.openxmlformats.org/officeDocument/2006/relationships/hyperlink" Target="https://podminky.urs.cz/item/CS_URS_2024_02/784181121" TargetMode="External" /><Relationship Id="rId26" Type="http://schemas.openxmlformats.org/officeDocument/2006/relationships/hyperlink" Target="https://podminky.urs.cz/item/CS_URS_2024_02/784221101" TargetMode="External" /><Relationship Id="rId2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21151103" TargetMode="External" /><Relationship Id="rId2" Type="http://schemas.openxmlformats.org/officeDocument/2006/relationships/hyperlink" Target="https://podminky.urs.cz/item/CS_URS_2024_02/122251101" TargetMode="External" /><Relationship Id="rId3" Type="http://schemas.openxmlformats.org/officeDocument/2006/relationships/hyperlink" Target="https://podminky.urs.cz/item/CS_URS_2024_02/139711111" TargetMode="External" /><Relationship Id="rId4" Type="http://schemas.openxmlformats.org/officeDocument/2006/relationships/hyperlink" Target="https://podminky.urs.cz/item/CS_URS_2024_02/151101101" TargetMode="External" /><Relationship Id="rId5" Type="http://schemas.openxmlformats.org/officeDocument/2006/relationships/hyperlink" Target="https://podminky.urs.cz/item/CS_URS_2024_02/151101111" TargetMode="External" /><Relationship Id="rId6" Type="http://schemas.openxmlformats.org/officeDocument/2006/relationships/hyperlink" Target="https://podminky.urs.cz/item/CS_URS_2024_02/162351103" TargetMode="External" /><Relationship Id="rId7" Type="http://schemas.openxmlformats.org/officeDocument/2006/relationships/hyperlink" Target="https://podminky.urs.cz/item/CS_URS_2024_02/162751117" TargetMode="External" /><Relationship Id="rId8" Type="http://schemas.openxmlformats.org/officeDocument/2006/relationships/hyperlink" Target="https://podminky.urs.cz/item/CS_URS_2024_02/162751119" TargetMode="External" /><Relationship Id="rId9" Type="http://schemas.openxmlformats.org/officeDocument/2006/relationships/hyperlink" Target="https://podminky.urs.cz/item/CS_URS_2024_02/167151101" TargetMode="External" /><Relationship Id="rId10" Type="http://schemas.openxmlformats.org/officeDocument/2006/relationships/hyperlink" Target="https://podminky.urs.cz/item/CS_URS_2024_02/171201221" TargetMode="External" /><Relationship Id="rId11" Type="http://schemas.openxmlformats.org/officeDocument/2006/relationships/hyperlink" Target="https://podminky.urs.cz/item/CS_URS_2024_02/174111101" TargetMode="External" /><Relationship Id="rId12" Type="http://schemas.openxmlformats.org/officeDocument/2006/relationships/hyperlink" Target="https://podminky.urs.cz/item/CS_URS_2024_02/174111102" TargetMode="External" /><Relationship Id="rId13" Type="http://schemas.openxmlformats.org/officeDocument/2006/relationships/hyperlink" Target="https://podminky.urs.cz/item/CS_URS_2024_02/174151102" TargetMode="External" /><Relationship Id="rId14" Type="http://schemas.openxmlformats.org/officeDocument/2006/relationships/hyperlink" Target="https://podminky.urs.cz/item/CS_URS_2024_02/181111111" TargetMode="External" /><Relationship Id="rId15" Type="http://schemas.openxmlformats.org/officeDocument/2006/relationships/hyperlink" Target="https://podminky.urs.cz/item/CS_URS_2024_02/181351003" TargetMode="External" /><Relationship Id="rId16" Type="http://schemas.openxmlformats.org/officeDocument/2006/relationships/hyperlink" Target="https://podminky.urs.cz/item/CS_URS_2024_02/181411141" TargetMode="External" /><Relationship Id="rId17" Type="http://schemas.openxmlformats.org/officeDocument/2006/relationships/hyperlink" Target="https://podminky.urs.cz/item/CS_URS_2024_02/181912112" TargetMode="External" /><Relationship Id="rId18" Type="http://schemas.openxmlformats.org/officeDocument/2006/relationships/hyperlink" Target="https://podminky.urs.cz/item/CS_URS_2024_02/181951112" TargetMode="External" /><Relationship Id="rId19" Type="http://schemas.openxmlformats.org/officeDocument/2006/relationships/hyperlink" Target="https://podminky.urs.cz/item/CS_URS_2024_02/185803111" TargetMode="External" /><Relationship Id="rId20" Type="http://schemas.openxmlformats.org/officeDocument/2006/relationships/hyperlink" Target="https://podminky.urs.cz/item/CS_URS_2024_02/273321311" TargetMode="External" /><Relationship Id="rId21" Type="http://schemas.openxmlformats.org/officeDocument/2006/relationships/hyperlink" Target="https://podminky.urs.cz/item/CS_URS_2024_02/273321611" TargetMode="External" /><Relationship Id="rId22" Type="http://schemas.openxmlformats.org/officeDocument/2006/relationships/hyperlink" Target="https://podminky.urs.cz/item/CS_URS_2024_02/273351121" TargetMode="External" /><Relationship Id="rId23" Type="http://schemas.openxmlformats.org/officeDocument/2006/relationships/hyperlink" Target="https://podminky.urs.cz/item/CS_URS_2024_02/273351122" TargetMode="External" /><Relationship Id="rId24" Type="http://schemas.openxmlformats.org/officeDocument/2006/relationships/hyperlink" Target="https://podminky.urs.cz/item/CS_URS_2024_02/273361821" TargetMode="External" /><Relationship Id="rId25" Type="http://schemas.openxmlformats.org/officeDocument/2006/relationships/hyperlink" Target="https://podminky.urs.cz/item/CS_URS_2024_02/273362021" TargetMode="External" /><Relationship Id="rId26" Type="http://schemas.openxmlformats.org/officeDocument/2006/relationships/hyperlink" Target="https://podminky.urs.cz/item/CS_URS_2024_02/279113122" TargetMode="External" /><Relationship Id="rId27" Type="http://schemas.openxmlformats.org/officeDocument/2006/relationships/hyperlink" Target="https://podminky.urs.cz/item/CS_URS_2024_02/279113153" TargetMode="External" /><Relationship Id="rId28" Type="http://schemas.openxmlformats.org/officeDocument/2006/relationships/hyperlink" Target="https://podminky.urs.cz/item/CS_URS_2024_02/279113154" TargetMode="External" /><Relationship Id="rId29" Type="http://schemas.openxmlformats.org/officeDocument/2006/relationships/hyperlink" Target="https://podminky.urs.cz/item/CS_URS_2024_02/279361821" TargetMode="External" /><Relationship Id="rId30" Type="http://schemas.openxmlformats.org/officeDocument/2006/relationships/hyperlink" Target="https://podminky.urs.cz/item/CS_URS_2024_02/226211213" TargetMode="External" /><Relationship Id="rId31" Type="http://schemas.openxmlformats.org/officeDocument/2006/relationships/hyperlink" Target="https://podminky.urs.cz/item/CS_URS_2024_02/227211111" TargetMode="External" /><Relationship Id="rId32" Type="http://schemas.openxmlformats.org/officeDocument/2006/relationships/hyperlink" Target="https://podminky.urs.cz/item/CS_URS_2024_02/231112111" TargetMode="External" /><Relationship Id="rId33" Type="http://schemas.openxmlformats.org/officeDocument/2006/relationships/hyperlink" Target="https://podminky.urs.cz/item/CS_URS_2024_02/231611114" TargetMode="External" /><Relationship Id="rId34" Type="http://schemas.openxmlformats.org/officeDocument/2006/relationships/hyperlink" Target="https://podminky.urs.cz/item/CS_URS_2024_02/239111111" TargetMode="External" /><Relationship Id="rId35" Type="http://schemas.openxmlformats.org/officeDocument/2006/relationships/hyperlink" Target="https://podminky.urs.cz/item/CS_URS_2024_02/998001011" TargetMode="External" /><Relationship Id="rId36" Type="http://schemas.openxmlformats.org/officeDocument/2006/relationships/hyperlink" Target="https://podminky.urs.cz/item/CS_URS_2024_02/310231055" TargetMode="External" /><Relationship Id="rId37" Type="http://schemas.openxmlformats.org/officeDocument/2006/relationships/hyperlink" Target="https://podminky.urs.cz/item/CS_URS_2024_02/310238211" TargetMode="External" /><Relationship Id="rId38" Type="http://schemas.openxmlformats.org/officeDocument/2006/relationships/hyperlink" Target="https://podminky.urs.cz/item/CS_URS_2024_02/317168054" TargetMode="External" /><Relationship Id="rId39" Type="http://schemas.openxmlformats.org/officeDocument/2006/relationships/hyperlink" Target="https://podminky.urs.cz/item/CS_URS_2024_02/342291121" TargetMode="External" /><Relationship Id="rId40" Type="http://schemas.openxmlformats.org/officeDocument/2006/relationships/hyperlink" Target="https://podminky.urs.cz/item/CS_URS_2024_02/564851011" TargetMode="External" /><Relationship Id="rId41" Type="http://schemas.openxmlformats.org/officeDocument/2006/relationships/hyperlink" Target="https://podminky.urs.cz/item/CS_URS_2024_02/596211112" TargetMode="External" /><Relationship Id="rId42" Type="http://schemas.openxmlformats.org/officeDocument/2006/relationships/hyperlink" Target="https://podminky.urs.cz/item/CS_URS_2024_02/596211114" TargetMode="External" /><Relationship Id="rId43" Type="http://schemas.openxmlformats.org/officeDocument/2006/relationships/hyperlink" Target="https://podminky.urs.cz/item/CS_URS_2024_02/596991111" TargetMode="External" /><Relationship Id="rId44" Type="http://schemas.openxmlformats.org/officeDocument/2006/relationships/hyperlink" Target="https://podminky.urs.cz/item/CS_URS_2024_02/612321141" TargetMode="External" /><Relationship Id="rId45" Type="http://schemas.openxmlformats.org/officeDocument/2006/relationships/hyperlink" Target="https://podminky.urs.cz/item/CS_URS_2024_02/612321191" TargetMode="External" /><Relationship Id="rId46" Type="http://schemas.openxmlformats.org/officeDocument/2006/relationships/hyperlink" Target="https://podminky.urs.cz/item/CS_URS_2024_02/622131121" TargetMode="External" /><Relationship Id="rId47" Type="http://schemas.openxmlformats.org/officeDocument/2006/relationships/hyperlink" Target="https://podminky.urs.cz/item/CS_URS_2024_02/622151011" TargetMode="External" /><Relationship Id="rId48" Type="http://schemas.openxmlformats.org/officeDocument/2006/relationships/hyperlink" Target="https://podminky.urs.cz/item/CS_URS_2024_02/622221031" TargetMode="External" /><Relationship Id="rId49" Type="http://schemas.openxmlformats.org/officeDocument/2006/relationships/hyperlink" Target="https://podminky.urs.cz/item/CS_URS_2024_02/622225134" TargetMode="External" /><Relationship Id="rId50" Type="http://schemas.openxmlformats.org/officeDocument/2006/relationships/hyperlink" Target="https://podminky.urs.cz/item/CS_URS_2024_02/622251105" TargetMode="External" /><Relationship Id="rId51" Type="http://schemas.openxmlformats.org/officeDocument/2006/relationships/hyperlink" Target="https://podminky.urs.cz/item/CS_URS_2024_02/622541032" TargetMode="External" /><Relationship Id="rId52" Type="http://schemas.openxmlformats.org/officeDocument/2006/relationships/hyperlink" Target="https://podminky.urs.cz/item/CS_URS_2024_02/916231213" TargetMode="External" /><Relationship Id="rId53" Type="http://schemas.openxmlformats.org/officeDocument/2006/relationships/hyperlink" Target="https://podminky.urs.cz/item/CS_URS_2024_02/916231291" TargetMode="External" /><Relationship Id="rId54" Type="http://schemas.openxmlformats.org/officeDocument/2006/relationships/hyperlink" Target="https://podminky.urs.cz/item/CS_URS_2024_02/916231292" TargetMode="External" /><Relationship Id="rId55" Type="http://schemas.openxmlformats.org/officeDocument/2006/relationships/hyperlink" Target="https://podminky.urs.cz/item/CS_URS_2024_02/953312122" TargetMode="External" /><Relationship Id="rId56" Type="http://schemas.openxmlformats.org/officeDocument/2006/relationships/hyperlink" Target="https://podminky.urs.cz/item/CS_URS_2024_02/953312125" TargetMode="External" /><Relationship Id="rId57" Type="http://schemas.openxmlformats.org/officeDocument/2006/relationships/hyperlink" Target="https://podminky.urs.cz/item/CS_URS_2024_02/962052210" TargetMode="External" /><Relationship Id="rId58" Type="http://schemas.openxmlformats.org/officeDocument/2006/relationships/hyperlink" Target="https://podminky.urs.cz/item/CS_URS_2024_02/965046111" TargetMode="External" /><Relationship Id="rId59" Type="http://schemas.openxmlformats.org/officeDocument/2006/relationships/hyperlink" Target="https://podminky.urs.cz/item/CS_URS_2024_02/965081213" TargetMode="External" /><Relationship Id="rId60" Type="http://schemas.openxmlformats.org/officeDocument/2006/relationships/hyperlink" Target="https://podminky.urs.cz/item/CS_URS_2024_02/968072641" TargetMode="External" /><Relationship Id="rId61" Type="http://schemas.openxmlformats.org/officeDocument/2006/relationships/hyperlink" Target="https://podminky.urs.cz/item/CS_URS_2024_02/968082015" TargetMode="External" /><Relationship Id="rId62" Type="http://schemas.openxmlformats.org/officeDocument/2006/relationships/hyperlink" Target="https://podminky.urs.cz/item/CS_URS_2024_02/968082017" TargetMode="External" /><Relationship Id="rId63" Type="http://schemas.openxmlformats.org/officeDocument/2006/relationships/hyperlink" Target="https://podminky.urs.cz/item/CS_URS_2024_02/972054141" TargetMode="External" /><Relationship Id="rId64" Type="http://schemas.openxmlformats.org/officeDocument/2006/relationships/hyperlink" Target="https://podminky.urs.cz/item/CS_URS_2024_02/972054241" TargetMode="External" /><Relationship Id="rId65" Type="http://schemas.openxmlformats.org/officeDocument/2006/relationships/hyperlink" Target="https://podminky.urs.cz/item/CS_URS_2024_02/973031325" TargetMode="External" /><Relationship Id="rId66" Type="http://schemas.openxmlformats.org/officeDocument/2006/relationships/hyperlink" Target="https://podminky.urs.cz/item/CS_URS_2024_02/974031164" TargetMode="External" /><Relationship Id="rId67" Type="http://schemas.openxmlformats.org/officeDocument/2006/relationships/hyperlink" Target="https://podminky.urs.cz/item/CS_URS_2024_02/974042553" TargetMode="External" /><Relationship Id="rId68" Type="http://schemas.openxmlformats.org/officeDocument/2006/relationships/hyperlink" Target="https://podminky.urs.cz/item/CS_URS_2024_02/977151113" TargetMode="External" /><Relationship Id="rId69" Type="http://schemas.openxmlformats.org/officeDocument/2006/relationships/hyperlink" Target="https://podminky.urs.cz/item/CS_URS_2024_02/977151123" TargetMode="External" /><Relationship Id="rId70" Type="http://schemas.openxmlformats.org/officeDocument/2006/relationships/hyperlink" Target="https://podminky.urs.cz/item/CS_URS_2024_02/977151225" TargetMode="External" /><Relationship Id="rId71" Type="http://schemas.openxmlformats.org/officeDocument/2006/relationships/hyperlink" Target="https://podminky.urs.cz/item/CS_URS_2024_02/977211112" TargetMode="External" /><Relationship Id="rId72" Type="http://schemas.openxmlformats.org/officeDocument/2006/relationships/hyperlink" Target="https://podminky.urs.cz/item/CS_URS_2024_02/997013213" TargetMode="External" /><Relationship Id="rId73" Type="http://schemas.openxmlformats.org/officeDocument/2006/relationships/hyperlink" Target="https://podminky.urs.cz/item/CS_URS_2024_02/997013501" TargetMode="External" /><Relationship Id="rId74" Type="http://schemas.openxmlformats.org/officeDocument/2006/relationships/hyperlink" Target="https://podminky.urs.cz/item/CS_URS_2024_02/997013509" TargetMode="External" /><Relationship Id="rId75" Type="http://schemas.openxmlformats.org/officeDocument/2006/relationships/hyperlink" Target="https://podminky.urs.cz/item/CS_URS_2024_02/997013631" TargetMode="External" /><Relationship Id="rId76" Type="http://schemas.openxmlformats.org/officeDocument/2006/relationships/hyperlink" Target="https://podminky.urs.cz/item/CS_URS_2024_02/998018002" TargetMode="External" /><Relationship Id="rId77" Type="http://schemas.openxmlformats.org/officeDocument/2006/relationships/hyperlink" Target="https://podminky.urs.cz/item/CS_URS_2024_02/711111001" TargetMode="External" /><Relationship Id="rId78" Type="http://schemas.openxmlformats.org/officeDocument/2006/relationships/hyperlink" Target="https://podminky.urs.cz/item/CS_URS_2024_02/711112001" TargetMode="External" /><Relationship Id="rId79" Type="http://schemas.openxmlformats.org/officeDocument/2006/relationships/hyperlink" Target="https://podminky.urs.cz/item/CS_URS_2024_02/711141559" TargetMode="External" /><Relationship Id="rId80" Type="http://schemas.openxmlformats.org/officeDocument/2006/relationships/hyperlink" Target="https://podminky.urs.cz/item/CS_URS_2024_02/711141559" TargetMode="External" /><Relationship Id="rId81" Type="http://schemas.openxmlformats.org/officeDocument/2006/relationships/hyperlink" Target="https://podminky.urs.cz/item/CS_URS_2024_02/711142559" TargetMode="External" /><Relationship Id="rId82" Type="http://schemas.openxmlformats.org/officeDocument/2006/relationships/hyperlink" Target="https://podminky.urs.cz/item/CS_URS_2024_02/711142559" TargetMode="External" /><Relationship Id="rId83" Type="http://schemas.openxmlformats.org/officeDocument/2006/relationships/hyperlink" Target="https://podminky.urs.cz/item/CS_URS_2024_02/998711121" TargetMode="External" /><Relationship Id="rId84" Type="http://schemas.openxmlformats.org/officeDocument/2006/relationships/hyperlink" Target="https://podminky.urs.cz/item/CS_URS_2024_02/713121111" TargetMode="External" /><Relationship Id="rId85" Type="http://schemas.openxmlformats.org/officeDocument/2006/relationships/hyperlink" Target="https://podminky.urs.cz/item/CS_URS_2024_02/751398031" TargetMode="External" /><Relationship Id="rId86" Type="http://schemas.openxmlformats.org/officeDocument/2006/relationships/hyperlink" Target="https://podminky.urs.cz/item/CS_URS_2024_02/751398032" TargetMode="External" /><Relationship Id="rId87" Type="http://schemas.openxmlformats.org/officeDocument/2006/relationships/hyperlink" Target="https://podminky.urs.cz/item/CS_URS_2024_02/998751121" TargetMode="External" /><Relationship Id="rId88" Type="http://schemas.openxmlformats.org/officeDocument/2006/relationships/hyperlink" Target="https://podminky.urs.cz/item/CS_URS_2024_02/763111417" TargetMode="External" /><Relationship Id="rId89" Type="http://schemas.openxmlformats.org/officeDocument/2006/relationships/hyperlink" Target="https://podminky.urs.cz/item/CS_URS_2024_02/763111717" TargetMode="External" /><Relationship Id="rId90" Type="http://schemas.openxmlformats.org/officeDocument/2006/relationships/hyperlink" Target="https://podminky.urs.cz/item/CS_URS_2024_02/763121463" TargetMode="External" /><Relationship Id="rId91" Type="http://schemas.openxmlformats.org/officeDocument/2006/relationships/hyperlink" Target="https://podminky.urs.cz/item/CS_URS_2024_02/763121714" TargetMode="External" /><Relationship Id="rId92" Type="http://schemas.openxmlformats.org/officeDocument/2006/relationships/hyperlink" Target="https://podminky.urs.cz/item/CS_URS_2024_02/763172417" TargetMode="External" /><Relationship Id="rId93" Type="http://schemas.openxmlformats.org/officeDocument/2006/relationships/hyperlink" Target="https://podminky.urs.cz/item/CS_URS_2024_02/998763332" TargetMode="External" /><Relationship Id="rId94" Type="http://schemas.openxmlformats.org/officeDocument/2006/relationships/hyperlink" Target="https://podminky.urs.cz/item/CS_URS_2024_02/998763339" TargetMode="External" /><Relationship Id="rId95" Type="http://schemas.openxmlformats.org/officeDocument/2006/relationships/hyperlink" Target="https://podminky.urs.cz/item/CS_URS_2024_02/764226443" TargetMode="External" /><Relationship Id="rId96" Type="http://schemas.openxmlformats.org/officeDocument/2006/relationships/hyperlink" Target="https://podminky.urs.cz/item/CS_URS_2024_02/998764122" TargetMode="External" /><Relationship Id="rId97" Type="http://schemas.openxmlformats.org/officeDocument/2006/relationships/hyperlink" Target="https://podminky.urs.cz/item/CS_URS_2024_02/998764129" TargetMode="External" /><Relationship Id="rId98" Type="http://schemas.openxmlformats.org/officeDocument/2006/relationships/hyperlink" Target="https://podminky.urs.cz/item/CS_URS_2024_02/766694116" TargetMode="External" /><Relationship Id="rId99" Type="http://schemas.openxmlformats.org/officeDocument/2006/relationships/hyperlink" Target="https://podminky.urs.cz/item/CS_URS_2024_02/998766122" TargetMode="External" /><Relationship Id="rId100" Type="http://schemas.openxmlformats.org/officeDocument/2006/relationships/hyperlink" Target="https://podminky.urs.cz/item/CS_URS_2024_02/998766129" TargetMode="External" /><Relationship Id="rId101" Type="http://schemas.openxmlformats.org/officeDocument/2006/relationships/hyperlink" Target="https://podminky.urs.cz/item/CS_URS_2024_02/767531121" TargetMode="External" /><Relationship Id="rId102" Type="http://schemas.openxmlformats.org/officeDocument/2006/relationships/hyperlink" Target="https://podminky.urs.cz/item/CS_URS_2024_02/767531215" TargetMode="External" /><Relationship Id="rId103" Type="http://schemas.openxmlformats.org/officeDocument/2006/relationships/hyperlink" Target="https://podminky.urs.cz/item/CS_URS_2024_02/767995115" TargetMode="External" /><Relationship Id="rId104" Type="http://schemas.openxmlformats.org/officeDocument/2006/relationships/hyperlink" Target="https://podminky.urs.cz/item/CS_URS_2024_02/998767122" TargetMode="External" /><Relationship Id="rId105" Type="http://schemas.openxmlformats.org/officeDocument/2006/relationships/hyperlink" Target="https://podminky.urs.cz/item/CS_URS_2024_02/998767129" TargetMode="External" /><Relationship Id="rId106" Type="http://schemas.openxmlformats.org/officeDocument/2006/relationships/hyperlink" Target="https://podminky.urs.cz/item/CS_URS_2024_02/771111011" TargetMode="External" /><Relationship Id="rId107" Type="http://schemas.openxmlformats.org/officeDocument/2006/relationships/hyperlink" Target="https://podminky.urs.cz/item/CS_URS_2024_02/771121015" TargetMode="External" /><Relationship Id="rId108" Type="http://schemas.openxmlformats.org/officeDocument/2006/relationships/hyperlink" Target="https://podminky.urs.cz/item/CS_URS_2024_02/771151012" TargetMode="External" /><Relationship Id="rId109" Type="http://schemas.openxmlformats.org/officeDocument/2006/relationships/hyperlink" Target="https://podminky.urs.cz/item/CS_URS_2024_02/771161022" TargetMode="External" /><Relationship Id="rId110" Type="http://schemas.openxmlformats.org/officeDocument/2006/relationships/hyperlink" Target="https://podminky.urs.cz/item/CS_URS_2024_02/771473112" TargetMode="External" /><Relationship Id="rId111" Type="http://schemas.openxmlformats.org/officeDocument/2006/relationships/hyperlink" Target="https://podminky.urs.cz/item/CS_URS_2024_02/771474112" TargetMode="External" /><Relationship Id="rId112" Type="http://schemas.openxmlformats.org/officeDocument/2006/relationships/hyperlink" Target="https://podminky.urs.cz/item/CS_URS_2024_02/771574473" TargetMode="External" /><Relationship Id="rId113" Type="http://schemas.openxmlformats.org/officeDocument/2006/relationships/hyperlink" Target="https://podminky.urs.cz/item/CS_URS_2024_02/771574644" TargetMode="External" /><Relationship Id="rId114" Type="http://schemas.openxmlformats.org/officeDocument/2006/relationships/hyperlink" Target="https://podminky.urs.cz/item/CS_URS_2024_02/771592011" TargetMode="External" /><Relationship Id="rId115" Type="http://schemas.openxmlformats.org/officeDocument/2006/relationships/hyperlink" Target="https://podminky.urs.cz/item/CS_URS_2024_02/998771122" TargetMode="External" /><Relationship Id="rId116" Type="http://schemas.openxmlformats.org/officeDocument/2006/relationships/hyperlink" Target="https://podminky.urs.cz/item/CS_URS_2024_02/998771129" TargetMode="External" /><Relationship Id="rId117" Type="http://schemas.openxmlformats.org/officeDocument/2006/relationships/hyperlink" Target="https://podminky.urs.cz/item/CS_URS_2024_02/781111011" TargetMode="External" /><Relationship Id="rId118" Type="http://schemas.openxmlformats.org/officeDocument/2006/relationships/hyperlink" Target="https://podminky.urs.cz/item/CS_URS_2024_02/781121011" TargetMode="External" /><Relationship Id="rId119" Type="http://schemas.openxmlformats.org/officeDocument/2006/relationships/hyperlink" Target="https://podminky.urs.cz/item/CS_URS_2024_02/781472214" TargetMode="External" /><Relationship Id="rId120" Type="http://schemas.openxmlformats.org/officeDocument/2006/relationships/hyperlink" Target="https://podminky.urs.cz/item/CS_URS_2024_02/781492251" TargetMode="External" /><Relationship Id="rId121" Type="http://schemas.openxmlformats.org/officeDocument/2006/relationships/hyperlink" Target="https://podminky.urs.cz/item/CS_URS_2024_02/781495211" TargetMode="External" /><Relationship Id="rId122" Type="http://schemas.openxmlformats.org/officeDocument/2006/relationships/hyperlink" Target="https://podminky.urs.cz/item/CS_URS_2024_02/998781122" TargetMode="External" /><Relationship Id="rId123" Type="http://schemas.openxmlformats.org/officeDocument/2006/relationships/hyperlink" Target="https://podminky.urs.cz/item/CS_URS_2024_02/998781129" TargetMode="External" /><Relationship Id="rId124" Type="http://schemas.openxmlformats.org/officeDocument/2006/relationships/hyperlink" Target="https://podminky.urs.cz/item/CS_URS_2024_02/784111001" TargetMode="External" /><Relationship Id="rId125" Type="http://schemas.openxmlformats.org/officeDocument/2006/relationships/hyperlink" Target="https://podminky.urs.cz/item/CS_URS_2024_02/784121001" TargetMode="External" /><Relationship Id="rId126" Type="http://schemas.openxmlformats.org/officeDocument/2006/relationships/hyperlink" Target="https://podminky.urs.cz/item/CS_URS_2024_02/784181121" TargetMode="External" /><Relationship Id="rId127" Type="http://schemas.openxmlformats.org/officeDocument/2006/relationships/hyperlink" Target="https://podminky.urs.cz/item/CS_URS_2024_02/784221101" TargetMode="External" /><Relationship Id="rId128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317168053" TargetMode="External" /><Relationship Id="rId2" Type="http://schemas.openxmlformats.org/officeDocument/2006/relationships/hyperlink" Target="https://podminky.urs.cz/item/CS_URS_2024_02/411321414" TargetMode="External" /><Relationship Id="rId3" Type="http://schemas.openxmlformats.org/officeDocument/2006/relationships/hyperlink" Target="https://podminky.urs.cz/item/CS_URS_2024_02/411351011" TargetMode="External" /><Relationship Id="rId4" Type="http://schemas.openxmlformats.org/officeDocument/2006/relationships/hyperlink" Target="https://podminky.urs.cz/item/CS_URS_2024_02/411351012" TargetMode="External" /><Relationship Id="rId5" Type="http://schemas.openxmlformats.org/officeDocument/2006/relationships/hyperlink" Target="https://podminky.urs.cz/item/CS_URS_2024_02/411354233" TargetMode="External" /><Relationship Id="rId6" Type="http://schemas.openxmlformats.org/officeDocument/2006/relationships/hyperlink" Target="https://podminky.urs.cz/item/CS_URS_2024_02/411354313" TargetMode="External" /><Relationship Id="rId7" Type="http://schemas.openxmlformats.org/officeDocument/2006/relationships/hyperlink" Target="https://podminky.urs.cz/item/CS_URS_2024_02/411354314" TargetMode="External" /><Relationship Id="rId8" Type="http://schemas.openxmlformats.org/officeDocument/2006/relationships/hyperlink" Target="https://podminky.urs.cz/item/CS_URS_2024_02/411361821" TargetMode="External" /><Relationship Id="rId9" Type="http://schemas.openxmlformats.org/officeDocument/2006/relationships/hyperlink" Target="https://podminky.urs.cz/item/CS_URS_2024_02/411362021" TargetMode="External" /><Relationship Id="rId10" Type="http://schemas.openxmlformats.org/officeDocument/2006/relationships/hyperlink" Target="https://podminky.urs.cz/item/CS_URS_2024_02/636311111" TargetMode="External" /><Relationship Id="rId11" Type="http://schemas.openxmlformats.org/officeDocument/2006/relationships/hyperlink" Target="https://podminky.urs.cz/item/CS_URS_2024_02/642945111" TargetMode="External" /><Relationship Id="rId12" Type="http://schemas.openxmlformats.org/officeDocument/2006/relationships/hyperlink" Target="https://podminky.urs.cz/item/CS_URS_2024_02/642945111" TargetMode="External" /><Relationship Id="rId13" Type="http://schemas.openxmlformats.org/officeDocument/2006/relationships/hyperlink" Target="https://podminky.urs.cz/item/CS_URS_2024_02/949121121" TargetMode="External" /><Relationship Id="rId14" Type="http://schemas.openxmlformats.org/officeDocument/2006/relationships/hyperlink" Target="https://podminky.urs.cz/item/CS_URS_2024_02/949121221" TargetMode="External" /><Relationship Id="rId15" Type="http://schemas.openxmlformats.org/officeDocument/2006/relationships/hyperlink" Target="https://podminky.urs.cz/item/CS_URS_2024_02/949121821" TargetMode="External" /><Relationship Id="rId16" Type="http://schemas.openxmlformats.org/officeDocument/2006/relationships/hyperlink" Target="https://podminky.urs.cz/item/CS_URS_2024_02/953961212" TargetMode="External" /><Relationship Id="rId17" Type="http://schemas.openxmlformats.org/officeDocument/2006/relationships/hyperlink" Target="https://podminky.urs.cz/item/CS_URS_2024_02/953965115" TargetMode="External" /><Relationship Id="rId18" Type="http://schemas.openxmlformats.org/officeDocument/2006/relationships/hyperlink" Target="https://podminky.urs.cz/item/CS_URS_2024_02/962031132" TargetMode="External" /><Relationship Id="rId19" Type="http://schemas.openxmlformats.org/officeDocument/2006/relationships/hyperlink" Target="https://podminky.urs.cz/item/CS_URS_2024_02/962032631" TargetMode="External" /><Relationship Id="rId20" Type="http://schemas.openxmlformats.org/officeDocument/2006/relationships/hyperlink" Target="https://podminky.urs.cz/item/CS_URS_2024_02/962081141" TargetMode="External" /><Relationship Id="rId21" Type="http://schemas.openxmlformats.org/officeDocument/2006/relationships/hyperlink" Target="https://podminky.urs.cz/item/CS_URS_2024_02/965041441" TargetMode="External" /><Relationship Id="rId22" Type="http://schemas.openxmlformats.org/officeDocument/2006/relationships/hyperlink" Target="https://podminky.urs.cz/item/CS_URS_2024_02/968072455" TargetMode="External" /><Relationship Id="rId23" Type="http://schemas.openxmlformats.org/officeDocument/2006/relationships/hyperlink" Target="https://podminky.urs.cz/item/CS_URS_2024_02/971033561" TargetMode="External" /><Relationship Id="rId24" Type="http://schemas.openxmlformats.org/officeDocument/2006/relationships/hyperlink" Target="https://podminky.urs.cz/item/CS_URS_2024_02/972054491" TargetMode="External" /><Relationship Id="rId25" Type="http://schemas.openxmlformats.org/officeDocument/2006/relationships/hyperlink" Target="https://podminky.urs.cz/item/CS_URS_2024_02/974042553" TargetMode="External" /><Relationship Id="rId26" Type="http://schemas.openxmlformats.org/officeDocument/2006/relationships/hyperlink" Target="https://podminky.urs.cz/item/CS_URS_2024_02/974049167" TargetMode="External" /><Relationship Id="rId27" Type="http://schemas.openxmlformats.org/officeDocument/2006/relationships/hyperlink" Target="https://podminky.urs.cz/item/CS_URS_2024_02/977151132" TargetMode="External" /><Relationship Id="rId28" Type="http://schemas.openxmlformats.org/officeDocument/2006/relationships/hyperlink" Target="https://podminky.urs.cz/item/CS_URS_2024_02/977151232" TargetMode="External" /><Relationship Id="rId29" Type="http://schemas.openxmlformats.org/officeDocument/2006/relationships/hyperlink" Target="https://podminky.urs.cz/item/CS_URS_2024_02/977211111" TargetMode="External" /><Relationship Id="rId30" Type="http://schemas.openxmlformats.org/officeDocument/2006/relationships/hyperlink" Target="https://podminky.urs.cz/item/CS_URS_2024_02/985113121" TargetMode="External" /><Relationship Id="rId31" Type="http://schemas.openxmlformats.org/officeDocument/2006/relationships/hyperlink" Target="https://podminky.urs.cz/item/CS_URS_2024_02/985113192" TargetMode="External" /><Relationship Id="rId32" Type="http://schemas.openxmlformats.org/officeDocument/2006/relationships/hyperlink" Target="https://podminky.urs.cz/item/CS_URS_2024_02/985131111" TargetMode="External" /><Relationship Id="rId33" Type="http://schemas.openxmlformats.org/officeDocument/2006/relationships/hyperlink" Target="https://podminky.urs.cz/item/CS_URS_2024_02/985131411" TargetMode="External" /><Relationship Id="rId34" Type="http://schemas.openxmlformats.org/officeDocument/2006/relationships/hyperlink" Target="https://podminky.urs.cz/item/CS_URS_2024_02/985132311" TargetMode="External" /><Relationship Id="rId35" Type="http://schemas.openxmlformats.org/officeDocument/2006/relationships/hyperlink" Target="https://podminky.urs.cz/item/CS_URS_2024_02/985139112" TargetMode="External" /><Relationship Id="rId36" Type="http://schemas.openxmlformats.org/officeDocument/2006/relationships/hyperlink" Target="https://podminky.urs.cz/item/CS_URS_2024_02/985341424" TargetMode="External" /><Relationship Id="rId37" Type="http://schemas.openxmlformats.org/officeDocument/2006/relationships/hyperlink" Target="https://podminky.urs.cz/item/CS_URS_2024_02/997013155" TargetMode="External" /><Relationship Id="rId38" Type="http://schemas.openxmlformats.org/officeDocument/2006/relationships/hyperlink" Target="https://podminky.urs.cz/item/CS_URS_2024_02/997013501" TargetMode="External" /><Relationship Id="rId39" Type="http://schemas.openxmlformats.org/officeDocument/2006/relationships/hyperlink" Target="https://podminky.urs.cz/item/CS_URS_2024_02/997013509" TargetMode="External" /><Relationship Id="rId40" Type="http://schemas.openxmlformats.org/officeDocument/2006/relationships/hyperlink" Target="https://podminky.urs.cz/item/CS_URS_2024_02/997013631" TargetMode="External" /><Relationship Id="rId41" Type="http://schemas.openxmlformats.org/officeDocument/2006/relationships/hyperlink" Target="https://podminky.urs.cz/item/CS_URS_2024_02/998018003" TargetMode="External" /><Relationship Id="rId42" Type="http://schemas.openxmlformats.org/officeDocument/2006/relationships/hyperlink" Target="https://podminky.urs.cz/item/CS_URS_2024_02/712300843" TargetMode="External" /><Relationship Id="rId43" Type="http://schemas.openxmlformats.org/officeDocument/2006/relationships/hyperlink" Target="https://podminky.urs.cz/item/CS_URS_2024_02/712311101" TargetMode="External" /><Relationship Id="rId44" Type="http://schemas.openxmlformats.org/officeDocument/2006/relationships/hyperlink" Target="https://podminky.urs.cz/item/CS_URS_2024_02/712340831" TargetMode="External" /><Relationship Id="rId45" Type="http://schemas.openxmlformats.org/officeDocument/2006/relationships/hyperlink" Target="https://podminky.urs.cz/item/CS_URS_2024_02/712340833" TargetMode="External" /><Relationship Id="rId46" Type="http://schemas.openxmlformats.org/officeDocument/2006/relationships/hyperlink" Target="https://podminky.urs.cz/item/CS_URS_2024_02/712341559" TargetMode="External" /><Relationship Id="rId47" Type="http://schemas.openxmlformats.org/officeDocument/2006/relationships/hyperlink" Target="https://podminky.urs.cz/item/CS_URS_2024_02/712341715" TargetMode="External" /><Relationship Id="rId48" Type="http://schemas.openxmlformats.org/officeDocument/2006/relationships/hyperlink" Target="https://podminky.urs.cz/item/CS_URS_2024_02/712341715" TargetMode="External" /><Relationship Id="rId49" Type="http://schemas.openxmlformats.org/officeDocument/2006/relationships/hyperlink" Target="https://podminky.urs.cz/item/CS_URS_2024_02/712361701" TargetMode="External" /><Relationship Id="rId50" Type="http://schemas.openxmlformats.org/officeDocument/2006/relationships/hyperlink" Target="https://podminky.urs.cz/item/CS_URS_2024_02/712363005" TargetMode="External" /><Relationship Id="rId51" Type="http://schemas.openxmlformats.org/officeDocument/2006/relationships/hyperlink" Target="https://podminky.urs.cz/item/CS_URS_2024_02/712363115" TargetMode="External" /><Relationship Id="rId52" Type="http://schemas.openxmlformats.org/officeDocument/2006/relationships/hyperlink" Target="https://podminky.urs.cz/item/CS_URS_2024_02/712363116" TargetMode="External" /><Relationship Id="rId53" Type="http://schemas.openxmlformats.org/officeDocument/2006/relationships/hyperlink" Target="https://podminky.urs.cz/item/CS_URS_2024_02/712363118" TargetMode="External" /><Relationship Id="rId54" Type="http://schemas.openxmlformats.org/officeDocument/2006/relationships/hyperlink" Target="https://podminky.urs.cz/item/CS_URS_2024_02/712363352" TargetMode="External" /><Relationship Id="rId55" Type="http://schemas.openxmlformats.org/officeDocument/2006/relationships/hyperlink" Target="https://podminky.urs.cz/item/CS_URS_2024_02/712363353" TargetMode="External" /><Relationship Id="rId56" Type="http://schemas.openxmlformats.org/officeDocument/2006/relationships/hyperlink" Target="https://podminky.urs.cz/item/CS_URS_2024_02/712363354" TargetMode="External" /><Relationship Id="rId57" Type="http://schemas.openxmlformats.org/officeDocument/2006/relationships/hyperlink" Target="https://podminky.urs.cz/item/CS_URS_2024_02/712363367" TargetMode="External" /><Relationship Id="rId58" Type="http://schemas.openxmlformats.org/officeDocument/2006/relationships/hyperlink" Target="https://podminky.urs.cz/item/CS_URS_2024_02/712363384" TargetMode="External" /><Relationship Id="rId59" Type="http://schemas.openxmlformats.org/officeDocument/2006/relationships/hyperlink" Target="https://podminky.urs.cz/item/CS_URS_2024_02/712391171" TargetMode="External" /><Relationship Id="rId60" Type="http://schemas.openxmlformats.org/officeDocument/2006/relationships/hyperlink" Target="https://podminky.urs.cz/item/CS_URS_2024_02/712391172" TargetMode="External" /><Relationship Id="rId61" Type="http://schemas.openxmlformats.org/officeDocument/2006/relationships/hyperlink" Target="https://podminky.urs.cz/item/CS_URS_2024_02/712391382" TargetMode="External" /><Relationship Id="rId62" Type="http://schemas.openxmlformats.org/officeDocument/2006/relationships/hyperlink" Target="https://podminky.urs.cz/item/CS_URS_2024_02/712771613" TargetMode="External" /><Relationship Id="rId63" Type="http://schemas.openxmlformats.org/officeDocument/2006/relationships/hyperlink" Target="https://podminky.urs.cz/item/CS_URS_2024_02/712811101" TargetMode="External" /><Relationship Id="rId64" Type="http://schemas.openxmlformats.org/officeDocument/2006/relationships/hyperlink" Target="https://podminky.urs.cz/item/CS_URS_2024_02/712841559" TargetMode="External" /><Relationship Id="rId65" Type="http://schemas.openxmlformats.org/officeDocument/2006/relationships/hyperlink" Target="https://podminky.urs.cz/item/CS_URS_2024_02/712861705" TargetMode="External" /><Relationship Id="rId66" Type="http://schemas.openxmlformats.org/officeDocument/2006/relationships/hyperlink" Target="https://podminky.urs.cz/item/CS_URS_2024_02/712990813" TargetMode="External" /><Relationship Id="rId67" Type="http://schemas.openxmlformats.org/officeDocument/2006/relationships/hyperlink" Target="https://podminky.urs.cz/item/CS_URS_2024_02/712990816" TargetMode="External" /><Relationship Id="rId68" Type="http://schemas.openxmlformats.org/officeDocument/2006/relationships/hyperlink" Target="https://podminky.urs.cz/item/CS_URS_2024_02/712998106" TargetMode="External" /><Relationship Id="rId69" Type="http://schemas.openxmlformats.org/officeDocument/2006/relationships/hyperlink" Target="https://podminky.urs.cz/item/CS_URS_2024_02/998712113" TargetMode="External" /><Relationship Id="rId70" Type="http://schemas.openxmlformats.org/officeDocument/2006/relationships/hyperlink" Target="https://podminky.urs.cz/item/CS_URS_2024_02/713131241" TargetMode="External" /><Relationship Id="rId71" Type="http://schemas.openxmlformats.org/officeDocument/2006/relationships/hyperlink" Target="https://podminky.urs.cz/item/CS_URS_2024_02/713141136" TargetMode="External" /><Relationship Id="rId72" Type="http://schemas.openxmlformats.org/officeDocument/2006/relationships/hyperlink" Target="https://podminky.urs.cz/item/CS_URS_2024_02/713141138" TargetMode="External" /><Relationship Id="rId73" Type="http://schemas.openxmlformats.org/officeDocument/2006/relationships/hyperlink" Target="https://podminky.urs.cz/item/CS_URS_2024_02/713141336" TargetMode="External" /><Relationship Id="rId74" Type="http://schemas.openxmlformats.org/officeDocument/2006/relationships/hyperlink" Target="https://podminky.urs.cz/item/CS_URS_2024_02/713141336" TargetMode="External" /><Relationship Id="rId75" Type="http://schemas.openxmlformats.org/officeDocument/2006/relationships/hyperlink" Target="https://podminky.urs.cz/item/CS_URS_2024_01/713191522" TargetMode="External" /><Relationship Id="rId76" Type="http://schemas.openxmlformats.org/officeDocument/2006/relationships/hyperlink" Target="https://podminky.urs.cz/item/CS_URS_2024_02/998713113" TargetMode="External" /><Relationship Id="rId77" Type="http://schemas.openxmlformats.org/officeDocument/2006/relationships/hyperlink" Target="https://podminky.urs.cz/item/CS_URS_2024_02/721239114" TargetMode="External" /><Relationship Id="rId78" Type="http://schemas.openxmlformats.org/officeDocument/2006/relationships/hyperlink" Target="https://podminky.urs.cz/item/CS_URS_2024_02/721239114" TargetMode="External" /><Relationship Id="rId79" Type="http://schemas.openxmlformats.org/officeDocument/2006/relationships/hyperlink" Target="https://podminky.urs.cz/item/CS_URS_2024_02/721279153" TargetMode="External" /><Relationship Id="rId80" Type="http://schemas.openxmlformats.org/officeDocument/2006/relationships/hyperlink" Target="https://podminky.urs.cz/item/CS_URS_2024_02/998721113" TargetMode="External" /><Relationship Id="rId81" Type="http://schemas.openxmlformats.org/officeDocument/2006/relationships/hyperlink" Target="https://podminky.urs.cz/item/CS_URS_2024_02/998727122" TargetMode="External" /><Relationship Id="rId82" Type="http://schemas.openxmlformats.org/officeDocument/2006/relationships/hyperlink" Target="https://podminky.urs.cz/item/CS_URS_2024_02/762361312" TargetMode="External" /><Relationship Id="rId83" Type="http://schemas.openxmlformats.org/officeDocument/2006/relationships/hyperlink" Target="https://podminky.urs.cz/item/CS_URS_2024_02/998762113" TargetMode="External" /><Relationship Id="rId84" Type="http://schemas.openxmlformats.org/officeDocument/2006/relationships/hyperlink" Target="https://podminky.urs.cz/item/CS_URS_2024_02/763111323" TargetMode="External" /><Relationship Id="rId85" Type="http://schemas.openxmlformats.org/officeDocument/2006/relationships/hyperlink" Target="https://podminky.urs.cz/item/CS_URS_2024_02/998763121" TargetMode="External" /><Relationship Id="rId86" Type="http://schemas.openxmlformats.org/officeDocument/2006/relationships/hyperlink" Target="https://podminky.urs.cz/item/CS_URS_2024_02/764002841" TargetMode="External" /><Relationship Id="rId87" Type="http://schemas.openxmlformats.org/officeDocument/2006/relationships/hyperlink" Target="https://podminky.urs.cz/item/CS_URS_2024_02/764223417" TargetMode="External" /><Relationship Id="rId88" Type="http://schemas.openxmlformats.org/officeDocument/2006/relationships/hyperlink" Target="https://podminky.urs.cz/item/CS_URS_2024_02/764224406" TargetMode="External" /><Relationship Id="rId89" Type="http://schemas.openxmlformats.org/officeDocument/2006/relationships/hyperlink" Target="https://podminky.urs.cz/item/CS_URS_2024_02/998764123" TargetMode="External" /><Relationship Id="rId90" Type="http://schemas.openxmlformats.org/officeDocument/2006/relationships/hyperlink" Target="https://podminky.urs.cz/item/CS_URS_2024_02/766660022" TargetMode="External" /><Relationship Id="rId91" Type="http://schemas.openxmlformats.org/officeDocument/2006/relationships/hyperlink" Target="https://podminky.urs.cz/item/CS_URS_2024_02/998766122" TargetMode="External" /><Relationship Id="rId92" Type="http://schemas.openxmlformats.org/officeDocument/2006/relationships/hyperlink" Target="https://podminky.urs.cz/item/CS_URS_2024_02/767316310" TargetMode="External" /><Relationship Id="rId93" Type="http://schemas.openxmlformats.org/officeDocument/2006/relationships/hyperlink" Target="https://podminky.urs.cz/item/CS_URS_2024_02/767646510" TargetMode="External" /><Relationship Id="rId94" Type="http://schemas.openxmlformats.org/officeDocument/2006/relationships/hyperlink" Target="https://podminky.urs.cz/item/CS_URS_2024_02/767832102" TargetMode="External" /><Relationship Id="rId95" Type="http://schemas.openxmlformats.org/officeDocument/2006/relationships/hyperlink" Target="https://podminky.urs.cz/item/CS_URS_2024_02/767832102" TargetMode="External" /><Relationship Id="rId96" Type="http://schemas.openxmlformats.org/officeDocument/2006/relationships/hyperlink" Target="https://podminky.urs.cz/item/CS_URS_2024_02/767881141" TargetMode="External" /><Relationship Id="rId97" Type="http://schemas.openxmlformats.org/officeDocument/2006/relationships/hyperlink" Target="https://podminky.urs.cz/item/CS_URS_2024_02/767881151" TargetMode="External" /><Relationship Id="rId98" Type="http://schemas.openxmlformats.org/officeDocument/2006/relationships/hyperlink" Target="https://podminky.urs.cz/item/CS_URS_2024_02/767881152" TargetMode="External" /><Relationship Id="rId99" Type="http://schemas.openxmlformats.org/officeDocument/2006/relationships/hyperlink" Target="https://podminky.urs.cz/item/CS_URS_2024_02/767881161" TargetMode="External" /><Relationship Id="rId100" Type="http://schemas.openxmlformats.org/officeDocument/2006/relationships/hyperlink" Target="https://podminky.urs.cz/item/CS_URS_2024_02/767995114" TargetMode="External" /><Relationship Id="rId101" Type="http://schemas.openxmlformats.org/officeDocument/2006/relationships/hyperlink" Target="https://podminky.urs.cz/item/CS_URS_2024_02/767995115" TargetMode="External" /><Relationship Id="rId102" Type="http://schemas.openxmlformats.org/officeDocument/2006/relationships/hyperlink" Target="https://podminky.urs.cz/item/CS_URS_2024_02/767995116" TargetMode="External" /><Relationship Id="rId103" Type="http://schemas.openxmlformats.org/officeDocument/2006/relationships/hyperlink" Target="https://podminky.urs.cz/item/CS_URS_2024_02/998767123" TargetMode="External" /><Relationship Id="rId104" Type="http://schemas.openxmlformats.org/officeDocument/2006/relationships/hyperlink" Target="https://podminky.urs.cz/item/CS_URS_2024_02/784111001" TargetMode="External" /><Relationship Id="rId105" Type="http://schemas.openxmlformats.org/officeDocument/2006/relationships/hyperlink" Target="https://podminky.urs.cz/item/CS_URS_2024_02/784121001" TargetMode="External" /><Relationship Id="rId106" Type="http://schemas.openxmlformats.org/officeDocument/2006/relationships/hyperlink" Target="https://podminky.urs.cz/item/CS_URS_2024_02/784181121" TargetMode="External" /><Relationship Id="rId107" Type="http://schemas.openxmlformats.org/officeDocument/2006/relationships/hyperlink" Target="https://podminky.urs.cz/item/CS_URS_2024_02/784221101" TargetMode="External" /><Relationship Id="rId10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713463211" TargetMode="External" /><Relationship Id="rId2" Type="http://schemas.openxmlformats.org/officeDocument/2006/relationships/hyperlink" Target="https://podminky.urs.cz/item/CS_URS_2024_02/998713312" TargetMode="External" /><Relationship Id="rId3" Type="http://schemas.openxmlformats.org/officeDocument/2006/relationships/hyperlink" Target="https://podminky.urs.cz/item/CS_URS_2024_02/998713319" TargetMode="External" /><Relationship Id="rId4" Type="http://schemas.openxmlformats.org/officeDocument/2006/relationships/hyperlink" Target="https://podminky.urs.cz/item/CS_URS_2024_02/721174041" TargetMode="External" /><Relationship Id="rId5" Type="http://schemas.openxmlformats.org/officeDocument/2006/relationships/hyperlink" Target="https://podminky.urs.cz/item/CS_URS_2024_02/721174043" TargetMode="External" /><Relationship Id="rId6" Type="http://schemas.openxmlformats.org/officeDocument/2006/relationships/hyperlink" Target="https://podminky.urs.cz/item/CS_URS_2024_02/721174045" TargetMode="External" /><Relationship Id="rId7" Type="http://schemas.openxmlformats.org/officeDocument/2006/relationships/hyperlink" Target="https://podminky.urs.cz/item/CS_URS_2024_02/721174005" TargetMode="External" /><Relationship Id="rId8" Type="http://schemas.openxmlformats.org/officeDocument/2006/relationships/hyperlink" Target="https://podminky.urs.cz/item/CS_URS_2024_02/721175222" TargetMode="External" /><Relationship Id="rId9" Type="http://schemas.openxmlformats.org/officeDocument/2006/relationships/hyperlink" Target="https://podminky.urs.cz/item/CS_URS_2024_02/721175212" TargetMode="External" /><Relationship Id="rId10" Type="http://schemas.openxmlformats.org/officeDocument/2006/relationships/hyperlink" Target="https://podminky.urs.cz/item/CS_URS_2024_02/721229111" TargetMode="External" /><Relationship Id="rId11" Type="http://schemas.openxmlformats.org/officeDocument/2006/relationships/hyperlink" Target="https://podminky.urs.cz/item/CS_URS_2024_02/721279126" TargetMode="External" /><Relationship Id="rId12" Type="http://schemas.openxmlformats.org/officeDocument/2006/relationships/hyperlink" Target="https://podminky.urs.cz/item/CS_URS_2024_02/722176112" TargetMode="External" /><Relationship Id="rId13" Type="http://schemas.openxmlformats.org/officeDocument/2006/relationships/hyperlink" Target="https://podminky.urs.cz/item/CS_URS_2024_02/721290111" TargetMode="External" /><Relationship Id="rId14" Type="http://schemas.openxmlformats.org/officeDocument/2006/relationships/hyperlink" Target="https://podminky.urs.cz/item/CS_URS_2024_02/721194105" TargetMode="External" /><Relationship Id="rId15" Type="http://schemas.openxmlformats.org/officeDocument/2006/relationships/hyperlink" Target="https://podminky.urs.cz/item/CS_URS_2024_02/721194109" TargetMode="External" /><Relationship Id="rId16" Type="http://schemas.openxmlformats.org/officeDocument/2006/relationships/hyperlink" Target="https://podminky.urs.cz/item/CS_URS_2024_02/998721312" TargetMode="External" /><Relationship Id="rId17" Type="http://schemas.openxmlformats.org/officeDocument/2006/relationships/hyperlink" Target="https://podminky.urs.cz/item/CS_URS_2024_02/998721319" TargetMode="External" /><Relationship Id="rId18" Type="http://schemas.openxmlformats.org/officeDocument/2006/relationships/hyperlink" Target="https://podminky.urs.cz/item/CS_URS_2024_02/722176112" TargetMode="External" /><Relationship Id="rId19" Type="http://schemas.openxmlformats.org/officeDocument/2006/relationships/hyperlink" Target="https://podminky.urs.cz/item/CS_URS_2024_02/722176113" TargetMode="External" /><Relationship Id="rId20" Type="http://schemas.openxmlformats.org/officeDocument/2006/relationships/hyperlink" Target="https://podminky.urs.cz/item/CS_URS_2024_02/722176114" TargetMode="External" /><Relationship Id="rId21" Type="http://schemas.openxmlformats.org/officeDocument/2006/relationships/hyperlink" Target="https://podminky.urs.cz/item/CS_URS_2024_02/722176115" TargetMode="External" /><Relationship Id="rId22" Type="http://schemas.openxmlformats.org/officeDocument/2006/relationships/hyperlink" Target="https://podminky.urs.cz/item/CS_URS_2024_02/722176117" TargetMode="External" /><Relationship Id="rId23" Type="http://schemas.openxmlformats.org/officeDocument/2006/relationships/hyperlink" Target="https://podminky.urs.cz/item/CS_URS_2024_02/722181221" TargetMode="External" /><Relationship Id="rId24" Type="http://schemas.openxmlformats.org/officeDocument/2006/relationships/hyperlink" Target="https://podminky.urs.cz/item/CS_URS_2024_02/722181222" TargetMode="External" /><Relationship Id="rId25" Type="http://schemas.openxmlformats.org/officeDocument/2006/relationships/hyperlink" Target="https://podminky.urs.cz/item/CS_URS_2024_02/722181222" TargetMode="External" /><Relationship Id="rId26" Type="http://schemas.openxmlformats.org/officeDocument/2006/relationships/hyperlink" Target="https://podminky.urs.cz/item/CS_URS_2024_02/722181232" TargetMode="External" /><Relationship Id="rId27" Type="http://schemas.openxmlformats.org/officeDocument/2006/relationships/hyperlink" Target="https://podminky.urs.cz/item/CS_URS_2024_02/722181234" TargetMode="External" /><Relationship Id="rId28" Type="http://schemas.openxmlformats.org/officeDocument/2006/relationships/hyperlink" Target="https://podminky.urs.cz/item/CS_URS_2024_02/722181241" TargetMode="External" /><Relationship Id="rId29" Type="http://schemas.openxmlformats.org/officeDocument/2006/relationships/hyperlink" Target="https://podminky.urs.cz/item/CS_URS_2024_02/722190901" TargetMode="External" /><Relationship Id="rId30" Type="http://schemas.openxmlformats.org/officeDocument/2006/relationships/hyperlink" Target="https://podminky.urs.cz/item/CS_URS_2024_02/722211813" TargetMode="External" /><Relationship Id="rId31" Type="http://schemas.openxmlformats.org/officeDocument/2006/relationships/hyperlink" Target="https://podminky.urs.cz/item/CS_URS_2024_02/722260801" TargetMode="External" /><Relationship Id="rId32" Type="http://schemas.openxmlformats.org/officeDocument/2006/relationships/hyperlink" Target="https://podminky.urs.cz/item/CS_URS_2024_02/722290234" TargetMode="External" /><Relationship Id="rId33" Type="http://schemas.openxmlformats.org/officeDocument/2006/relationships/hyperlink" Target="https://podminky.urs.cz/item/CS_URS_2024_02/722290246" TargetMode="External" /><Relationship Id="rId34" Type="http://schemas.openxmlformats.org/officeDocument/2006/relationships/hyperlink" Target="https://podminky.urs.cz/item/CS_URS_2024_02/722290249" TargetMode="External" /><Relationship Id="rId35" Type="http://schemas.openxmlformats.org/officeDocument/2006/relationships/hyperlink" Target="https://podminky.urs.cz/item/CS_URS_2024_02/722170804" TargetMode="External" /><Relationship Id="rId36" Type="http://schemas.openxmlformats.org/officeDocument/2006/relationships/hyperlink" Target="https://podminky.urs.cz/item/CS_URS_2024_02/722239103" TargetMode="External" /><Relationship Id="rId37" Type="http://schemas.openxmlformats.org/officeDocument/2006/relationships/hyperlink" Target="https://podminky.urs.cz/item/CS_URS_2024_02/722239106" TargetMode="External" /><Relationship Id="rId38" Type="http://schemas.openxmlformats.org/officeDocument/2006/relationships/hyperlink" Target="https://podminky.urs.cz/item/CS_URS_2024_02/998722312" TargetMode="External" /><Relationship Id="rId39" Type="http://schemas.openxmlformats.org/officeDocument/2006/relationships/hyperlink" Target="https://podminky.urs.cz/item/CS_URS_2024_02/998722319" TargetMode="External" /><Relationship Id="rId40" Type="http://schemas.openxmlformats.org/officeDocument/2006/relationships/hyperlink" Target="https://podminky.urs.cz/item/CS_URS_2024_02/725112023" TargetMode="External" /><Relationship Id="rId41" Type="http://schemas.openxmlformats.org/officeDocument/2006/relationships/hyperlink" Target="https://podminky.urs.cz/item/CS_URS_2024_02/725211681" TargetMode="External" /><Relationship Id="rId42" Type="http://schemas.openxmlformats.org/officeDocument/2006/relationships/hyperlink" Target="https://podminky.urs.cz/item/CS_URS_2024_02/725291669" TargetMode="External" /><Relationship Id="rId43" Type="http://schemas.openxmlformats.org/officeDocument/2006/relationships/hyperlink" Target="https://podminky.urs.cz/item/CS_URS_2024_02/725291670" TargetMode="External" /><Relationship Id="rId44" Type="http://schemas.openxmlformats.org/officeDocument/2006/relationships/hyperlink" Target="https://podminky.urs.cz/item/CS_URS_2024_02/725291652" TargetMode="External" /><Relationship Id="rId45" Type="http://schemas.openxmlformats.org/officeDocument/2006/relationships/hyperlink" Target="https://podminky.urs.cz/item/CS_URS_2024_02/725291653" TargetMode="External" /><Relationship Id="rId46" Type="http://schemas.openxmlformats.org/officeDocument/2006/relationships/hyperlink" Target="https://podminky.urs.cz/item/CS_URS_2024_02/725291654" TargetMode="External" /><Relationship Id="rId47" Type="http://schemas.openxmlformats.org/officeDocument/2006/relationships/hyperlink" Target="https://podminky.urs.cz/item/CS_URS_2024_02/725291664" TargetMode="External" /><Relationship Id="rId48" Type="http://schemas.openxmlformats.org/officeDocument/2006/relationships/hyperlink" Target="https://podminky.urs.cz/item/CS_URS_2024_02/725829131" TargetMode="External" /><Relationship Id="rId49" Type="http://schemas.openxmlformats.org/officeDocument/2006/relationships/hyperlink" Target="https://podminky.urs.cz/item/CS_URS_2024_02/725859101" TargetMode="External" /><Relationship Id="rId50" Type="http://schemas.openxmlformats.org/officeDocument/2006/relationships/hyperlink" Target="https://podminky.urs.cz/item/CS_URS_2024_02/998725312" TargetMode="External" /><Relationship Id="rId51" Type="http://schemas.openxmlformats.org/officeDocument/2006/relationships/hyperlink" Target="https://podminky.urs.cz/item/CS_URS_2024_02/998725319" TargetMode="External" /><Relationship Id="rId52" Type="http://schemas.openxmlformats.org/officeDocument/2006/relationships/hyperlink" Target="https://podminky.urs.cz/item/CS_URS_2024_02/726131043" TargetMode="External" /><Relationship Id="rId53" Type="http://schemas.openxmlformats.org/officeDocument/2006/relationships/hyperlink" Target="https://podminky.urs.cz/item/CS_URS_2024_02/998726312" TargetMode="External" /><Relationship Id="rId54" Type="http://schemas.openxmlformats.org/officeDocument/2006/relationships/hyperlink" Target="https://podminky.urs.cz/item/CS_URS_2024_02/998726319" TargetMode="External" /><Relationship Id="rId55" Type="http://schemas.openxmlformats.org/officeDocument/2006/relationships/hyperlink" Target="https://podminky.urs.cz/item/CS_URS_2024_02/HZS2491" TargetMode="External" /><Relationship Id="rId56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442" TargetMode="External" /><Relationship Id="rId2" Type="http://schemas.openxmlformats.org/officeDocument/2006/relationships/hyperlink" Target="https://podminky.urs.cz/item/CS_URS_2024_02/113202111" TargetMode="External" /><Relationship Id="rId3" Type="http://schemas.openxmlformats.org/officeDocument/2006/relationships/hyperlink" Target="https://podminky.urs.cz/item/CS_URS_2024_02/119002131" TargetMode="External" /><Relationship Id="rId4" Type="http://schemas.openxmlformats.org/officeDocument/2006/relationships/hyperlink" Target="https://podminky.urs.cz/item/CS_URS_2024_02/119002132" TargetMode="External" /><Relationship Id="rId5" Type="http://schemas.openxmlformats.org/officeDocument/2006/relationships/hyperlink" Target="https://podminky.urs.cz/item/CS_URS_2024_02/119003223" TargetMode="External" /><Relationship Id="rId6" Type="http://schemas.openxmlformats.org/officeDocument/2006/relationships/hyperlink" Target="https://podminky.urs.cz/item/CS_URS_2024_02/119003224" TargetMode="External" /><Relationship Id="rId7" Type="http://schemas.openxmlformats.org/officeDocument/2006/relationships/hyperlink" Target="https://podminky.urs.cz/item/CS_URS_2024_02/119004111" TargetMode="External" /><Relationship Id="rId8" Type="http://schemas.openxmlformats.org/officeDocument/2006/relationships/hyperlink" Target="https://podminky.urs.cz/item/CS_URS_2024_02/119004112" TargetMode="External" /><Relationship Id="rId9" Type="http://schemas.openxmlformats.org/officeDocument/2006/relationships/hyperlink" Target="https://podminky.urs.cz/item/CS_URS_2024_02/121112003" TargetMode="External" /><Relationship Id="rId10" Type="http://schemas.openxmlformats.org/officeDocument/2006/relationships/hyperlink" Target="https://podminky.urs.cz/item/CS_URS_2024_02/131213132" TargetMode="External" /><Relationship Id="rId11" Type="http://schemas.openxmlformats.org/officeDocument/2006/relationships/hyperlink" Target="https://podminky.urs.cz/item/CS_URS_2024_02/132212232" TargetMode="External" /><Relationship Id="rId12" Type="http://schemas.openxmlformats.org/officeDocument/2006/relationships/hyperlink" Target="https://podminky.urs.cz/item/CS_URS_2024_02/139001101" TargetMode="External" /><Relationship Id="rId13" Type="http://schemas.openxmlformats.org/officeDocument/2006/relationships/hyperlink" Target="https://podminky.urs.cz/item/CS_URS_2024_02/151101201" TargetMode="External" /><Relationship Id="rId14" Type="http://schemas.openxmlformats.org/officeDocument/2006/relationships/hyperlink" Target="https://podminky.urs.cz/item/CS_URS_2024_02/151101202" TargetMode="External" /><Relationship Id="rId15" Type="http://schemas.openxmlformats.org/officeDocument/2006/relationships/hyperlink" Target="https://podminky.urs.cz/item/CS_URS_2024_02/151101301" TargetMode="External" /><Relationship Id="rId16" Type="http://schemas.openxmlformats.org/officeDocument/2006/relationships/hyperlink" Target="https://podminky.urs.cz/item/CS_URS_2024_02/151101311" TargetMode="External" /><Relationship Id="rId17" Type="http://schemas.openxmlformats.org/officeDocument/2006/relationships/hyperlink" Target="https://podminky.urs.cz/item/CS_URS_2024_02/151102101" TargetMode="External" /><Relationship Id="rId18" Type="http://schemas.openxmlformats.org/officeDocument/2006/relationships/hyperlink" Target="https://podminky.urs.cz/item/CS_URS_2024_02/151102111" TargetMode="External" /><Relationship Id="rId19" Type="http://schemas.openxmlformats.org/officeDocument/2006/relationships/hyperlink" Target="https://podminky.urs.cz/item/CS_URS_2024_02/162751117" TargetMode="External" /><Relationship Id="rId20" Type="http://schemas.openxmlformats.org/officeDocument/2006/relationships/hyperlink" Target="https://podminky.urs.cz/item/CS_URS_2024_02/171201231" TargetMode="External" /><Relationship Id="rId21" Type="http://schemas.openxmlformats.org/officeDocument/2006/relationships/hyperlink" Target="https://podminky.urs.cz/item/CS_URS_2024_02/174112101" TargetMode="External" /><Relationship Id="rId22" Type="http://schemas.openxmlformats.org/officeDocument/2006/relationships/hyperlink" Target="https://podminky.urs.cz/item/CS_URS_2024_02/175111101" TargetMode="External" /><Relationship Id="rId23" Type="http://schemas.openxmlformats.org/officeDocument/2006/relationships/hyperlink" Target="https://podminky.urs.cz/item/CS_URS_2024_02/181351003" TargetMode="External" /><Relationship Id="rId24" Type="http://schemas.openxmlformats.org/officeDocument/2006/relationships/hyperlink" Target="https://podminky.urs.cz/item/CS_URS_2024_02/181411131" TargetMode="External" /><Relationship Id="rId25" Type="http://schemas.openxmlformats.org/officeDocument/2006/relationships/hyperlink" Target="https://podminky.urs.cz/item/CS_URS_2024_02/451572111" TargetMode="External" /><Relationship Id="rId26" Type="http://schemas.openxmlformats.org/officeDocument/2006/relationships/hyperlink" Target="https://podminky.urs.cz/item/CS_URS_2024_02/452311141" TargetMode="External" /><Relationship Id="rId27" Type="http://schemas.openxmlformats.org/officeDocument/2006/relationships/hyperlink" Target="https://podminky.urs.cz/item/CS_URS_2024_02/454002111" TargetMode="External" /><Relationship Id="rId28" Type="http://schemas.openxmlformats.org/officeDocument/2006/relationships/hyperlink" Target="https://podminky.urs.cz/item/CS_URS_2024_02/566901132" TargetMode="External" /><Relationship Id="rId29" Type="http://schemas.openxmlformats.org/officeDocument/2006/relationships/hyperlink" Target="https://podminky.urs.cz/item/CS_URS_2024_02/572340111" TargetMode="External" /><Relationship Id="rId30" Type="http://schemas.openxmlformats.org/officeDocument/2006/relationships/hyperlink" Target="https://podminky.urs.cz/item/CS_URS_2024_02/573211108" TargetMode="External" /><Relationship Id="rId31" Type="http://schemas.openxmlformats.org/officeDocument/2006/relationships/hyperlink" Target="https://podminky.urs.cz/item/CS_URS_2024_02/850311811" TargetMode="External" /><Relationship Id="rId32" Type="http://schemas.openxmlformats.org/officeDocument/2006/relationships/hyperlink" Target="https://podminky.urs.cz/item/CS_URS_2024_02/857212122" TargetMode="External" /><Relationship Id="rId33" Type="http://schemas.openxmlformats.org/officeDocument/2006/relationships/hyperlink" Target="https://podminky.urs.cz/item/CS_URS_2024_02/857212122" TargetMode="External" /><Relationship Id="rId34" Type="http://schemas.openxmlformats.org/officeDocument/2006/relationships/hyperlink" Target="https://podminky.urs.cz/item/CS_URS_2024_02/857212122" TargetMode="External" /><Relationship Id="rId35" Type="http://schemas.openxmlformats.org/officeDocument/2006/relationships/hyperlink" Target="https://podminky.urs.cz/item/CS_URS_2024_02/857242122" TargetMode="External" /><Relationship Id="rId36" Type="http://schemas.openxmlformats.org/officeDocument/2006/relationships/hyperlink" Target="https://podminky.urs.cz/item/CS_URS_2024_02/857244122" TargetMode="External" /><Relationship Id="rId37" Type="http://schemas.openxmlformats.org/officeDocument/2006/relationships/hyperlink" Target="https://podminky.urs.cz/item/CS_URS_2024_02/857244122" TargetMode="External" /><Relationship Id="rId38" Type="http://schemas.openxmlformats.org/officeDocument/2006/relationships/hyperlink" Target="https://podminky.urs.cz/item/CS_URS_2024_02/871241211" TargetMode="External" /><Relationship Id="rId39" Type="http://schemas.openxmlformats.org/officeDocument/2006/relationships/hyperlink" Target="https://podminky.urs.cz/item/CS_URS_2024_02/871251811" TargetMode="External" /><Relationship Id="rId40" Type="http://schemas.openxmlformats.org/officeDocument/2006/relationships/hyperlink" Target="https://podminky.urs.cz/item/CS_URS_2024_02/877232001" TargetMode="External" /><Relationship Id="rId41" Type="http://schemas.openxmlformats.org/officeDocument/2006/relationships/hyperlink" Target="https://podminky.urs.cz/item/CS_URS_2024_02/877241112" TargetMode="External" /><Relationship Id="rId42" Type="http://schemas.openxmlformats.org/officeDocument/2006/relationships/hyperlink" Target="https://podminky.urs.cz/item/CS_URS_2024_02/891161321" TargetMode="External" /><Relationship Id="rId43" Type="http://schemas.openxmlformats.org/officeDocument/2006/relationships/hyperlink" Target="https://podminky.urs.cz/item/CS_URS_2024_02/891212312" TargetMode="External" /><Relationship Id="rId44" Type="http://schemas.openxmlformats.org/officeDocument/2006/relationships/hyperlink" Target="https://podminky.urs.cz/item/CS_URS_2024_02/891241112" TargetMode="External" /><Relationship Id="rId45" Type="http://schemas.openxmlformats.org/officeDocument/2006/relationships/hyperlink" Target="https://podminky.urs.cz/item/CS_URS_2024_02/891241222" TargetMode="External" /><Relationship Id="rId46" Type="http://schemas.openxmlformats.org/officeDocument/2006/relationships/hyperlink" Target="https://podminky.urs.cz/item/CS_URS_2024_02/891241811" TargetMode="External" /><Relationship Id="rId47" Type="http://schemas.openxmlformats.org/officeDocument/2006/relationships/hyperlink" Target="https://podminky.urs.cz/item/CS_URS_2024_02/891244121" TargetMode="External" /><Relationship Id="rId48" Type="http://schemas.openxmlformats.org/officeDocument/2006/relationships/hyperlink" Target="https://podminky.urs.cz/item/CS_URS_2024_02/891245321" TargetMode="External" /><Relationship Id="rId49" Type="http://schemas.openxmlformats.org/officeDocument/2006/relationships/hyperlink" Target="https://podminky.urs.cz/item/CS_URS_2024_02/892241111" TargetMode="External" /><Relationship Id="rId50" Type="http://schemas.openxmlformats.org/officeDocument/2006/relationships/hyperlink" Target="https://podminky.urs.cz/item/CS_URS_2024_02/892273122" TargetMode="External" /><Relationship Id="rId51" Type="http://schemas.openxmlformats.org/officeDocument/2006/relationships/hyperlink" Target="https://podminky.urs.cz/item/CS_URS_2024_02/899113112" TargetMode="External" /><Relationship Id="rId52" Type="http://schemas.openxmlformats.org/officeDocument/2006/relationships/hyperlink" Target="https://podminky.urs.cz/item/CS_URS_2024_02/899401112" TargetMode="External" /><Relationship Id="rId53" Type="http://schemas.openxmlformats.org/officeDocument/2006/relationships/hyperlink" Target="https://podminky.urs.cz/item/CS_URS_2024_02/899721111" TargetMode="External" /><Relationship Id="rId54" Type="http://schemas.openxmlformats.org/officeDocument/2006/relationships/hyperlink" Target="https://podminky.urs.cz/item/CS_URS_2024_02/899722112" TargetMode="External" /><Relationship Id="rId55" Type="http://schemas.openxmlformats.org/officeDocument/2006/relationships/hyperlink" Target="https://podminky.urs.cz/item/CS_URS_2024_02/916231213" TargetMode="External" /><Relationship Id="rId56" Type="http://schemas.openxmlformats.org/officeDocument/2006/relationships/hyperlink" Target="https://podminky.urs.cz/item/CS_URS_2024_02/919735112" TargetMode="External" /><Relationship Id="rId57" Type="http://schemas.openxmlformats.org/officeDocument/2006/relationships/hyperlink" Target="https://podminky.urs.cz/item/CS_URS_2024_02/977151119" TargetMode="External" /><Relationship Id="rId58" Type="http://schemas.openxmlformats.org/officeDocument/2006/relationships/hyperlink" Target="https://podminky.urs.cz/item/CS_URS_2024_02/998276101" TargetMode="External" /><Relationship Id="rId59" Type="http://schemas.openxmlformats.org/officeDocument/2006/relationships/hyperlink" Target="https://podminky.urs.cz/item/CS_URS_2024_02/012164000" TargetMode="External" /><Relationship Id="rId60" Type="http://schemas.openxmlformats.org/officeDocument/2006/relationships/hyperlink" Target="https://podminky.urs.cz/item/CS_URS_2024_02/012444000" TargetMode="External" /><Relationship Id="rId61" Type="http://schemas.openxmlformats.org/officeDocument/2006/relationships/hyperlink" Target="https://podminky.urs.cz/item/CS_URS_2024_02/031303000" TargetMode="External" /><Relationship Id="rId62" Type="http://schemas.openxmlformats.org/officeDocument/2006/relationships/hyperlink" Target="https://podminky.urs.cz/item/CS_URS_2024_02/045303000" TargetMode="External" /><Relationship Id="rId63" Type="http://schemas.openxmlformats.org/officeDocument/2006/relationships/hyperlink" Target="https://podminky.urs.cz/item/CS_URS_2024_02/072103000" TargetMode="External" /><Relationship Id="rId64" Type="http://schemas.openxmlformats.org/officeDocument/2006/relationships/hyperlink" Target="https://podminky.urs.cz/item/CS_URS_2024_02/072203000" TargetMode="External" /><Relationship Id="rId65" Type="http://schemas.openxmlformats.org/officeDocument/2006/relationships/hyperlink" Target="https://podminky.urs.cz/item/CS_URS_2024_02/094002000" TargetMode="External" /><Relationship Id="rId66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3254000" TargetMode="External" /><Relationship Id="rId2" Type="http://schemas.openxmlformats.org/officeDocument/2006/relationships/hyperlink" Target="https://podminky.urs.cz/item/CS_URS_2024_02/013294000" TargetMode="External" /><Relationship Id="rId3" Type="http://schemas.openxmlformats.org/officeDocument/2006/relationships/hyperlink" Target="https://podminky.urs.cz/item/CS_URS_2024_02/020001000" TargetMode="External" /><Relationship Id="rId4" Type="http://schemas.openxmlformats.org/officeDocument/2006/relationships/hyperlink" Target="https://podminky.urs.cz/item/CS_URS_2024_02/030001000" TargetMode="External" /><Relationship Id="rId5" Type="http://schemas.openxmlformats.org/officeDocument/2006/relationships/hyperlink" Target="https://podminky.urs.cz/item/CS_URS_2024_02/041400000" TargetMode="External" /><Relationship Id="rId6" Type="http://schemas.openxmlformats.org/officeDocument/2006/relationships/hyperlink" Target="https://podminky.urs.cz/item/CS_URS_2024_02/045002000" TargetMode="External" /><Relationship Id="rId7" Type="http://schemas.openxmlformats.org/officeDocument/2006/relationships/hyperlink" Target="https://podminky.urs.cz/item/CS_URS_2024_02/049002000" TargetMode="External" /><Relationship Id="rId8" Type="http://schemas.openxmlformats.org/officeDocument/2006/relationships/hyperlink" Target="https://podminky.urs.cz/item/CS_URS_2024_02/071002000" TargetMode="External" /><Relationship Id="rId9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18</v>
      </c>
    </row>
    <row r="7" s="1" customFormat="1" ht="12" customHeight="1">
      <c r="B7" s="24"/>
      <c r="C7" s="25"/>
      <c r="D7" s="35" t="s">
        <v>19</v>
      </c>
      <c r="E7" s="25"/>
      <c r="F7" s="25"/>
      <c r="G7" s="25"/>
      <c r="H7" s="25"/>
      <c r="I7" s="25"/>
      <c r="J7" s="25"/>
      <c r="K7" s="30" t="s">
        <v>20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21</v>
      </c>
      <c r="AL7" s="25"/>
      <c r="AM7" s="25"/>
      <c r="AN7" s="30" t="s">
        <v>22</v>
      </c>
      <c r="AO7" s="25"/>
      <c r="AP7" s="25"/>
      <c r="AQ7" s="25"/>
      <c r="AR7" s="23"/>
      <c r="BE7" s="34"/>
      <c r="BS7" s="20" t="s">
        <v>23</v>
      </c>
    </row>
    <row r="8" s="1" customFormat="1" ht="12" customHeight="1">
      <c r="B8" s="24"/>
      <c r="C8" s="25"/>
      <c r="D8" s="35" t="s">
        <v>24</v>
      </c>
      <c r="E8" s="25"/>
      <c r="F8" s="25"/>
      <c r="G8" s="25"/>
      <c r="H8" s="25"/>
      <c r="I8" s="25"/>
      <c r="J8" s="25"/>
      <c r="K8" s="30" t="s">
        <v>25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26</v>
      </c>
      <c r="AL8" s="25"/>
      <c r="AM8" s="25"/>
      <c r="AN8" s="36" t="s">
        <v>27</v>
      </c>
      <c r="AO8" s="25"/>
      <c r="AP8" s="25"/>
      <c r="AQ8" s="25"/>
      <c r="AR8" s="23"/>
      <c r="BE8" s="34"/>
      <c r="BS8" s="20" t="s">
        <v>28</v>
      </c>
    </row>
    <row r="9" s="1" customFormat="1" ht="29.28" customHeight="1">
      <c r="B9" s="24"/>
      <c r="C9" s="25"/>
      <c r="D9" s="29" t="s">
        <v>29</v>
      </c>
      <c r="E9" s="25"/>
      <c r="F9" s="25"/>
      <c r="G9" s="25"/>
      <c r="H9" s="25"/>
      <c r="I9" s="25"/>
      <c r="J9" s="25"/>
      <c r="K9" s="37" t="s">
        <v>30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9" t="s">
        <v>31</v>
      </c>
      <c r="AL9" s="25"/>
      <c r="AM9" s="25"/>
      <c r="AN9" s="37" t="s">
        <v>32</v>
      </c>
      <c r="AO9" s="25"/>
      <c r="AP9" s="25"/>
      <c r="AQ9" s="25"/>
      <c r="AR9" s="23"/>
      <c r="BE9" s="34"/>
      <c r="BS9" s="20" t="s">
        <v>33</v>
      </c>
    </row>
    <row r="10" s="1" customFormat="1" ht="12" customHeight="1">
      <c r="B10" s="24"/>
      <c r="C10" s="25"/>
      <c r="D10" s="35" t="s">
        <v>34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35</v>
      </c>
      <c r="AL10" s="25"/>
      <c r="AM10" s="25"/>
      <c r="AN10" s="30" t="s">
        <v>36</v>
      </c>
      <c r="AO10" s="25"/>
      <c r="AP10" s="25"/>
      <c r="AQ10" s="25"/>
      <c r="AR10" s="23"/>
      <c r="BE10" s="34"/>
      <c r="BS10" s="20" t="s">
        <v>18</v>
      </c>
    </row>
    <row r="11" s="1" customFormat="1" ht="18.48" customHeight="1">
      <c r="B11" s="24"/>
      <c r="C11" s="25"/>
      <c r="D11" s="25"/>
      <c r="E11" s="30" t="s">
        <v>37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38</v>
      </c>
      <c r="AL11" s="25"/>
      <c r="AM11" s="25"/>
      <c r="AN11" s="30" t="s">
        <v>39</v>
      </c>
      <c r="AO11" s="25"/>
      <c r="AP11" s="25"/>
      <c r="AQ11" s="25"/>
      <c r="AR11" s="23"/>
      <c r="BE11" s="34"/>
      <c r="BS11" s="20" t="s">
        <v>18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18</v>
      </c>
    </row>
    <row r="13" s="1" customFormat="1" ht="12" customHeight="1">
      <c r="B13" s="24"/>
      <c r="C13" s="25"/>
      <c r="D13" s="35" t="s">
        <v>40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35</v>
      </c>
      <c r="AL13" s="25"/>
      <c r="AM13" s="25"/>
      <c r="AN13" s="38" t="s">
        <v>41</v>
      </c>
      <c r="AO13" s="25"/>
      <c r="AP13" s="25"/>
      <c r="AQ13" s="25"/>
      <c r="AR13" s="23"/>
      <c r="BE13" s="34"/>
      <c r="BS13" s="20" t="s">
        <v>18</v>
      </c>
    </row>
    <row r="14">
      <c r="B14" s="24"/>
      <c r="C14" s="25"/>
      <c r="D14" s="25"/>
      <c r="E14" s="38" t="s">
        <v>41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5" t="s">
        <v>38</v>
      </c>
      <c r="AL14" s="25"/>
      <c r="AM14" s="25"/>
      <c r="AN14" s="38" t="s">
        <v>41</v>
      </c>
      <c r="AO14" s="25"/>
      <c r="AP14" s="25"/>
      <c r="AQ14" s="25"/>
      <c r="AR14" s="23"/>
      <c r="BE14" s="34"/>
      <c r="BS14" s="20" t="s">
        <v>18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42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35</v>
      </c>
      <c r="AL16" s="25"/>
      <c r="AM16" s="25"/>
      <c r="AN16" s="30" t="s">
        <v>43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44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38</v>
      </c>
      <c r="AL17" s="25"/>
      <c r="AM17" s="25"/>
      <c r="AN17" s="30" t="s">
        <v>45</v>
      </c>
      <c r="AO17" s="25"/>
      <c r="AP17" s="25"/>
      <c r="AQ17" s="25"/>
      <c r="AR17" s="23"/>
      <c r="BE17" s="34"/>
      <c r="BS17" s="20" t="s">
        <v>46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47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35</v>
      </c>
      <c r="AL19" s="25"/>
      <c r="AM19" s="25"/>
      <c r="AN19" s="30" t="s">
        <v>43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44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38</v>
      </c>
      <c r="AL20" s="25"/>
      <c r="AM20" s="25"/>
      <c r="AN20" s="30" t="s">
        <v>45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48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40" t="s">
        <v>49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5"/>
      <c r="AQ25" s="25"/>
      <c r="AR25" s="23"/>
      <c r="BE25" s="34"/>
    </row>
    <row r="26" s="2" customFormat="1" ht="25.92" customHeight="1">
      <c r="A26" s="42"/>
      <c r="B26" s="43"/>
      <c r="C26" s="44"/>
      <c r="D26" s="45" t="s">
        <v>50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4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4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51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52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53</v>
      </c>
      <c r="AL28" s="49"/>
      <c r="AM28" s="49"/>
      <c r="AN28" s="49"/>
      <c r="AO28" s="49"/>
      <c r="AP28" s="44"/>
      <c r="AQ28" s="44"/>
      <c r="AR28" s="48"/>
      <c r="BE28" s="34"/>
    </row>
    <row r="29" s="3" customFormat="1" ht="14.4" customHeight="1">
      <c r="A29" s="3"/>
      <c r="B29" s="50"/>
      <c r="C29" s="51"/>
      <c r="D29" s="35" t="s">
        <v>54</v>
      </c>
      <c r="E29" s="51"/>
      <c r="F29" s="35" t="s">
        <v>55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5" t="s">
        <v>56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5" t="s">
        <v>57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5" t="s">
        <v>58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5" t="s">
        <v>59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60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61</v>
      </c>
      <c r="U35" s="58"/>
      <c r="V35" s="58"/>
      <c r="W35" s="58"/>
      <c r="X35" s="60" t="s">
        <v>62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6" t="s">
        <v>63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5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2024_02_R2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Celouniverzitní centrum TV pro studenty SSP - vertikální mobilita studentů se SP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5" t="s">
        <v>24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UK FTVS, José Martího 269/31, 162 52 - Praha 6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5" t="s">
        <v>26</v>
      </c>
      <c r="AJ47" s="44"/>
      <c r="AK47" s="44"/>
      <c r="AL47" s="44"/>
      <c r="AM47" s="76" t="str">
        <f>IF(AN8= "","",AN8)</f>
        <v>10. 12. 2024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15.15" customHeight="1">
      <c r="A49" s="42"/>
      <c r="B49" s="43"/>
      <c r="C49" s="35" t="s">
        <v>34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 xml:space="preserve">Univerzita Karlova, FTVS 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5" t="s">
        <v>42</v>
      </c>
      <c r="AJ49" s="44"/>
      <c r="AK49" s="44"/>
      <c r="AL49" s="44"/>
      <c r="AM49" s="77" t="str">
        <f>IF(E17="","",E17)</f>
        <v>DPU REVIT s.r.o.</v>
      </c>
      <c r="AN49" s="68"/>
      <c r="AO49" s="68"/>
      <c r="AP49" s="68"/>
      <c r="AQ49" s="44"/>
      <c r="AR49" s="48"/>
      <c r="AS49" s="78" t="s">
        <v>64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5" t="s">
        <v>40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5" t="s">
        <v>47</v>
      </c>
      <c r="AJ50" s="44"/>
      <c r="AK50" s="44"/>
      <c r="AL50" s="44"/>
      <c r="AM50" s="77" t="str">
        <f>IF(E20="","",E20)</f>
        <v>DPU REVIT s.r.o.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65</v>
      </c>
      <c r="D52" s="91"/>
      <c r="E52" s="91"/>
      <c r="F52" s="91"/>
      <c r="G52" s="91"/>
      <c r="H52" s="92"/>
      <c r="I52" s="93" t="s">
        <v>66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67</v>
      </c>
      <c r="AH52" s="91"/>
      <c r="AI52" s="91"/>
      <c r="AJ52" s="91"/>
      <c r="AK52" s="91"/>
      <c r="AL52" s="91"/>
      <c r="AM52" s="91"/>
      <c r="AN52" s="93" t="s">
        <v>68</v>
      </c>
      <c r="AO52" s="91"/>
      <c r="AP52" s="91"/>
      <c r="AQ52" s="95" t="s">
        <v>69</v>
      </c>
      <c r="AR52" s="48"/>
      <c r="AS52" s="96" t="s">
        <v>70</v>
      </c>
      <c r="AT52" s="97" t="s">
        <v>71</v>
      </c>
      <c r="AU52" s="97" t="s">
        <v>72</v>
      </c>
      <c r="AV52" s="97" t="s">
        <v>73</v>
      </c>
      <c r="AW52" s="97" t="s">
        <v>74</v>
      </c>
      <c r="AX52" s="97" t="s">
        <v>75</v>
      </c>
      <c r="AY52" s="97" t="s">
        <v>76</v>
      </c>
      <c r="AZ52" s="97" t="s">
        <v>77</v>
      </c>
      <c r="BA52" s="97" t="s">
        <v>78</v>
      </c>
      <c r="BB52" s="97" t="s">
        <v>79</v>
      </c>
      <c r="BC52" s="97" t="s">
        <v>80</v>
      </c>
      <c r="BD52" s="98" t="s">
        <v>81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82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ROUND(AG55+SUM(AG67:AG73)+AG80+AG81,2)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39</v>
      </c>
      <c r="AR54" s="108"/>
      <c r="AS54" s="109">
        <f>ROUND(AS55+SUM(AS67:AS73)+AS80+AS81,2)</f>
        <v>0</v>
      </c>
      <c r="AT54" s="110">
        <f>ROUND(SUM(AV54:AW54),2)</f>
        <v>0</v>
      </c>
      <c r="AU54" s="111">
        <f>ROUND(AU55+SUM(AU67:AU73)+AU80+AU81,5)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ROUND(AZ55+SUM(AZ67:AZ73)+AZ80+AZ81,2)</f>
        <v>0</v>
      </c>
      <c r="BA54" s="110">
        <f>ROUND(BA55+SUM(BA67:BA73)+BA80+BA81,2)</f>
        <v>0</v>
      </c>
      <c r="BB54" s="110">
        <f>ROUND(BB55+SUM(BB67:BB73)+BB80+BB81,2)</f>
        <v>0</v>
      </c>
      <c r="BC54" s="110">
        <f>ROUND(BC55+SUM(BC67:BC73)+BC80+BC81,2)</f>
        <v>0</v>
      </c>
      <c r="BD54" s="112">
        <f>ROUND(BD55+SUM(BD67:BD73)+BD80+BD81,2)</f>
        <v>0</v>
      </c>
      <c r="BE54" s="6"/>
      <c r="BS54" s="113" t="s">
        <v>83</v>
      </c>
      <c r="BT54" s="113" t="s">
        <v>84</v>
      </c>
      <c r="BU54" s="114" t="s">
        <v>85</v>
      </c>
      <c r="BV54" s="113" t="s">
        <v>86</v>
      </c>
      <c r="BW54" s="113" t="s">
        <v>5</v>
      </c>
      <c r="BX54" s="113" t="s">
        <v>87</v>
      </c>
      <c r="CL54" s="113" t="s">
        <v>20</v>
      </c>
    </row>
    <row r="55" s="7" customFormat="1" ht="16.5" customHeight="1">
      <c r="A55" s="7"/>
      <c r="B55" s="115"/>
      <c r="C55" s="116"/>
      <c r="D55" s="117" t="s">
        <v>88</v>
      </c>
      <c r="E55" s="117"/>
      <c r="F55" s="117"/>
      <c r="G55" s="117"/>
      <c r="H55" s="117"/>
      <c r="I55" s="118"/>
      <c r="J55" s="117" t="s">
        <v>89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ROUND(SUM(AG56:AG66),2)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90</v>
      </c>
      <c r="AR55" s="122"/>
      <c r="AS55" s="123">
        <f>ROUND(SUM(AS56:AS66),2)</f>
        <v>0</v>
      </c>
      <c r="AT55" s="124">
        <f>ROUND(SUM(AV55:AW55),2)</f>
        <v>0</v>
      </c>
      <c r="AU55" s="125">
        <f>ROUND(SUM(AU56:AU66),5)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ROUND(SUM(AZ56:AZ66),2)</f>
        <v>0</v>
      </c>
      <c r="BA55" s="124">
        <f>ROUND(SUM(BA56:BA66),2)</f>
        <v>0</v>
      </c>
      <c r="BB55" s="124">
        <f>ROUND(SUM(BB56:BB66),2)</f>
        <v>0</v>
      </c>
      <c r="BC55" s="124">
        <f>ROUND(SUM(BC56:BC66),2)</f>
        <v>0</v>
      </c>
      <c r="BD55" s="126">
        <f>ROUND(SUM(BD56:BD66),2)</f>
        <v>0</v>
      </c>
      <c r="BE55" s="7"/>
      <c r="BS55" s="127" t="s">
        <v>83</v>
      </c>
      <c r="BT55" s="127" t="s">
        <v>23</v>
      </c>
      <c r="BU55" s="127" t="s">
        <v>85</v>
      </c>
      <c r="BV55" s="127" t="s">
        <v>86</v>
      </c>
      <c r="BW55" s="127" t="s">
        <v>91</v>
      </c>
      <c r="BX55" s="127" t="s">
        <v>5</v>
      </c>
      <c r="CL55" s="127" t="s">
        <v>20</v>
      </c>
      <c r="CM55" s="127" t="s">
        <v>92</v>
      </c>
    </row>
    <row r="56" s="4" customFormat="1" ht="16.5" customHeight="1">
      <c r="A56" s="128" t="s">
        <v>93</v>
      </c>
      <c r="B56" s="67"/>
      <c r="C56" s="129"/>
      <c r="D56" s="129"/>
      <c r="E56" s="130" t="s">
        <v>94</v>
      </c>
      <c r="F56" s="130"/>
      <c r="G56" s="130"/>
      <c r="H56" s="130"/>
      <c r="I56" s="130"/>
      <c r="J56" s="129"/>
      <c r="K56" s="130" t="s">
        <v>95</v>
      </c>
      <c r="L56" s="130"/>
      <c r="M56" s="130"/>
      <c r="N56" s="130"/>
      <c r="O56" s="130"/>
      <c r="P56" s="130"/>
      <c r="Q56" s="130"/>
      <c r="R56" s="130"/>
      <c r="S56" s="130"/>
      <c r="T56" s="130"/>
      <c r="U56" s="130"/>
      <c r="V56" s="130"/>
      <c r="W56" s="130"/>
      <c r="X56" s="130"/>
      <c r="Y56" s="130"/>
      <c r="Z56" s="130"/>
      <c r="AA56" s="130"/>
      <c r="AB56" s="130"/>
      <c r="AC56" s="130"/>
      <c r="AD56" s="130"/>
      <c r="AE56" s="130"/>
      <c r="AF56" s="130"/>
      <c r="AG56" s="131">
        <f>'SO 01 - Diesel agregát - ...'!J32</f>
        <v>0</v>
      </c>
      <c r="AH56" s="129"/>
      <c r="AI56" s="129"/>
      <c r="AJ56" s="129"/>
      <c r="AK56" s="129"/>
      <c r="AL56" s="129"/>
      <c r="AM56" s="129"/>
      <c r="AN56" s="131">
        <f>SUM(AG56,AT56)</f>
        <v>0</v>
      </c>
      <c r="AO56" s="129"/>
      <c r="AP56" s="129"/>
      <c r="AQ56" s="132" t="s">
        <v>96</v>
      </c>
      <c r="AR56" s="69"/>
      <c r="AS56" s="133">
        <v>0</v>
      </c>
      <c r="AT56" s="134">
        <f>ROUND(SUM(AV56:AW56),2)</f>
        <v>0</v>
      </c>
      <c r="AU56" s="135">
        <f>'SO 01 - Diesel agregát - ...'!P108</f>
        <v>0</v>
      </c>
      <c r="AV56" s="134">
        <f>'SO 01 - Diesel agregát - ...'!J35</f>
        <v>0</v>
      </c>
      <c r="AW56" s="134">
        <f>'SO 01 - Diesel agregát - ...'!J36</f>
        <v>0</v>
      </c>
      <c r="AX56" s="134">
        <f>'SO 01 - Diesel agregát - ...'!J37</f>
        <v>0</v>
      </c>
      <c r="AY56" s="134">
        <f>'SO 01 - Diesel agregát - ...'!J38</f>
        <v>0</v>
      </c>
      <c r="AZ56" s="134">
        <f>'SO 01 - Diesel agregát - ...'!F35</f>
        <v>0</v>
      </c>
      <c r="BA56" s="134">
        <f>'SO 01 - Diesel agregát - ...'!F36</f>
        <v>0</v>
      </c>
      <c r="BB56" s="134">
        <f>'SO 01 - Diesel agregát - ...'!F37</f>
        <v>0</v>
      </c>
      <c r="BC56" s="134">
        <f>'SO 01 - Diesel agregát - ...'!F38</f>
        <v>0</v>
      </c>
      <c r="BD56" s="136">
        <f>'SO 01 - Diesel agregát - ...'!F39</f>
        <v>0</v>
      </c>
      <c r="BE56" s="4"/>
      <c r="BT56" s="137" t="s">
        <v>92</v>
      </c>
      <c r="BV56" s="137" t="s">
        <v>86</v>
      </c>
      <c r="BW56" s="137" t="s">
        <v>97</v>
      </c>
      <c r="BX56" s="137" t="s">
        <v>91</v>
      </c>
      <c r="CL56" s="137" t="s">
        <v>20</v>
      </c>
    </row>
    <row r="57" s="4" customFormat="1" ht="16.5" customHeight="1">
      <c r="A57" s="128" t="s">
        <v>93</v>
      </c>
      <c r="B57" s="67"/>
      <c r="C57" s="129"/>
      <c r="D57" s="129"/>
      <c r="E57" s="130" t="s">
        <v>98</v>
      </c>
      <c r="F57" s="130"/>
      <c r="G57" s="130"/>
      <c r="H57" s="130"/>
      <c r="I57" s="130"/>
      <c r="J57" s="129"/>
      <c r="K57" s="130" t="s">
        <v>99</v>
      </c>
      <c r="L57" s="130"/>
      <c r="M57" s="130"/>
      <c r="N57" s="130"/>
      <c r="O57" s="130"/>
      <c r="P57" s="130"/>
      <c r="Q57" s="130"/>
      <c r="R57" s="130"/>
      <c r="S57" s="130"/>
      <c r="T57" s="130"/>
      <c r="U57" s="130"/>
      <c r="V57" s="130"/>
      <c r="W57" s="130"/>
      <c r="X57" s="130"/>
      <c r="Y57" s="130"/>
      <c r="Z57" s="130"/>
      <c r="AA57" s="130"/>
      <c r="AB57" s="130"/>
      <c r="AC57" s="130"/>
      <c r="AD57" s="130"/>
      <c r="AE57" s="130"/>
      <c r="AF57" s="130"/>
      <c r="AG57" s="131">
        <f>'SO 02 - Úpravy výtahu č. ...'!J32</f>
        <v>0</v>
      </c>
      <c r="AH57" s="129"/>
      <c r="AI57" s="129"/>
      <c r="AJ57" s="129"/>
      <c r="AK57" s="129"/>
      <c r="AL57" s="129"/>
      <c r="AM57" s="129"/>
      <c r="AN57" s="131">
        <f>SUM(AG57,AT57)</f>
        <v>0</v>
      </c>
      <c r="AO57" s="129"/>
      <c r="AP57" s="129"/>
      <c r="AQ57" s="132" t="s">
        <v>96</v>
      </c>
      <c r="AR57" s="69"/>
      <c r="AS57" s="133">
        <v>0</v>
      </c>
      <c r="AT57" s="134">
        <f>ROUND(SUM(AV57:AW57),2)</f>
        <v>0</v>
      </c>
      <c r="AU57" s="135">
        <f>'SO 02 - Úpravy výtahu č. ...'!P97</f>
        <v>0</v>
      </c>
      <c r="AV57" s="134">
        <f>'SO 02 - Úpravy výtahu č. ...'!J35</f>
        <v>0</v>
      </c>
      <c r="AW57" s="134">
        <f>'SO 02 - Úpravy výtahu č. ...'!J36</f>
        <v>0</v>
      </c>
      <c r="AX57" s="134">
        <f>'SO 02 - Úpravy výtahu č. ...'!J37</f>
        <v>0</v>
      </c>
      <c r="AY57" s="134">
        <f>'SO 02 - Úpravy výtahu č. ...'!J38</f>
        <v>0</v>
      </c>
      <c r="AZ57" s="134">
        <f>'SO 02 - Úpravy výtahu č. ...'!F35</f>
        <v>0</v>
      </c>
      <c r="BA57" s="134">
        <f>'SO 02 - Úpravy výtahu č. ...'!F36</f>
        <v>0</v>
      </c>
      <c r="BB57" s="134">
        <f>'SO 02 - Úpravy výtahu č. ...'!F37</f>
        <v>0</v>
      </c>
      <c r="BC57" s="134">
        <f>'SO 02 - Úpravy výtahu č. ...'!F38</f>
        <v>0</v>
      </c>
      <c r="BD57" s="136">
        <f>'SO 02 - Úpravy výtahu č. ...'!F39</f>
        <v>0</v>
      </c>
      <c r="BE57" s="4"/>
      <c r="BT57" s="137" t="s">
        <v>92</v>
      </c>
      <c r="BV57" s="137" t="s">
        <v>86</v>
      </c>
      <c r="BW57" s="137" t="s">
        <v>100</v>
      </c>
      <c r="BX57" s="137" t="s">
        <v>91</v>
      </c>
      <c r="CL57" s="137" t="s">
        <v>20</v>
      </c>
    </row>
    <row r="58" s="4" customFormat="1" ht="16.5" customHeight="1">
      <c r="A58" s="128" t="s">
        <v>93</v>
      </c>
      <c r="B58" s="67"/>
      <c r="C58" s="129"/>
      <c r="D58" s="129"/>
      <c r="E58" s="130" t="s">
        <v>101</v>
      </c>
      <c r="F58" s="130"/>
      <c r="G58" s="130"/>
      <c r="H58" s="130"/>
      <c r="I58" s="130"/>
      <c r="J58" s="129"/>
      <c r="K58" s="130" t="s">
        <v>102</v>
      </c>
      <c r="L58" s="130"/>
      <c r="M58" s="130"/>
      <c r="N58" s="130"/>
      <c r="O58" s="130"/>
      <c r="P58" s="130"/>
      <c r="Q58" s="130"/>
      <c r="R58" s="130"/>
      <c r="S58" s="130"/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1">
        <f>'SO 03 - Úpravy výtahu č. ...'!J32</f>
        <v>0</v>
      </c>
      <c r="AH58" s="129"/>
      <c r="AI58" s="129"/>
      <c r="AJ58" s="129"/>
      <c r="AK58" s="129"/>
      <c r="AL58" s="129"/>
      <c r="AM58" s="129"/>
      <c r="AN58" s="131">
        <f>SUM(AG58,AT58)</f>
        <v>0</v>
      </c>
      <c r="AO58" s="129"/>
      <c r="AP58" s="129"/>
      <c r="AQ58" s="132" t="s">
        <v>96</v>
      </c>
      <c r="AR58" s="69"/>
      <c r="AS58" s="133">
        <v>0</v>
      </c>
      <c r="AT58" s="134">
        <f>ROUND(SUM(AV58:AW58),2)</f>
        <v>0</v>
      </c>
      <c r="AU58" s="135">
        <f>'SO 03 - Úpravy výtahu č. ...'!P93</f>
        <v>0</v>
      </c>
      <c r="AV58" s="134">
        <f>'SO 03 - Úpravy výtahu č. ...'!J35</f>
        <v>0</v>
      </c>
      <c r="AW58" s="134">
        <f>'SO 03 - Úpravy výtahu č. ...'!J36</f>
        <v>0</v>
      </c>
      <c r="AX58" s="134">
        <f>'SO 03 - Úpravy výtahu č. ...'!J37</f>
        <v>0</v>
      </c>
      <c r="AY58" s="134">
        <f>'SO 03 - Úpravy výtahu č. ...'!J38</f>
        <v>0</v>
      </c>
      <c r="AZ58" s="134">
        <f>'SO 03 - Úpravy výtahu č. ...'!F35</f>
        <v>0</v>
      </c>
      <c r="BA58" s="134">
        <f>'SO 03 - Úpravy výtahu č. ...'!F36</f>
        <v>0</v>
      </c>
      <c r="BB58" s="134">
        <f>'SO 03 - Úpravy výtahu č. ...'!F37</f>
        <v>0</v>
      </c>
      <c r="BC58" s="134">
        <f>'SO 03 - Úpravy výtahu č. ...'!F38</f>
        <v>0</v>
      </c>
      <c r="BD58" s="136">
        <f>'SO 03 - Úpravy výtahu č. ...'!F39</f>
        <v>0</v>
      </c>
      <c r="BE58" s="4"/>
      <c r="BT58" s="137" t="s">
        <v>92</v>
      </c>
      <c r="BV58" s="137" t="s">
        <v>86</v>
      </c>
      <c r="BW58" s="137" t="s">
        <v>103</v>
      </c>
      <c r="BX58" s="137" t="s">
        <v>91</v>
      </c>
      <c r="CL58" s="137" t="s">
        <v>20</v>
      </c>
    </row>
    <row r="59" s="4" customFormat="1" ht="16.5" customHeight="1">
      <c r="A59" s="128" t="s">
        <v>93</v>
      </c>
      <c r="B59" s="67"/>
      <c r="C59" s="129"/>
      <c r="D59" s="129"/>
      <c r="E59" s="130" t="s">
        <v>104</v>
      </c>
      <c r="F59" s="130"/>
      <c r="G59" s="130"/>
      <c r="H59" s="130"/>
      <c r="I59" s="130"/>
      <c r="J59" s="129"/>
      <c r="K59" s="130" t="s">
        <v>105</v>
      </c>
      <c r="L59" s="130"/>
      <c r="M59" s="130"/>
      <c r="N59" s="130"/>
      <c r="O59" s="130"/>
      <c r="P59" s="130"/>
      <c r="Q59" s="130"/>
      <c r="R59" s="130"/>
      <c r="S59" s="130"/>
      <c r="T59" s="130"/>
      <c r="U59" s="130"/>
      <c r="V59" s="130"/>
      <c r="W59" s="130"/>
      <c r="X59" s="130"/>
      <c r="Y59" s="130"/>
      <c r="Z59" s="130"/>
      <c r="AA59" s="130"/>
      <c r="AB59" s="130"/>
      <c r="AC59" s="130"/>
      <c r="AD59" s="130"/>
      <c r="AE59" s="130"/>
      <c r="AF59" s="130"/>
      <c r="AG59" s="131">
        <f>'SO 04 - Nový výtah č.1 - ...'!J32</f>
        <v>0</v>
      </c>
      <c r="AH59" s="129"/>
      <c r="AI59" s="129"/>
      <c r="AJ59" s="129"/>
      <c r="AK59" s="129"/>
      <c r="AL59" s="129"/>
      <c r="AM59" s="129"/>
      <c r="AN59" s="131">
        <f>SUM(AG59,AT59)</f>
        <v>0</v>
      </c>
      <c r="AO59" s="129"/>
      <c r="AP59" s="129"/>
      <c r="AQ59" s="132" t="s">
        <v>96</v>
      </c>
      <c r="AR59" s="69"/>
      <c r="AS59" s="133">
        <v>0</v>
      </c>
      <c r="AT59" s="134">
        <f>ROUND(SUM(AV59:AW59),2)</f>
        <v>0</v>
      </c>
      <c r="AU59" s="135">
        <f>'SO 04 - Nový výtah č.1 - ...'!P112</f>
        <v>0</v>
      </c>
      <c r="AV59" s="134">
        <f>'SO 04 - Nový výtah č.1 - ...'!J35</f>
        <v>0</v>
      </c>
      <c r="AW59" s="134">
        <f>'SO 04 - Nový výtah č.1 - ...'!J36</f>
        <v>0</v>
      </c>
      <c r="AX59" s="134">
        <f>'SO 04 - Nový výtah č.1 - ...'!J37</f>
        <v>0</v>
      </c>
      <c r="AY59" s="134">
        <f>'SO 04 - Nový výtah č.1 - ...'!J38</f>
        <v>0</v>
      </c>
      <c r="AZ59" s="134">
        <f>'SO 04 - Nový výtah č.1 - ...'!F35</f>
        <v>0</v>
      </c>
      <c r="BA59" s="134">
        <f>'SO 04 - Nový výtah č.1 - ...'!F36</f>
        <v>0</v>
      </c>
      <c r="BB59" s="134">
        <f>'SO 04 - Nový výtah č.1 - ...'!F37</f>
        <v>0</v>
      </c>
      <c r="BC59" s="134">
        <f>'SO 04 - Nový výtah č.1 - ...'!F38</f>
        <v>0</v>
      </c>
      <c r="BD59" s="136">
        <f>'SO 04 - Nový výtah č.1 - ...'!F39</f>
        <v>0</v>
      </c>
      <c r="BE59" s="4"/>
      <c r="BT59" s="137" t="s">
        <v>92</v>
      </c>
      <c r="BV59" s="137" t="s">
        <v>86</v>
      </c>
      <c r="BW59" s="137" t="s">
        <v>106</v>
      </c>
      <c r="BX59" s="137" t="s">
        <v>91</v>
      </c>
      <c r="CL59" s="137" t="s">
        <v>20</v>
      </c>
    </row>
    <row r="60" s="4" customFormat="1" ht="16.5" customHeight="1">
      <c r="A60" s="128" t="s">
        <v>93</v>
      </c>
      <c r="B60" s="67"/>
      <c r="C60" s="129"/>
      <c r="D60" s="129"/>
      <c r="E60" s="130" t="s">
        <v>107</v>
      </c>
      <c r="F60" s="130"/>
      <c r="G60" s="130"/>
      <c r="H60" s="130"/>
      <c r="I60" s="130"/>
      <c r="J60" s="129"/>
      <c r="K60" s="130" t="s">
        <v>108</v>
      </c>
      <c r="L60" s="130"/>
      <c r="M60" s="130"/>
      <c r="N60" s="130"/>
      <c r="O60" s="130"/>
      <c r="P60" s="130"/>
      <c r="Q60" s="130"/>
      <c r="R60" s="130"/>
      <c r="S60" s="130"/>
      <c r="T60" s="130"/>
      <c r="U60" s="130"/>
      <c r="V60" s="130"/>
      <c r="W60" s="130"/>
      <c r="X60" s="130"/>
      <c r="Y60" s="130"/>
      <c r="Z60" s="130"/>
      <c r="AA60" s="130"/>
      <c r="AB60" s="130"/>
      <c r="AC60" s="130"/>
      <c r="AD60" s="130"/>
      <c r="AE60" s="130"/>
      <c r="AF60" s="130"/>
      <c r="AG60" s="131">
        <f>'SO 05 - Nový výtah č.6 - ...'!J32</f>
        <v>0</v>
      </c>
      <c r="AH60" s="129"/>
      <c r="AI60" s="129"/>
      <c r="AJ60" s="129"/>
      <c r="AK60" s="129"/>
      <c r="AL60" s="129"/>
      <c r="AM60" s="129"/>
      <c r="AN60" s="131">
        <f>SUM(AG60,AT60)</f>
        <v>0</v>
      </c>
      <c r="AO60" s="129"/>
      <c r="AP60" s="129"/>
      <c r="AQ60" s="132" t="s">
        <v>96</v>
      </c>
      <c r="AR60" s="69"/>
      <c r="AS60" s="133">
        <v>0</v>
      </c>
      <c r="AT60" s="134">
        <f>ROUND(SUM(AV60:AW60),2)</f>
        <v>0</v>
      </c>
      <c r="AU60" s="135">
        <f>'SO 05 - Nový výtah č.6 - ...'!P103</f>
        <v>0</v>
      </c>
      <c r="AV60" s="134">
        <f>'SO 05 - Nový výtah č.6 - ...'!J35</f>
        <v>0</v>
      </c>
      <c r="AW60" s="134">
        <f>'SO 05 - Nový výtah č.6 - ...'!J36</f>
        <v>0</v>
      </c>
      <c r="AX60" s="134">
        <f>'SO 05 - Nový výtah č.6 - ...'!J37</f>
        <v>0</v>
      </c>
      <c r="AY60" s="134">
        <f>'SO 05 - Nový výtah č.6 - ...'!J38</f>
        <v>0</v>
      </c>
      <c r="AZ60" s="134">
        <f>'SO 05 - Nový výtah č.6 - ...'!F35</f>
        <v>0</v>
      </c>
      <c r="BA60" s="134">
        <f>'SO 05 - Nový výtah č.6 - ...'!F36</f>
        <v>0</v>
      </c>
      <c r="BB60" s="134">
        <f>'SO 05 - Nový výtah č.6 - ...'!F37</f>
        <v>0</v>
      </c>
      <c r="BC60" s="134">
        <f>'SO 05 - Nový výtah č.6 - ...'!F38</f>
        <v>0</v>
      </c>
      <c r="BD60" s="136">
        <f>'SO 05 - Nový výtah č.6 - ...'!F39</f>
        <v>0</v>
      </c>
      <c r="BE60" s="4"/>
      <c r="BT60" s="137" t="s">
        <v>92</v>
      </c>
      <c r="BV60" s="137" t="s">
        <v>86</v>
      </c>
      <c r="BW60" s="137" t="s">
        <v>109</v>
      </c>
      <c r="BX60" s="137" t="s">
        <v>91</v>
      </c>
      <c r="CL60" s="137" t="s">
        <v>20</v>
      </c>
    </row>
    <row r="61" s="4" customFormat="1" ht="16.5" customHeight="1">
      <c r="A61" s="128" t="s">
        <v>93</v>
      </c>
      <c r="B61" s="67"/>
      <c r="C61" s="129"/>
      <c r="D61" s="129"/>
      <c r="E61" s="130" t="s">
        <v>110</v>
      </c>
      <c r="F61" s="130"/>
      <c r="G61" s="130"/>
      <c r="H61" s="130"/>
      <c r="I61" s="130"/>
      <c r="J61" s="129"/>
      <c r="K61" s="130" t="s">
        <v>111</v>
      </c>
      <c r="L61" s="130"/>
      <c r="M61" s="130"/>
      <c r="N61" s="130"/>
      <c r="O61" s="130"/>
      <c r="P61" s="130"/>
      <c r="Q61" s="130"/>
      <c r="R61" s="130"/>
      <c r="S61" s="130"/>
      <c r="T61" s="130"/>
      <c r="U61" s="130"/>
      <c r="V61" s="130"/>
      <c r="W61" s="130"/>
      <c r="X61" s="130"/>
      <c r="Y61" s="130"/>
      <c r="Z61" s="130"/>
      <c r="AA61" s="130"/>
      <c r="AB61" s="130"/>
      <c r="AC61" s="130"/>
      <c r="AD61" s="130"/>
      <c r="AE61" s="130"/>
      <c r="AF61" s="130"/>
      <c r="AG61" s="131">
        <f>'SO 06 - Stavební úpravy v...'!J32</f>
        <v>0</v>
      </c>
      <c r="AH61" s="129"/>
      <c r="AI61" s="129"/>
      <c r="AJ61" s="129"/>
      <c r="AK61" s="129"/>
      <c r="AL61" s="129"/>
      <c r="AM61" s="129"/>
      <c r="AN61" s="131">
        <f>SUM(AG61,AT61)</f>
        <v>0</v>
      </c>
      <c r="AO61" s="129"/>
      <c r="AP61" s="129"/>
      <c r="AQ61" s="132" t="s">
        <v>96</v>
      </c>
      <c r="AR61" s="69"/>
      <c r="AS61" s="133">
        <v>0</v>
      </c>
      <c r="AT61" s="134">
        <f>ROUND(SUM(AV61:AW61),2)</f>
        <v>0</v>
      </c>
      <c r="AU61" s="135">
        <f>'SO 06 - Stavební úpravy v...'!P102</f>
        <v>0</v>
      </c>
      <c r="AV61" s="134">
        <f>'SO 06 - Stavební úpravy v...'!J35</f>
        <v>0</v>
      </c>
      <c r="AW61" s="134">
        <f>'SO 06 - Stavební úpravy v...'!J36</f>
        <v>0</v>
      </c>
      <c r="AX61" s="134">
        <f>'SO 06 - Stavební úpravy v...'!J37</f>
        <v>0</v>
      </c>
      <c r="AY61" s="134">
        <f>'SO 06 - Stavební úpravy v...'!J38</f>
        <v>0</v>
      </c>
      <c r="AZ61" s="134">
        <f>'SO 06 - Stavební úpravy v...'!F35</f>
        <v>0</v>
      </c>
      <c r="BA61" s="134">
        <f>'SO 06 - Stavební úpravy v...'!F36</f>
        <v>0</v>
      </c>
      <c r="BB61" s="134">
        <f>'SO 06 - Stavební úpravy v...'!F37</f>
        <v>0</v>
      </c>
      <c r="BC61" s="134">
        <f>'SO 06 - Stavební úpravy v...'!F38</f>
        <v>0</v>
      </c>
      <c r="BD61" s="136">
        <f>'SO 06 - Stavební úpravy v...'!F39</f>
        <v>0</v>
      </c>
      <c r="BE61" s="4"/>
      <c r="BT61" s="137" t="s">
        <v>92</v>
      </c>
      <c r="BV61" s="137" t="s">
        <v>86</v>
      </c>
      <c r="BW61" s="137" t="s">
        <v>112</v>
      </c>
      <c r="BX61" s="137" t="s">
        <v>91</v>
      </c>
      <c r="CL61" s="137" t="s">
        <v>20</v>
      </c>
    </row>
    <row r="62" s="4" customFormat="1" ht="23.25" customHeight="1">
      <c r="A62" s="128" t="s">
        <v>93</v>
      </c>
      <c r="B62" s="67"/>
      <c r="C62" s="129"/>
      <c r="D62" s="129"/>
      <c r="E62" s="130" t="s">
        <v>113</v>
      </c>
      <c r="F62" s="130"/>
      <c r="G62" s="130"/>
      <c r="H62" s="130"/>
      <c r="I62" s="130"/>
      <c r="J62" s="129"/>
      <c r="K62" s="130" t="s">
        <v>114</v>
      </c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1">
        <f>'SO 07 - Nové toalety v 3N...'!J32</f>
        <v>0</v>
      </c>
      <c r="AH62" s="129"/>
      <c r="AI62" s="129"/>
      <c r="AJ62" s="129"/>
      <c r="AK62" s="129"/>
      <c r="AL62" s="129"/>
      <c r="AM62" s="129"/>
      <c r="AN62" s="131">
        <f>SUM(AG62,AT62)</f>
        <v>0</v>
      </c>
      <c r="AO62" s="129"/>
      <c r="AP62" s="129"/>
      <c r="AQ62" s="132" t="s">
        <v>96</v>
      </c>
      <c r="AR62" s="69"/>
      <c r="AS62" s="133">
        <v>0</v>
      </c>
      <c r="AT62" s="134">
        <f>ROUND(SUM(AV62:AW62),2)</f>
        <v>0</v>
      </c>
      <c r="AU62" s="135">
        <f>'SO 07 - Nové toalety v 3N...'!P101</f>
        <v>0</v>
      </c>
      <c r="AV62" s="134">
        <f>'SO 07 - Nové toalety v 3N...'!J35</f>
        <v>0</v>
      </c>
      <c r="AW62" s="134">
        <f>'SO 07 - Nové toalety v 3N...'!J36</f>
        <v>0</v>
      </c>
      <c r="AX62" s="134">
        <f>'SO 07 - Nové toalety v 3N...'!J37</f>
        <v>0</v>
      </c>
      <c r="AY62" s="134">
        <f>'SO 07 - Nové toalety v 3N...'!J38</f>
        <v>0</v>
      </c>
      <c r="AZ62" s="134">
        <f>'SO 07 - Nové toalety v 3N...'!F35</f>
        <v>0</v>
      </c>
      <c r="BA62" s="134">
        <f>'SO 07 - Nové toalety v 3N...'!F36</f>
        <v>0</v>
      </c>
      <c r="BB62" s="134">
        <f>'SO 07 - Nové toalety v 3N...'!F37</f>
        <v>0</v>
      </c>
      <c r="BC62" s="134">
        <f>'SO 07 - Nové toalety v 3N...'!F38</f>
        <v>0</v>
      </c>
      <c r="BD62" s="136">
        <f>'SO 07 - Nové toalety v 3N...'!F39</f>
        <v>0</v>
      </c>
      <c r="BE62" s="4"/>
      <c r="BT62" s="137" t="s">
        <v>92</v>
      </c>
      <c r="BV62" s="137" t="s">
        <v>86</v>
      </c>
      <c r="BW62" s="137" t="s">
        <v>115</v>
      </c>
      <c r="BX62" s="137" t="s">
        <v>91</v>
      </c>
      <c r="CL62" s="137" t="s">
        <v>20</v>
      </c>
    </row>
    <row r="63" s="4" customFormat="1" ht="23.25" customHeight="1">
      <c r="A63" s="128" t="s">
        <v>93</v>
      </c>
      <c r="B63" s="67"/>
      <c r="C63" s="129"/>
      <c r="D63" s="129"/>
      <c r="E63" s="130" t="s">
        <v>116</v>
      </c>
      <c r="F63" s="130"/>
      <c r="G63" s="130"/>
      <c r="H63" s="130"/>
      <c r="I63" s="130"/>
      <c r="J63" s="129"/>
      <c r="K63" s="130" t="s">
        <v>117</v>
      </c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1">
        <f>'SO 08 - Úpravy výtahu č.3...'!J32</f>
        <v>0</v>
      </c>
      <c r="AH63" s="129"/>
      <c r="AI63" s="129"/>
      <c r="AJ63" s="129"/>
      <c r="AK63" s="129"/>
      <c r="AL63" s="129"/>
      <c r="AM63" s="129"/>
      <c r="AN63" s="131">
        <f>SUM(AG63,AT63)</f>
        <v>0</v>
      </c>
      <c r="AO63" s="129"/>
      <c r="AP63" s="129"/>
      <c r="AQ63" s="132" t="s">
        <v>96</v>
      </c>
      <c r="AR63" s="69"/>
      <c r="AS63" s="133">
        <v>0</v>
      </c>
      <c r="AT63" s="134">
        <f>ROUND(SUM(AV63:AW63),2)</f>
        <v>0</v>
      </c>
      <c r="AU63" s="135">
        <f>'SO 08 - Úpravy výtahu č.3...'!P107</f>
        <v>0</v>
      </c>
      <c r="AV63" s="134">
        <f>'SO 08 - Úpravy výtahu č.3...'!J35</f>
        <v>0</v>
      </c>
      <c r="AW63" s="134">
        <f>'SO 08 - Úpravy výtahu č.3...'!J36</f>
        <v>0</v>
      </c>
      <c r="AX63" s="134">
        <f>'SO 08 - Úpravy výtahu č.3...'!J37</f>
        <v>0</v>
      </c>
      <c r="AY63" s="134">
        <f>'SO 08 - Úpravy výtahu č.3...'!J38</f>
        <v>0</v>
      </c>
      <c r="AZ63" s="134">
        <f>'SO 08 - Úpravy výtahu č.3...'!F35</f>
        <v>0</v>
      </c>
      <c r="BA63" s="134">
        <f>'SO 08 - Úpravy výtahu č.3...'!F36</f>
        <v>0</v>
      </c>
      <c r="BB63" s="134">
        <f>'SO 08 - Úpravy výtahu č.3...'!F37</f>
        <v>0</v>
      </c>
      <c r="BC63" s="134">
        <f>'SO 08 - Úpravy výtahu č.3...'!F38</f>
        <v>0</v>
      </c>
      <c r="BD63" s="136">
        <f>'SO 08 - Úpravy výtahu č.3...'!F39</f>
        <v>0</v>
      </c>
      <c r="BE63" s="4"/>
      <c r="BT63" s="137" t="s">
        <v>92</v>
      </c>
      <c r="BV63" s="137" t="s">
        <v>86</v>
      </c>
      <c r="BW63" s="137" t="s">
        <v>118</v>
      </c>
      <c r="BX63" s="137" t="s">
        <v>91</v>
      </c>
      <c r="CL63" s="137" t="s">
        <v>20</v>
      </c>
    </row>
    <row r="64" s="4" customFormat="1" ht="23.25" customHeight="1">
      <c r="A64" s="128" t="s">
        <v>93</v>
      </c>
      <c r="B64" s="67"/>
      <c r="C64" s="129"/>
      <c r="D64" s="129"/>
      <c r="E64" s="130" t="s">
        <v>119</v>
      </c>
      <c r="F64" s="130"/>
      <c r="G64" s="130"/>
      <c r="H64" s="130"/>
      <c r="I64" s="130"/>
      <c r="J64" s="129"/>
      <c r="K64" s="130" t="s">
        <v>120</v>
      </c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1">
        <f>'SO 09 - Nové dveřní výpln...'!J32</f>
        <v>0</v>
      </c>
      <c r="AH64" s="129"/>
      <c r="AI64" s="129"/>
      <c r="AJ64" s="129"/>
      <c r="AK64" s="129"/>
      <c r="AL64" s="129"/>
      <c r="AM64" s="129"/>
      <c r="AN64" s="131">
        <f>SUM(AG64,AT64)</f>
        <v>0</v>
      </c>
      <c r="AO64" s="129"/>
      <c r="AP64" s="129"/>
      <c r="AQ64" s="132" t="s">
        <v>96</v>
      </c>
      <c r="AR64" s="69"/>
      <c r="AS64" s="133">
        <v>0</v>
      </c>
      <c r="AT64" s="134">
        <f>ROUND(SUM(AV64:AW64),2)</f>
        <v>0</v>
      </c>
      <c r="AU64" s="135">
        <f>'SO 09 - Nové dveřní výpln...'!P95</f>
        <v>0</v>
      </c>
      <c r="AV64" s="134">
        <f>'SO 09 - Nové dveřní výpln...'!J35</f>
        <v>0</v>
      </c>
      <c r="AW64" s="134">
        <f>'SO 09 - Nové dveřní výpln...'!J36</f>
        <v>0</v>
      </c>
      <c r="AX64" s="134">
        <f>'SO 09 - Nové dveřní výpln...'!J37</f>
        <v>0</v>
      </c>
      <c r="AY64" s="134">
        <f>'SO 09 - Nové dveřní výpln...'!J38</f>
        <v>0</v>
      </c>
      <c r="AZ64" s="134">
        <f>'SO 09 - Nové dveřní výpln...'!F35</f>
        <v>0</v>
      </c>
      <c r="BA64" s="134">
        <f>'SO 09 - Nové dveřní výpln...'!F36</f>
        <v>0</v>
      </c>
      <c r="BB64" s="134">
        <f>'SO 09 - Nové dveřní výpln...'!F37</f>
        <v>0</v>
      </c>
      <c r="BC64" s="134">
        <f>'SO 09 - Nové dveřní výpln...'!F38</f>
        <v>0</v>
      </c>
      <c r="BD64" s="136">
        <f>'SO 09 - Nové dveřní výpln...'!F39</f>
        <v>0</v>
      </c>
      <c r="BE64" s="4"/>
      <c r="BT64" s="137" t="s">
        <v>92</v>
      </c>
      <c r="BV64" s="137" t="s">
        <v>86</v>
      </c>
      <c r="BW64" s="137" t="s">
        <v>121</v>
      </c>
      <c r="BX64" s="137" t="s">
        <v>91</v>
      </c>
      <c r="CL64" s="137" t="s">
        <v>20</v>
      </c>
    </row>
    <row r="65" s="4" customFormat="1" ht="23.25" customHeight="1">
      <c r="A65" s="128" t="s">
        <v>93</v>
      </c>
      <c r="B65" s="67"/>
      <c r="C65" s="129"/>
      <c r="D65" s="129"/>
      <c r="E65" s="130" t="s">
        <v>122</v>
      </c>
      <c r="F65" s="130"/>
      <c r="G65" s="130"/>
      <c r="H65" s="130"/>
      <c r="I65" s="130"/>
      <c r="J65" s="129"/>
      <c r="K65" s="130" t="s">
        <v>123</v>
      </c>
      <c r="L65" s="130"/>
      <c r="M65" s="130"/>
      <c r="N65" s="130"/>
      <c r="O65" s="130"/>
      <c r="P65" s="130"/>
      <c r="Q65" s="130"/>
      <c r="R65" s="130"/>
      <c r="S65" s="130"/>
      <c r="T65" s="130"/>
      <c r="U65" s="130"/>
      <c r="V65" s="130"/>
      <c r="W65" s="130"/>
      <c r="X65" s="130"/>
      <c r="Y65" s="130"/>
      <c r="Z65" s="130"/>
      <c r="AA65" s="130"/>
      <c r="AB65" s="130"/>
      <c r="AC65" s="130"/>
      <c r="AD65" s="130"/>
      <c r="AE65" s="130"/>
      <c r="AF65" s="130"/>
      <c r="AG65" s="131">
        <f>'SO 10 - Přístavba výtahu ...'!J32</f>
        <v>0</v>
      </c>
      <c r="AH65" s="129"/>
      <c r="AI65" s="129"/>
      <c r="AJ65" s="129"/>
      <c r="AK65" s="129"/>
      <c r="AL65" s="129"/>
      <c r="AM65" s="129"/>
      <c r="AN65" s="131">
        <f>SUM(AG65,AT65)</f>
        <v>0</v>
      </c>
      <c r="AO65" s="129"/>
      <c r="AP65" s="129"/>
      <c r="AQ65" s="132" t="s">
        <v>96</v>
      </c>
      <c r="AR65" s="69"/>
      <c r="AS65" s="133">
        <v>0</v>
      </c>
      <c r="AT65" s="134">
        <f>ROUND(SUM(AV65:AW65),2)</f>
        <v>0</v>
      </c>
      <c r="AU65" s="135">
        <f>'SO 10 - Přístavba výtahu ...'!P109</f>
        <v>0</v>
      </c>
      <c r="AV65" s="134">
        <f>'SO 10 - Přístavba výtahu ...'!J35</f>
        <v>0</v>
      </c>
      <c r="AW65" s="134">
        <f>'SO 10 - Přístavba výtahu ...'!J36</f>
        <v>0</v>
      </c>
      <c r="AX65" s="134">
        <f>'SO 10 - Přístavba výtahu ...'!J37</f>
        <v>0</v>
      </c>
      <c r="AY65" s="134">
        <f>'SO 10 - Přístavba výtahu ...'!J38</f>
        <v>0</v>
      </c>
      <c r="AZ65" s="134">
        <f>'SO 10 - Přístavba výtahu ...'!F35</f>
        <v>0</v>
      </c>
      <c r="BA65" s="134">
        <f>'SO 10 - Přístavba výtahu ...'!F36</f>
        <v>0</v>
      </c>
      <c r="BB65" s="134">
        <f>'SO 10 - Přístavba výtahu ...'!F37</f>
        <v>0</v>
      </c>
      <c r="BC65" s="134">
        <f>'SO 10 - Přístavba výtahu ...'!F38</f>
        <v>0</v>
      </c>
      <c r="BD65" s="136">
        <f>'SO 10 - Přístavba výtahu ...'!F39</f>
        <v>0</v>
      </c>
      <c r="BE65" s="4"/>
      <c r="BT65" s="137" t="s">
        <v>92</v>
      </c>
      <c r="BV65" s="137" t="s">
        <v>86</v>
      </c>
      <c r="BW65" s="137" t="s">
        <v>124</v>
      </c>
      <c r="BX65" s="137" t="s">
        <v>91</v>
      </c>
      <c r="CL65" s="137" t="s">
        <v>20</v>
      </c>
    </row>
    <row r="66" s="4" customFormat="1" ht="16.5" customHeight="1">
      <c r="A66" s="128" t="s">
        <v>93</v>
      </c>
      <c r="B66" s="67"/>
      <c r="C66" s="129"/>
      <c r="D66" s="129"/>
      <c r="E66" s="130" t="s">
        <v>125</v>
      </c>
      <c r="F66" s="130"/>
      <c r="G66" s="130"/>
      <c r="H66" s="130"/>
      <c r="I66" s="130"/>
      <c r="J66" s="129"/>
      <c r="K66" s="130" t="s">
        <v>126</v>
      </c>
      <c r="L66" s="130"/>
      <c r="M66" s="130"/>
      <c r="N66" s="130"/>
      <c r="O66" s="130"/>
      <c r="P66" s="130"/>
      <c r="Q66" s="130"/>
      <c r="R66" s="130"/>
      <c r="S66" s="130"/>
      <c r="T66" s="130"/>
      <c r="U66" s="130"/>
      <c r="V66" s="130"/>
      <c r="W66" s="130"/>
      <c r="X66" s="130"/>
      <c r="Y66" s="130"/>
      <c r="Z66" s="130"/>
      <c r="AA66" s="130"/>
      <c r="AB66" s="130"/>
      <c r="AC66" s="130"/>
      <c r="AD66" s="130"/>
      <c r="AE66" s="130"/>
      <c r="AF66" s="130"/>
      <c r="AG66" s="131">
        <f>'SO 11 - Nová střešní tera...'!J32</f>
        <v>0</v>
      </c>
      <c r="AH66" s="129"/>
      <c r="AI66" s="129"/>
      <c r="AJ66" s="129"/>
      <c r="AK66" s="129"/>
      <c r="AL66" s="129"/>
      <c r="AM66" s="129"/>
      <c r="AN66" s="131">
        <f>SUM(AG66,AT66)</f>
        <v>0</v>
      </c>
      <c r="AO66" s="129"/>
      <c r="AP66" s="129"/>
      <c r="AQ66" s="132" t="s">
        <v>96</v>
      </c>
      <c r="AR66" s="69"/>
      <c r="AS66" s="133">
        <v>0</v>
      </c>
      <c r="AT66" s="134">
        <f>ROUND(SUM(AV66:AW66),2)</f>
        <v>0</v>
      </c>
      <c r="AU66" s="135">
        <f>'SO 11 - Nová střešní tera...'!P104</f>
        <v>0</v>
      </c>
      <c r="AV66" s="134">
        <f>'SO 11 - Nová střešní tera...'!J35</f>
        <v>0</v>
      </c>
      <c r="AW66" s="134">
        <f>'SO 11 - Nová střešní tera...'!J36</f>
        <v>0</v>
      </c>
      <c r="AX66" s="134">
        <f>'SO 11 - Nová střešní tera...'!J37</f>
        <v>0</v>
      </c>
      <c r="AY66" s="134">
        <f>'SO 11 - Nová střešní tera...'!J38</f>
        <v>0</v>
      </c>
      <c r="AZ66" s="134">
        <f>'SO 11 - Nová střešní tera...'!F35</f>
        <v>0</v>
      </c>
      <c r="BA66" s="134">
        <f>'SO 11 - Nová střešní tera...'!F36</f>
        <v>0</v>
      </c>
      <c r="BB66" s="134">
        <f>'SO 11 - Nová střešní tera...'!F37</f>
        <v>0</v>
      </c>
      <c r="BC66" s="134">
        <f>'SO 11 - Nová střešní tera...'!F38</f>
        <v>0</v>
      </c>
      <c r="BD66" s="136">
        <f>'SO 11 - Nová střešní tera...'!F39</f>
        <v>0</v>
      </c>
      <c r="BE66" s="4"/>
      <c r="BT66" s="137" t="s">
        <v>92</v>
      </c>
      <c r="BV66" s="137" t="s">
        <v>86</v>
      </c>
      <c r="BW66" s="137" t="s">
        <v>127</v>
      </c>
      <c r="BX66" s="137" t="s">
        <v>91</v>
      </c>
      <c r="CL66" s="137" t="s">
        <v>20</v>
      </c>
    </row>
    <row r="67" s="7" customFormat="1" ht="16.5" customHeight="1">
      <c r="A67" s="128" t="s">
        <v>93</v>
      </c>
      <c r="B67" s="115"/>
      <c r="C67" s="116"/>
      <c r="D67" s="117" t="s">
        <v>128</v>
      </c>
      <c r="E67" s="117"/>
      <c r="F67" s="117"/>
      <c r="G67" s="117"/>
      <c r="H67" s="117"/>
      <c r="I67" s="118"/>
      <c r="J67" s="117" t="s">
        <v>129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20">
        <f>'D141 - Zdravotechnika'!J30</f>
        <v>0</v>
      </c>
      <c r="AH67" s="118"/>
      <c r="AI67" s="118"/>
      <c r="AJ67" s="118"/>
      <c r="AK67" s="118"/>
      <c r="AL67" s="118"/>
      <c r="AM67" s="118"/>
      <c r="AN67" s="120">
        <f>SUM(AG67,AT67)</f>
        <v>0</v>
      </c>
      <c r="AO67" s="118"/>
      <c r="AP67" s="118"/>
      <c r="AQ67" s="121" t="s">
        <v>90</v>
      </c>
      <c r="AR67" s="122"/>
      <c r="AS67" s="123">
        <v>0</v>
      </c>
      <c r="AT67" s="124">
        <f>ROUND(SUM(AV67:AW67),2)</f>
        <v>0</v>
      </c>
      <c r="AU67" s="125">
        <f>'D141 - Zdravotechnika'!P86</f>
        <v>0</v>
      </c>
      <c r="AV67" s="124">
        <f>'D141 - Zdravotechnika'!J33</f>
        <v>0</v>
      </c>
      <c r="AW67" s="124">
        <f>'D141 - Zdravotechnika'!J34</f>
        <v>0</v>
      </c>
      <c r="AX67" s="124">
        <f>'D141 - Zdravotechnika'!J35</f>
        <v>0</v>
      </c>
      <c r="AY67" s="124">
        <f>'D141 - Zdravotechnika'!J36</f>
        <v>0</v>
      </c>
      <c r="AZ67" s="124">
        <f>'D141 - Zdravotechnika'!F33</f>
        <v>0</v>
      </c>
      <c r="BA67" s="124">
        <f>'D141 - Zdravotechnika'!F34</f>
        <v>0</v>
      </c>
      <c r="BB67" s="124">
        <f>'D141 - Zdravotechnika'!F35</f>
        <v>0</v>
      </c>
      <c r="BC67" s="124">
        <f>'D141 - Zdravotechnika'!F36</f>
        <v>0</v>
      </c>
      <c r="BD67" s="126">
        <f>'D141 - Zdravotechnika'!F37</f>
        <v>0</v>
      </c>
      <c r="BE67" s="7"/>
      <c r="BT67" s="127" t="s">
        <v>23</v>
      </c>
      <c r="BV67" s="127" t="s">
        <v>86</v>
      </c>
      <c r="BW67" s="127" t="s">
        <v>130</v>
      </c>
      <c r="BX67" s="127" t="s">
        <v>5</v>
      </c>
      <c r="CL67" s="127" t="s">
        <v>39</v>
      </c>
      <c r="CM67" s="127" t="s">
        <v>92</v>
      </c>
    </row>
    <row r="68" s="7" customFormat="1" ht="16.5" customHeight="1">
      <c r="A68" s="128" t="s">
        <v>93</v>
      </c>
      <c r="B68" s="115"/>
      <c r="C68" s="116"/>
      <c r="D68" s="117" t="s">
        <v>131</v>
      </c>
      <c r="E68" s="117"/>
      <c r="F68" s="117"/>
      <c r="G68" s="117"/>
      <c r="H68" s="117"/>
      <c r="I68" s="118"/>
      <c r="J68" s="117" t="s">
        <v>132</v>
      </c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20">
        <f>'D142 - Vzduchotechnika'!J30</f>
        <v>0</v>
      </c>
      <c r="AH68" s="118"/>
      <c r="AI68" s="118"/>
      <c r="AJ68" s="118"/>
      <c r="AK68" s="118"/>
      <c r="AL68" s="118"/>
      <c r="AM68" s="118"/>
      <c r="AN68" s="120">
        <f>SUM(AG68,AT68)</f>
        <v>0</v>
      </c>
      <c r="AO68" s="118"/>
      <c r="AP68" s="118"/>
      <c r="AQ68" s="121" t="s">
        <v>90</v>
      </c>
      <c r="AR68" s="122"/>
      <c r="AS68" s="123">
        <v>0</v>
      </c>
      <c r="AT68" s="124">
        <f>ROUND(SUM(AV68:AW68),2)</f>
        <v>0</v>
      </c>
      <c r="AU68" s="125">
        <f>'D142 - Vzduchotechnika'!P84</f>
        <v>0</v>
      </c>
      <c r="AV68" s="124">
        <f>'D142 - Vzduchotechnika'!J33</f>
        <v>0</v>
      </c>
      <c r="AW68" s="124">
        <f>'D142 - Vzduchotechnika'!J34</f>
        <v>0</v>
      </c>
      <c r="AX68" s="124">
        <f>'D142 - Vzduchotechnika'!J35</f>
        <v>0</v>
      </c>
      <c r="AY68" s="124">
        <f>'D142 - Vzduchotechnika'!J36</f>
        <v>0</v>
      </c>
      <c r="AZ68" s="124">
        <f>'D142 - Vzduchotechnika'!F33</f>
        <v>0</v>
      </c>
      <c r="BA68" s="124">
        <f>'D142 - Vzduchotechnika'!F34</f>
        <v>0</v>
      </c>
      <c r="BB68" s="124">
        <f>'D142 - Vzduchotechnika'!F35</f>
        <v>0</v>
      </c>
      <c r="BC68" s="124">
        <f>'D142 - Vzduchotechnika'!F36</f>
        <v>0</v>
      </c>
      <c r="BD68" s="126">
        <f>'D142 - Vzduchotechnika'!F37</f>
        <v>0</v>
      </c>
      <c r="BE68" s="7"/>
      <c r="BT68" s="127" t="s">
        <v>23</v>
      </c>
      <c r="BV68" s="127" t="s">
        <v>86</v>
      </c>
      <c r="BW68" s="127" t="s">
        <v>133</v>
      </c>
      <c r="BX68" s="127" t="s">
        <v>5</v>
      </c>
      <c r="CL68" s="127" t="s">
        <v>39</v>
      </c>
      <c r="CM68" s="127" t="s">
        <v>92</v>
      </c>
    </row>
    <row r="69" s="7" customFormat="1" ht="16.5" customHeight="1">
      <c r="A69" s="128" t="s">
        <v>93</v>
      </c>
      <c r="B69" s="115"/>
      <c r="C69" s="116"/>
      <c r="D69" s="117" t="s">
        <v>134</v>
      </c>
      <c r="E69" s="117"/>
      <c r="F69" s="117"/>
      <c r="G69" s="117"/>
      <c r="H69" s="117"/>
      <c r="I69" s="118"/>
      <c r="J69" s="117" t="s">
        <v>135</v>
      </c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117"/>
      <c r="AE69" s="117"/>
      <c r="AF69" s="117"/>
      <c r="AG69" s="120">
        <f>'D143 - Silnoproud'!J30</f>
        <v>0</v>
      </c>
      <c r="AH69" s="118"/>
      <c r="AI69" s="118"/>
      <c r="AJ69" s="118"/>
      <c r="AK69" s="118"/>
      <c r="AL69" s="118"/>
      <c r="AM69" s="118"/>
      <c r="AN69" s="120">
        <f>SUM(AG69,AT69)</f>
        <v>0</v>
      </c>
      <c r="AO69" s="118"/>
      <c r="AP69" s="118"/>
      <c r="AQ69" s="121" t="s">
        <v>90</v>
      </c>
      <c r="AR69" s="122"/>
      <c r="AS69" s="123">
        <v>0</v>
      </c>
      <c r="AT69" s="124">
        <f>ROUND(SUM(AV69:AW69),2)</f>
        <v>0</v>
      </c>
      <c r="AU69" s="125">
        <f>'D143 - Silnoproud'!P90</f>
        <v>0</v>
      </c>
      <c r="AV69" s="124">
        <f>'D143 - Silnoproud'!J33</f>
        <v>0</v>
      </c>
      <c r="AW69" s="124">
        <f>'D143 - Silnoproud'!J34</f>
        <v>0</v>
      </c>
      <c r="AX69" s="124">
        <f>'D143 - Silnoproud'!J35</f>
        <v>0</v>
      </c>
      <c r="AY69" s="124">
        <f>'D143 - Silnoproud'!J36</f>
        <v>0</v>
      </c>
      <c r="AZ69" s="124">
        <f>'D143 - Silnoproud'!F33</f>
        <v>0</v>
      </c>
      <c r="BA69" s="124">
        <f>'D143 - Silnoproud'!F34</f>
        <v>0</v>
      </c>
      <c r="BB69" s="124">
        <f>'D143 - Silnoproud'!F35</f>
        <v>0</v>
      </c>
      <c r="BC69" s="124">
        <f>'D143 - Silnoproud'!F36</f>
        <v>0</v>
      </c>
      <c r="BD69" s="126">
        <f>'D143 - Silnoproud'!F37</f>
        <v>0</v>
      </c>
      <c r="BE69" s="7"/>
      <c r="BT69" s="127" t="s">
        <v>23</v>
      </c>
      <c r="BV69" s="127" t="s">
        <v>86</v>
      </c>
      <c r="BW69" s="127" t="s">
        <v>136</v>
      </c>
      <c r="BX69" s="127" t="s">
        <v>5</v>
      </c>
      <c r="CL69" s="127" t="s">
        <v>39</v>
      </c>
      <c r="CM69" s="127" t="s">
        <v>92</v>
      </c>
    </row>
    <row r="70" s="7" customFormat="1" ht="16.5" customHeight="1">
      <c r="A70" s="128" t="s">
        <v>93</v>
      </c>
      <c r="B70" s="115"/>
      <c r="C70" s="116"/>
      <c r="D70" s="117" t="s">
        <v>137</v>
      </c>
      <c r="E70" s="117"/>
      <c r="F70" s="117"/>
      <c r="G70" s="117"/>
      <c r="H70" s="117"/>
      <c r="I70" s="118"/>
      <c r="J70" s="117" t="s">
        <v>138</v>
      </c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20">
        <f>'D1441 - EPS'!J30</f>
        <v>0</v>
      </c>
      <c r="AH70" s="118"/>
      <c r="AI70" s="118"/>
      <c r="AJ70" s="118"/>
      <c r="AK70" s="118"/>
      <c r="AL70" s="118"/>
      <c r="AM70" s="118"/>
      <c r="AN70" s="120">
        <f>SUM(AG70,AT70)</f>
        <v>0</v>
      </c>
      <c r="AO70" s="118"/>
      <c r="AP70" s="118"/>
      <c r="AQ70" s="121" t="s">
        <v>90</v>
      </c>
      <c r="AR70" s="122"/>
      <c r="AS70" s="123">
        <v>0</v>
      </c>
      <c r="AT70" s="124">
        <f>ROUND(SUM(AV70:AW70),2)</f>
        <v>0</v>
      </c>
      <c r="AU70" s="125">
        <f>'D1441 - EPS'!P83</f>
        <v>0</v>
      </c>
      <c r="AV70" s="124">
        <f>'D1441 - EPS'!J33</f>
        <v>0</v>
      </c>
      <c r="AW70" s="124">
        <f>'D1441 - EPS'!J34</f>
        <v>0</v>
      </c>
      <c r="AX70" s="124">
        <f>'D1441 - EPS'!J35</f>
        <v>0</v>
      </c>
      <c r="AY70" s="124">
        <f>'D1441 - EPS'!J36</f>
        <v>0</v>
      </c>
      <c r="AZ70" s="124">
        <f>'D1441 - EPS'!F33</f>
        <v>0</v>
      </c>
      <c r="BA70" s="124">
        <f>'D1441 - EPS'!F34</f>
        <v>0</v>
      </c>
      <c r="BB70" s="124">
        <f>'D1441 - EPS'!F35</f>
        <v>0</v>
      </c>
      <c r="BC70" s="124">
        <f>'D1441 - EPS'!F36</f>
        <v>0</v>
      </c>
      <c r="BD70" s="126">
        <f>'D1441 - EPS'!F37</f>
        <v>0</v>
      </c>
      <c r="BE70" s="7"/>
      <c r="BT70" s="127" t="s">
        <v>23</v>
      </c>
      <c r="BV70" s="127" t="s">
        <v>86</v>
      </c>
      <c r="BW70" s="127" t="s">
        <v>139</v>
      </c>
      <c r="BX70" s="127" t="s">
        <v>5</v>
      </c>
      <c r="CL70" s="127" t="s">
        <v>39</v>
      </c>
      <c r="CM70" s="127" t="s">
        <v>92</v>
      </c>
    </row>
    <row r="71" s="7" customFormat="1" ht="16.5" customHeight="1">
      <c r="A71" s="128" t="s">
        <v>93</v>
      </c>
      <c r="B71" s="115"/>
      <c r="C71" s="116"/>
      <c r="D71" s="117" t="s">
        <v>140</v>
      </c>
      <c r="E71" s="117"/>
      <c r="F71" s="117"/>
      <c r="G71" s="117"/>
      <c r="H71" s="117"/>
      <c r="I71" s="118"/>
      <c r="J71" s="117" t="s">
        <v>141</v>
      </c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117"/>
      <c r="AB71" s="117"/>
      <c r="AC71" s="117"/>
      <c r="AD71" s="117"/>
      <c r="AE71" s="117"/>
      <c r="AF71" s="117"/>
      <c r="AG71" s="120">
        <f>'D1442 - Slaboproud'!J30</f>
        <v>0</v>
      </c>
      <c r="AH71" s="118"/>
      <c r="AI71" s="118"/>
      <c r="AJ71" s="118"/>
      <c r="AK71" s="118"/>
      <c r="AL71" s="118"/>
      <c r="AM71" s="118"/>
      <c r="AN71" s="120">
        <f>SUM(AG71,AT71)</f>
        <v>0</v>
      </c>
      <c r="AO71" s="118"/>
      <c r="AP71" s="118"/>
      <c r="AQ71" s="121" t="s">
        <v>90</v>
      </c>
      <c r="AR71" s="122"/>
      <c r="AS71" s="123">
        <v>0</v>
      </c>
      <c r="AT71" s="124">
        <f>ROUND(SUM(AV71:AW71),2)</f>
        <v>0</v>
      </c>
      <c r="AU71" s="125">
        <f>'D1442 - Slaboproud'!P97</f>
        <v>0</v>
      </c>
      <c r="AV71" s="124">
        <f>'D1442 - Slaboproud'!J33</f>
        <v>0</v>
      </c>
      <c r="AW71" s="124">
        <f>'D1442 - Slaboproud'!J34</f>
        <v>0</v>
      </c>
      <c r="AX71" s="124">
        <f>'D1442 - Slaboproud'!J35</f>
        <v>0</v>
      </c>
      <c r="AY71" s="124">
        <f>'D1442 - Slaboproud'!J36</f>
        <v>0</v>
      </c>
      <c r="AZ71" s="124">
        <f>'D1442 - Slaboproud'!F33</f>
        <v>0</v>
      </c>
      <c r="BA71" s="124">
        <f>'D1442 - Slaboproud'!F34</f>
        <v>0</v>
      </c>
      <c r="BB71" s="124">
        <f>'D1442 - Slaboproud'!F35</f>
        <v>0</v>
      </c>
      <c r="BC71" s="124">
        <f>'D1442 - Slaboproud'!F36</f>
        <v>0</v>
      </c>
      <c r="BD71" s="126">
        <f>'D1442 - Slaboproud'!F37</f>
        <v>0</v>
      </c>
      <c r="BE71" s="7"/>
      <c r="BT71" s="127" t="s">
        <v>23</v>
      </c>
      <c r="BV71" s="127" t="s">
        <v>86</v>
      </c>
      <c r="BW71" s="127" t="s">
        <v>142</v>
      </c>
      <c r="BX71" s="127" t="s">
        <v>5</v>
      </c>
      <c r="CL71" s="127" t="s">
        <v>39</v>
      </c>
      <c r="CM71" s="127" t="s">
        <v>92</v>
      </c>
    </row>
    <row r="72" s="7" customFormat="1" ht="16.5" customHeight="1">
      <c r="A72" s="128" t="s">
        <v>93</v>
      </c>
      <c r="B72" s="115"/>
      <c r="C72" s="116"/>
      <c r="D72" s="117" t="s">
        <v>143</v>
      </c>
      <c r="E72" s="117"/>
      <c r="F72" s="117"/>
      <c r="G72" s="117"/>
      <c r="H72" s="117"/>
      <c r="I72" s="118"/>
      <c r="J72" s="117" t="s">
        <v>144</v>
      </c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117"/>
      <c r="AB72" s="117"/>
      <c r="AC72" s="117"/>
      <c r="AD72" s="117"/>
      <c r="AE72" s="117"/>
      <c r="AF72" s="117"/>
      <c r="AG72" s="120">
        <f>'D21 - Dieselagregát'!J30</f>
        <v>0</v>
      </c>
      <c r="AH72" s="118"/>
      <c r="AI72" s="118"/>
      <c r="AJ72" s="118"/>
      <c r="AK72" s="118"/>
      <c r="AL72" s="118"/>
      <c r="AM72" s="118"/>
      <c r="AN72" s="120">
        <f>SUM(AG72,AT72)</f>
        <v>0</v>
      </c>
      <c r="AO72" s="118"/>
      <c r="AP72" s="118"/>
      <c r="AQ72" s="121" t="s">
        <v>90</v>
      </c>
      <c r="AR72" s="122"/>
      <c r="AS72" s="123">
        <v>0</v>
      </c>
      <c r="AT72" s="124">
        <f>ROUND(SUM(AV72:AW72),2)</f>
        <v>0</v>
      </c>
      <c r="AU72" s="125">
        <f>'D21 - Dieselagregát'!P83</f>
        <v>0</v>
      </c>
      <c r="AV72" s="124">
        <f>'D21 - Dieselagregát'!J33</f>
        <v>0</v>
      </c>
      <c r="AW72" s="124">
        <f>'D21 - Dieselagregát'!J34</f>
        <v>0</v>
      </c>
      <c r="AX72" s="124">
        <f>'D21 - Dieselagregát'!J35</f>
        <v>0</v>
      </c>
      <c r="AY72" s="124">
        <f>'D21 - Dieselagregát'!J36</f>
        <v>0</v>
      </c>
      <c r="AZ72" s="124">
        <f>'D21 - Dieselagregát'!F33</f>
        <v>0</v>
      </c>
      <c r="BA72" s="124">
        <f>'D21 - Dieselagregát'!F34</f>
        <v>0</v>
      </c>
      <c r="BB72" s="124">
        <f>'D21 - Dieselagregát'!F35</f>
        <v>0</v>
      </c>
      <c r="BC72" s="124">
        <f>'D21 - Dieselagregát'!F36</f>
        <v>0</v>
      </c>
      <c r="BD72" s="126">
        <f>'D21 - Dieselagregát'!F37</f>
        <v>0</v>
      </c>
      <c r="BE72" s="7"/>
      <c r="BT72" s="127" t="s">
        <v>23</v>
      </c>
      <c r="BV72" s="127" t="s">
        <v>86</v>
      </c>
      <c r="BW72" s="127" t="s">
        <v>145</v>
      </c>
      <c r="BX72" s="127" t="s">
        <v>5</v>
      </c>
      <c r="CL72" s="127" t="s">
        <v>39</v>
      </c>
      <c r="CM72" s="127" t="s">
        <v>92</v>
      </c>
    </row>
    <row r="73" s="7" customFormat="1" ht="16.5" customHeight="1">
      <c r="A73" s="7"/>
      <c r="B73" s="115"/>
      <c r="C73" s="116"/>
      <c r="D73" s="117" t="s">
        <v>146</v>
      </c>
      <c r="E73" s="117"/>
      <c r="F73" s="117"/>
      <c r="G73" s="117"/>
      <c r="H73" s="117"/>
      <c r="I73" s="118"/>
      <c r="J73" s="117" t="s">
        <v>147</v>
      </c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9">
        <f>ROUND(SUM(AG74:AG79),2)</f>
        <v>0</v>
      </c>
      <c r="AH73" s="118"/>
      <c r="AI73" s="118"/>
      <c r="AJ73" s="118"/>
      <c r="AK73" s="118"/>
      <c r="AL73" s="118"/>
      <c r="AM73" s="118"/>
      <c r="AN73" s="120">
        <f>SUM(AG73,AT73)</f>
        <v>0</v>
      </c>
      <c r="AO73" s="118"/>
      <c r="AP73" s="118"/>
      <c r="AQ73" s="121" t="s">
        <v>90</v>
      </c>
      <c r="AR73" s="122"/>
      <c r="AS73" s="123">
        <f>ROUND(SUM(AS74:AS79),2)</f>
        <v>0</v>
      </c>
      <c r="AT73" s="124">
        <f>ROUND(SUM(AV73:AW73),2)</f>
        <v>0</v>
      </c>
      <c r="AU73" s="125">
        <f>ROUND(SUM(AU74:AU79),5)</f>
        <v>0</v>
      </c>
      <c r="AV73" s="124">
        <f>ROUND(AZ73*L29,2)</f>
        <v>0</v>
      </c>
      <c r="AW73" s="124">
        <f>ROUND(BA73*L30,2)</f>
        <v>0</v>
      </c>
      <c r="AX73" s="124">
        <f>ROUND(BB73*L29,2)</f>
        <v>0</v>
      </c>
      <c r="AY73" s="124">
        <f>ROUND(BC73*L30,2)</f>
        <v>0</v>
      </c>
      <c r="AZ73" s="124">
        <f>ROUND(SUM(AZ74:AZ79),2)</f>
        <v>0</v>
      </c>
      <c r="BA73" s="124">
        <f>ROUND(SUM(BA74:BA79),2)</f>
        <v>0</v>
      </c>
      <c r="BB73" s="124">
        <f>ROUND(SUM(BB74:BB79),2)</f>
        <v>0</v>
      </c>
      <c r="BC73" s="124">
        <f>ROUND(SUM(BC74:BC79),2)</f>
        <v>0</v>
      </c>
      <c r="BD73" s="126">
        <f>ROUND(SUM(BD74:BD79),2)</f>
        <v>0</v>
      </c>
      <c r="BE73" s="7"/>
      <c r="BS73" s="127" t="s">
        <v>83</v>
      </c>
      <c r="BT73" s="127" t="s">
        <v>23</v>
      </c>
      <c r="BU73" s="127" t="s">
        <v>85</v>
      </c>
      <c r="BV73" s="127" t="s">
        <v>86</v>
      </c>
      <c r="BW73" s="127" t="s">
        <v>148</v>
      </c>
      <c r="BX73" s="127" t="s">
        <v>5</v>
      </c>
      <c r="CL73" s="127" t="s">
        <v>20</v>
      </c>
      <c r="CM73" s="127" t="s">
        <v>92</v>
      </c>
    </row>
    <row r="74" s="4" customFormat="1" ht="23.25" customHeight="1">
      <c r="A74" s="128" t="s">
        <v>93</v>
      </c>
      <c r="B74" s="67"/>
      <c r="C74" s="129"/>
      <c r="D74" s="129"/>
      <c r="E74" s="130" t="s">
        <v>149</v>
      </c>
      <c r="F74" s="130"/>
      <c r="G74" s="130"/>
      <c r="H74" s="130"/>
      <c r="I74" s="130"/>
      <c r="J74" s="129"/>
      <c r="K74" s="130" t="s">
        <v>150</v>
      </c>
      <c r="L74" s="130"/>
      <c r="M74" s="130"/>
      <c r="N74" s="130"/>
      <c r="O74" s="130"/>
      <c r="P74" s="130"/>
      <c r="Q74" s="130"/>
      <c r="R74" s="130"/>
      <c r="S74" s="130"/>
      <c r="T74" s="130"/>
      <c r="U74" s="130"/>
      <c r="V74" s="130"/>
      <c r="W74" s="130"/>
      <c r="X74" s="130"/>
      <c r="Y74" s="130"/>
      <c r="Z74" s="130"/>
      <c r="AA74" s="130"/>
      <c r="AB74" s="130"/>
      <c r="AC74" s="130"/>
      <c r="AD74" s="130"/>
      <c r="AE74" s="130"/>
      <c r="AF74" s="130"/>
      <c r="AG74" s="131">
        <f>'SO 02.V - Výměna technolo...'!J32</f>
        <v>0</v>
      </c>
      <c r="AH74" s="129"/>
      <c r="AI74" s="129"/>
      <c r="AJ74" s="129"/>
      <c r="AK74" s="129"/>
      <c r="AL74" s="129"/>
      <c r="AM74" s="129"/>
      <c r="AN74" s="131">
        <f>SUM(AG74,AT74)</f>
        <v>0</v>
      </c>
      <c r="AO74" s="129"/>
      <c r="AP74" s="129"/>
      <c r="AQ74" s="132" t="s">
        <v>96</v>
      </c>
      <c r="AR74" s="69"/>
      <c r="AS74" s="133">
        <v>0</v>
      </c>
      <c r="AT74" s="134">
        <f>ROUND(SUM(AV74:AW74),2)</f>
        <v>0</v>
      </c>
      <c r="AU74" s="135">
        <f>'SO 02.V - Výměna technolo...'!P87</f>
        <v>0</v>
      </c>
      <c r="AV74" s="134">
        <f>'SO 02.V - Výměna technolo...'!J35</f>
        <v>0</v>
      </c>
      <c r="AW74" s="134">
        <f>'SO 02.V - Výměna technolo...'!J36</f>
        <v>0</v>
      </c>
      <c r="AX74" s="134">
        <f>'SO 02.V - Výměna technolo...'!J37</f>
        <v>0</v>
      </c>
      <c r="AY74" s="134">
        <f>'SO 02.V - Výměna technolo...'!J38</f>
        <v>0</v>
      </c>
      <c r="AZ74" s="134">
        <f>'SO 02.V - Výměna technolo...'!F35</f>
        <v>0</v>
      </c>
      <c r="BA74" s="134">
        <f>'SO 02.V - Výměna technolo...'!F36</f>
        <v>0</v>
      </c>
      <c r="BB74" s="134">
        <f>'SO 02.V - Výměna technolo...'!F37</f>
        <v>0</v>
      </c>
      <c r="BC74" s="134">
        <f>'SO 02.V - Výměna technolo...'!F38</f>
        <v>0</v>
      </c>
      <c r="BD74" s="136">
        <f>'SO 02.V - Výměna technolo...'!F39</f>
        <v>0</v>
      </c>
      <c r="BE74" s="4"/>
      <c r="BT74" s="137" t="s">
        <v>92</v>
      </c>
      <c r="BV74" s="137" t="s">
        <v>86</v>
      </c>
      <c r="BW74" s="137" t="s">
        <v>151</v>
      </c>
      <c r="BX74" s="137" t="s">
        <v>148</v>
      </c>
      <c r="CL74" s="137" t="s">
        <v>20</v>
      </c>
    </row>
    <row r="75" s="4" customFormat="1" ht="23.25" customHeight="1">
      <c r="A75" s="128" t="s">
        <v>93</v>
      </c>
      <c r="B75" s="67"/>
      <c r="C75" s="129"/>
      <c r="D75" s="129"/>
      <c r="E75" s="130" t="s">
        <v>152</v>
      </c>
      <c r="F75" s="130"/>
      <c r="G75" s="130"/>
      <c r="H75" s="130"/>
      <c r="I75" s="130"/>
      <c r="J75" s="129"/>
      <c r="K75" s="130" t="s">
        <v>153</v>
      </c>
      <c r="L75" s="130"/>
      <c r="M75" s="130"/>
      <c r="N75" s="130"/>
      <c r="O75" s="130"/>
      <c r="P75" s="130"/>
      <c r="Q75" s="130"/>
      <c r="R75" s="130"/>
      <c r="S75" s="130"/>
      <c r="T75" s="130"/>
      <c r="U75" s="130"/>
      <c r="V75" s="130"/>
      <c r="W75" s="130"/>
      <c r="X75" s="130"/>
      <c r="Y75" s="130"/>
      <c r="Z75" s="130"/>
      <c r="AA75" s="130"/>
      <c r="AB75" s="130"/>
      <c r="AC75" s="130"/>
      <c r="AD75" s="130"/>
      <c r="AE75" s="130"/>
      <c r="AF75" s="130"/>
      <c r="AG75" s="131">
        <f>'SO 03.V - Výměna technolo...'!J32</f>
        <v>0</v>
      </c>
      <c r="AH75" s="129"/>
      <c r="AI75" s="129"/>
      <c r="AJ75" s="129"/>
      <c r="AK75" s="129"/>
      <c r="AL75" s="129"/>
      <c r="AM75" s="129"/>
      <c r="AN75" s="131">
        <f>SUM(AG75,AT75)</f>
        <v>0</v>
      </c>
      <c r="AO75" s="129"/>
      <c r="AP75" s="129"/>
      <c r="AQ75" s="132" t="s">
        <v>96</v>
      </c>
      <c r="AR75" s="69"/>
      <c r="AS75" s="133">
        <v>0</v>
      </c>
      <c r="AT75" s="134">
        <f>ROUND(SUM(AV75:AW75),2)</f>
        <v>0</v>
      </c>
      <c r="AU75" s="135">
        <f>'SO 03.V - Výměna technolo...'!P87</f>
        <v>0</v>
      </c>
      <c r="AV75" s="134">
        <f>'SO 03.V - Výměna technolo...'!J35</f>
        <v>0</v>
      </c>
      <c r="AW75" s="134">
        <f>'SO 03.V - Výměna technolo...'!J36</f>
        <v>0</v>
      </c>
      <c r="AX75" s="134">
        <f>'SO 03.V - Výměna technolo...'!J37</f>
        <v>0</v>
      </c>
      <c r="AY75" s="134">
        <f>'SO 03.V - Výměna technolo...'!J38</f>
        <v>0</v>
      </c>
      <c r="AZ75" s="134">
        <f>'SO 03.V - Výměna technolo...'!F35</f>
        <v>0</v>
      </c>
      <c r="BA75" s="134">
        <f>'SO 03.V - Výměna technolo...'!F36</f>
        <v>0</v>
      </c>
      <c r="BB75" s="134">
        <f>'SO 03.V - Výměna technolo...'!F37</f>
        <v>0</v>
      </c>
      <c r="BC75" s="134">
        <f>'SO 03.V - Výměna technolo...'!F38</f>
        <v>0</v>
      </c>
      <c r="BD75" s="136">
        <f>'SO 03.V - Výměna technolo...'!F39</f>
        <v>0</v>
      </c>
      <c r="BE75" s="4"/>
      <c r="BT75" s="137" t="s">
        <v>92</v>
      </c>
      <c r="BV75" s="137" t="s">
        <v>86</v>
      </c>
      <c r="BW75" s="137" t="s">
        <v>154</v>
      </c>
      <c r="BX75" s="137" t="s">
        <v>148</v>
      </c>
      <c r="CL75" s="137" t="s">
        <v>20</v>
      </c>
    </row>
    <row r="76" s="4" customFormat="1" ht="23.25" customHeight="1">
      <c r="A76" s="128" t="s">
        <v>93</v>
      </c>
      <c r="B76" s="67"/>
      <c r="C76" s="129"/>
      <c r="D76" s="129"/>
      <c r="E76" s="130" t="s">
        <v>155</v>
      </c>
      <c r="F76" s="130"/>
      <c r="G76" s="130"/>
      <c r="H76" s="130"/>
      <c r="I76" s="130"/>
      <c r="J76" s="129"/>
      <c r="K76" s="130" t="s">
        <v>156</v>
      </c>
      <c r="L76" s="130"/>
      <c r="M76" s="130"/>
      <c r="N76" s="130"/>
      <c r="O76" s="130"/>
      <c r="P76" s="130"/>
      <c r="Q76" s="130"/>
      <c r="R76" s="130"/>
      <c r="S76" s="130"/>
      <c r="T76" s="130"/>
      <c r="U76" s="130"/>
      <c r="V76" s="130"/>
      <c r="W76" s="130"/>
      <c r="X76" s="130"/>
      <c r="Y76" s="130"/>
      <c r="Z76" s="130"/>
      <c r="AA76" s="130"/>
      <c r="AB76" s="130"/>
      <c r="AC76" s="130"/>
      <c r="AD76" s="130"/>
      <c r="AE76" s="130"/>
      <c r="AF76" s="130"/>
      <c r="AG76" s="131">
        <f>'SO 04.V - Nový osobní výt...'!J32</f>
        <v>0</v>
      </c>
      <c r="AH76" s="129"/>
      <c r="AI76" s="129"/>
      <c r="AJ76" s="129"/>
      <c r="AK76" s="129"/>
      <c r="AL76" s="129"/>
      <c r="AM76" s="129"/>
      <c r="AN76" s="131">
        <f>SUM(AG76,AT76)</f>
        <v>0</v>
      </c>
      <c r="AO76" s="129"/>
      <c r="AP76" s="129"/>
      <c r="AQ76" s="132" t="s">
        <v>96</v>
      </c>
      <c r="AR76" s="69"/>
      <c r="AS76" s="133">
        <v>0</v>
      </c>
      <c r="AT76" s="134">
        <f>ROUND(SUM(AV76:AW76),2)</f>
        <v>0</v>
      </c>
      <c r="AU76" s="135">
        <f>'SO 04.V - Nový osobní výt...'!P87</f>
        <v>0</v>
      </c>
      <c r="AV76" s="134">
        <f>'SO 04.V - Nový osobní výt...'!J35</f>
        <v>0</v>
      </c>
      <c r="AW76" s="134">
        <f>'SO 04.V - Nový osobní výt...'!J36</f>
        <v>0</v>
      </c>
      <c r="AX76" s="134">
        <f>'SO 04.V - Nový osobní výt...'!J37</f>
        <v>0</v>
      </c>
      <c r="AY76" s="134">
        <f>'SO 04.V - Nový osobní výt...'!J38</f>
        <v>0</v>
      </c>
      <c r="AZ76" s="134">
        <f>'SO 04.V - Nový osobní výt...'!F35</f>
        <v>0</v>
      </c>
      <c r="BA76" s="134">
        <f>'SO 04.V - Nový osobní výt...'!F36</f>
        <v>0</v>
      </c>
      <c r="BB76" s="134">
        <f>'SO 04.V - Nový osobní výt...'!F37</f>
        <v>0</v>
      </c>
      <c r="BC76" s="134">
        <f>'SO 04.V - Nový osobní výt...'!F38</f>
        <v>0</v>
      </c>
      <c r="BD76" s="136">
        <f>'SO 04.V - Nový osobní výt...'!F39</f>
        <v>0</v>
      </c>
      <c r="BE76" s="4"/>
      <c r="BT76" s="137" t="s">
        <v>92</v>
      </c>
      <c r="BV76" s="137" t="s">
        <v>86</v>
      </c>
      <c r="BW76" s="137" t="s">
        <v>157</v>
      </c>
      <c r="BX76" s="137" t="s">
        <v>148</v>
      </c>
      <c r="CL76" s="137" t="s">
        <v>20</v>
      </c>
    </row>
    <row r="77" s="4" customFormat="1" ht="23.25" customHeight="1">
      <c r="A77" s="128" t="s">
        <v>93</v>
      </c>
      <c r="B77" s="67"/>
      <c r="C77" s="129"/>
      <c r="D77" s="129"/>
      <c r="E77" s="130" t="s">
        <v>158</v>
      </c>
      <c r="F77" s="130"/>
      <c r="G77" s="130"/>
      <c r="H77" s="130"/>
      <c r="I77" s="130"/>
      <c r="J77" s="129"/>
      <c r="K77" s="130" t="s">
        <v>159</v>
      </c>
      <c r="L77" s="130"/>
      <c r="M77" s="130"/>
      <c r="N77" s="130"/>
      <c r="O77" s="130"/>
      <c r="P77" s="130"/>
      <c r="Q77" s="130"/>
      <c r="R77" s="130"/>
      <c r="S77" s="130"/>
      <c r="T77" s="130"/>
      <c r="U77" s="130"/>
      <c r="V77" s="130"/>
      <c r="W77" s="130"/>
      <c r="X77" s="130"/>
      <c r="Y77" s="130"/>
      <c r="Z77" s="130"/>
      <c r="AA77" s="130"/>
      <c r="AB77" s="130"/>
      <c r="AC77" s="130"/>
      <c r="AD77" s="130"/>
      <c r="AE77" s="130"/>
      <c r="AF77" s="130"/>
      <c r="AG77" s="131">
        <f>'SO 05.V - Nový nákladní v...'!J32</f>
        <v>0</v>
      </c>
      <c r="AH77" s="129"/>
      <c r="AI77" s="129"/>
      <c r="AJ77" s="129"/>
      <c r="AK77" s="129"/>
      <c r="AL77" s="129"/>
      <c r="AM77" s="129"/>
      <c r="AN77" s="131">
        <f>SUM(AG77,AT77)</f>
        <v>0</v>
      </c>
      <c r="AO77" s="129"/>
      <c r="AP77" s="129"/>
      <c r="AQ77" s="132" t="s">
        <v>96</v>
      </c>
      <c r="AR77" s="69"/>
      <c r="AS77" s="133">
        <v>0</v>
      </c>
      <c r="AT77" s="134">
        <f>ROUND(SUM(AV77:AW77),2)</f>
        <v>0</v>
      </c>
      <c r="AU77" s="135">
        <f>'SO 05.V - Nový nákladní v...'!P87</f>
        <v>0</v>
      </c>
      <c r="AV77" s="134">
        <f>'SO 05.V - Nový nákladní v...'!J35</f>
        <v>0</v>
      </c>
      <c r="AW77" s="134">
        <f>'SO 05.V - Nový nákladní v...'!J36</f>
        <v>0</v>
      </c>
      <c r="AX77" s="134">
        <f>'SO 05.V - Nový nákladní v...'!J37</f>
        <v>0</v>
      </c>
      <c r="AY77" s="134">
        <f>'SO 05.V - Nový nákladní v...'!J38</f>
        <v>0</v>
      </c>
      <c r="AZ77" s="134">
        <f>'SO 05.V - Nový nákladní v...'!F35</f>
        <v>0</v>
      </c>
      <c r="BA77" s="134">
        <f>'SO 05.V - Nový nákladní v...'!F36</f>
        <v>0</v>
      </c>
      <c r="BB77" s="134">
        <f>'SO 05.V - Nový nákladní v...'!F37</f>
        <v>0</v>
      </c>
      <c r="BC77" s="134">
        <f>'SO 05.V - Nový nákladní v...'!F38</f>
        <v>0</v>
      </c>
      <c r="BD77" s="136">
        <f>'SO 05.V - Nový nákladní v...'!F39</f>
        <v>0</v>
      </c>
      <c r="BE77" s="4"/>
      <c r="BT77" s="137" t="s">
        <v>92</v>
      </c>
      <c r="BV77" s="137" t="s">
        <v>86</v>
      </c>
      <c r="BW77" s="137" t="s">
        <v>160</v>
      </c>
      <c r="BX77" s="137" t="s">
        <v>148</v>
      </c>
      <c r="CL77" s="137" t="s">
        <v>20</v>
      </c>
    </row>
    <row r="78" s="4" customFormat="1" ht="23.25" customHeight="1">
      <c r="A78" s="128" t="s">
        <v>93</v>
      </c>
      <c r="B78" s="67"/>
      <c r="C78" s="129"/>
      <c r="D78" s="129"/>
      <c r="E78" s="130" t="s">
        <v>161</v>
      </c>
      <c r="F78" s="130"/>
      <c r="G78" s="130"/>
      <c r="H78" s="130"/>
      <c r="I78" s="130"/>
      <c r="J78" s="129"/>
      <c r="K78" s="130" t="s">
        <v>162</v>
      </c>
      <c r="L78" s="130"/>
      <c r="M78" s="130"/>
      <c r="N78" s="130"/>
      <c r="O78" s="130"/>
      <c r="P78" s="130"/>
      <c r="Q78" s="130"/>
      <c r="R78" s="130"/>
      <c r="S78" s="130"/>
      <c r="T78" s="130"/>
      <c r="U78" s="130"/>
      <c r="V78" s="130"/>
      <c r="W78" s="130"/>
      <c r="X78" s="130"/>
      <c r="Y78" s="130"/>
      <c r="Z78" s="130"/>
      <c r="AA78" s="130"/>
      <c r="AB78" s="130"/>
      <c r="AC78" s="130"/>
      <c r="AD78" s="130"/>
      <c r="AE78" s="130"/>
      <c r="AF78" s="130"/>
      <c r="AG78" s="131">
        <f>'SO 08.V - Úpravy výtahu č.3'!J32</f>
        <v>0</v>
      </c>
      <c r="AH78" s="129"/>
      <c r="AI78" s="129"/>
      <c r="AJ78" s="129"/>
      <c r="AK78" s="129"/>
      <c r="AL78" s="129"/>
      <c r="AM78" s="129"/>
      <c r="AN78" s="131">
        <f>SUM(AG78,AT78)</f>
        <v>0</v>
      </c>
      <c r="AO78" s="129"/>
      <c r="AP78" s="129"/>
      <c r="AQ78" s="132" t="s">
        <v>96</v>
      </c>
      <c r="AR78" s="69"/>
      <c r="AS78" s="133">
        <v>0</v>
      </c>
      <c r="AT78" s="134">
        <f>ROUND(SUM(AV78:AW78),2)</f>
        <v>0</v>
      </c>
      <c r="AU78" s="135">
        <f>'SO 08.V - Úpravy výtahu č.3'!P87</f>
        <v>0</v>
      </c>
      <c r="AV78" s="134">
        <f>'SO 08.V - Úpravy výtahu č.3'!J35</f>
        <v>0</v>
      </c>
      <c r="AW78" s="134">
        <f>'SO 08.V - Úpravy výtahu č.3'!J36</f>
        <v>0</v>
      </c>
      <c r="AX78" s="134">
        <f>'SO 08.V - Úpravy výtahu č.3'!J37</f>
        <v>0</v>
      </c>
      <c r="AY78" s="134">
        <f>'SO 08.V - Úpravy výtahu č.3'!J38</f>
        <v>0</v>
      </c>
      <c r="AZ78" s="134">
        <f>'SO 08.V - Úpravy výtahu č.3'!F35</f>
        <v>0</v>
      </c>
      <c r="BA78" s="134">
        <f>'SO 08.V - Úpravy výtahu č.3'!F36</f>
        <v>0</v>
      </c>
      <c r="BB78" s="134">
        <f>'SO 08.V - Úpravy výtahu č.3'!F37</f>
        <v>0</v>
      </c>
      <c r="BC78" s="134">
        <f>'SO 08.V - Úpravy výtahu č.3'!F38</f>
        <v>0</v>
      </c>
      <c r="BD78" s="136">
        <f>'SO 08.V - Úpravy výtahu č.3'!F39</f>
        <v>0</v>
      </c>
      <c r="BE78" s="4"/>
      <c r="BT78" s="137" t="s">
        <v>92</v>
      </c>
      <c r="BV78" s="137" t="s">
        <v>86</v>
      </c>
      <c r="BW78" s="137" t="s">
        <v>163</v>
      </c>
      <c r="BX78" s="137" t="s">
        <v>148</v>
      </c>
      <c r="CL78" s="137" t="s">
        <v>20</v>
      </c>
    </row>
    <row r="79" s="4" customFormat="1" ht="23.25" customHeight="1">
      <c r="A79" s="128" t="s">
        <v>93</v>
      </c>
      <c r="B79" s="67"/>
      <c r="C79" s="129"/>
      <c r="D79" s="129"/>
      <c r="E79" s="130" t="s">
        <v>164</v>
      </c>
      <c r="F79" s="130"/>
      <c r="G79" s="130"/>
      <c r="H79" s="130"/>
      <c r="I79" s="130"/>
      <c r="J79" s="129"/>
      <c r="K79" s="130" t="s">
        <v>165</v>
      </c>
      <c r="L79" s="130"/>
      <c r="M79" s="130"/>
      <c r="N79" s="130"/>
      <c r="O79" s="130"/>
      <c r="P79" s="130"/>
      <c r="Q79" s="130"/>
      <c r="R79" s="130"/>
      <c r="S79" s="130"/>
      <c r="T79" s="130"/>
      <c r="U79" s="130"/>
      <c r="V79" s="130"/>
      <c r="W79" s="130"/>
      <c r="X79" s="130"/>
      <c r="Y79" s="130"/>
      <c r="Z79" s="130"/>
      <c r="AA79" s="130"/>
      <c r="AB79" s="130"/>
      <c r="AC79" s="130"/>
      <c r="AD79" s="130"/>
      <c r="AE79" s="130"/>
      <c r="AF79" s="130"/>
      <c r="AG79" s="131">
        <f>'SO 10.V - Nový výtah č.4 ...'!J32</f>
        <v>0</v>
      </c>
      <c r="AH79" s="129"/>
      <c r="AI79" s="129"/>
      <c r="AJ79" s="129"/>
      <c r="AK79" s="129"/>
      <c r="AL79" s="129"/>
      <c r="AM79" s="129"/>
      <c r="AN79" s="131">
        <f>SUM(AG79,AT79)</f>
        <v>0</v>
      </c>
      <c r="AO79" s="129"/>
      <c r="AP79" s="129"/>
      <c r="AQ79" s="132" t="s">
        <v>96</v>
      </c>
      <c r="AR79" s="69"/>
      <c r="AS79" s="133">
        <v>0</v>
      </c>
      <c r="AT79" s="134">
        <f>ROUND(SUM(AV79:AW79),2)</f>
        <v>0</v>
      </c>
      <c r="AU79" s="135">
        <f>'SO 10.V - Nový výtah č.4 ...'!P87</f>
        <v>0</v>
      </c>
      <c r="AV79" s="134">
        <f>'SO 10.V - Nový výtah č.4 ...'!J35</f>
        <v>0</v>
      </c>
      <c r="AW79" s="134">
        <f>'SO 10.V - Nový výtah č.4 ...'!J36</f>
        <v>0</v>
      </c>
      <c r="AX79" s="134">
        <f>'SO 10.V - Nový výtah č.4 ...'!J37</f>
        <v>0</v>
      </c>
      <c r="AY79" s="134">
        <f>'SO 10.V - Nový výtah č.4 ...'!J38</f>
        <v>0</v>
      </c>
      <c r="AZ79" s="134">
        <f>'SO 10.V - Nový výtah č.4 ...'!F35</f>
        <v>0</v>
      </c>
      <c r="BA79" s="134">
        <f>'SO 10.V - Nový výtah č.4 ...'!F36</f>
        <v>0</v>
      </c>
      <c r="BB79" s="134">
        <f>'SO 10.V - Nový výtah č.4 ...'!F37</f>
        <v>0</v>
      </c>
      <c r="BC79" s="134">
        <f>'SO 10.V - Nový výtah č.4 ...'!F38</f>
        <v>0</v>
      </c>
      <c r="BD79" s="136">
        <f>'SO 10.V - Nový výtah č.4 ...'!F39</f>
        <v>0</v>
      </c>
      <c r="BE79" s="4"/>
      <c r="BT79" s="137" t="s">
        <v>92</v>
      </c>
      <c r="BV79" s="137" t="s">
        <v>86</v>
      </c>
      <c r="BW79" s="137" t="s">
        <v>166</v>
      </c>
      <c r="BX79" s="137" t="s">
        <v>148</v>
      </c>
      <c r="CL79" s="137" t="s">
        <v>20</v>
      </c>
    </row>
    <row r="80" s="7" customFormat="1" ht="16.5" customHeight="1">
      <c r="A80" s="128" t="s">
        <v>93</v>
      </c>
      <c r="B80" s="115"/>
      <c r="C80" s="116"/>
      <c r="D80" s="117" t="s">
        <v>167</v>
      </c>
      <c r="E80" s="117"/>
      <c r="F80" s="117"/>
      <c r="G80" s="117"/>
      <c r="H80" s="117"/>
      <c r="I80" s="118"/>
      <c r="J80" s="117" t="s">
        <v>168</v>
      </c>
      <c r="K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117"/>
      <c r="Y80" s="117"/>
      <c r="Z80" s="117"/>
      <c r="AA80" s="117"/>
      <c r="AB80" s="117"/>
      <c r="AC80" s="117"/>
      <c r="AD80" s="117"/>
      <c r="AE80" s="117"/>
      <c r="AF80" s="117"/>
      <c r="AG80" s="120">
        <f>'D23 - Vodovodní přípojka'!J30</f>
        <v>0</v>
      </c>
      <c r="AH80" s="118"/>
      <c r="AI80" s="118"/>
      <c r="AJ80" s="118"/>
      <c r="AK80" s="118"/>
      <c r="AL80" s="118"/>
      <c r="AM80" s="118"/>
      <c r="AN80" s="120">
        <f>SUM(AG80,AT80)</f>
        <v>0</v>
      </c>
      <c r="AO80" s="118"/>
      <c r="AP80" s="118"/>
      <c r="AQ80" s="121" t="s">
        <v>90</v>
      </c>
      <c r="AR80" s="122"/>
      <c r="AS80" s="123">
        <v>0</v>
      </c>
      <c r="AT80" s="124">
        <f>ROUND(SUM(AV80:AW80),2)</f>
        <v>0</v>
      </c>
      <c r="AU80" s="125">
        <f>'D23 - Vodovodní přípojka'!P93</f>
        <v>0</v>
      </c>
      <c r="AV80" s="124">
        <f>'D23 - Vodovodní přípojka'!J33</f>
        <v>0</v>
      </c>
      <c r="AW80" s="124">
        <f>'D23 - Vodovodní přípojka'!J34</f>
        <v>0</v>
      </c>
      <c r="AX80" s="124">
        <f>'D23 - Vodovodní přípojka'!J35</f>
        <v>0</v>
      </c>
      <c r="AY80" s="124">
        <f>'D23 - Vodovodní přípojka'!J36</f>
        <v>0</v>
      </c>
      <c r="AZ80" s="124">
        <f>'D23 - Vodovodní přípojka'!F33</f>
        <v>0</v>
      </c>
      <c r="BA80" s="124">
        <f>'D23 - Vodovodní přípojka'!F34</f>
        <v>0</v>
      </c>
      <c r="BB80" s="124">
        <f>'D23 - Vodovodní přípojka'!F35</f>
        <v>0</v>
      </c>
      <c r="BC80" s="124">
        <f>'D23 - Vodovodní přípojka'!F36</f>
        <v>0</v>
      </c>
      <c r="BD80" s="126">
        <f>'D23 - Vodovodní přípojka'!F37</f>
        <v>0</v>
      </c>
      <c r="BE80" s="7"/>
      <c r="BT80" s="127" t="s">
        <v>23</v>
      </c>
      <c r="BV80" s="127" t="s">
        <v>86</v>
      </c>
      <c r="BW80" s="127" t="s">
        <v>169</v>
      </c>
      <c r="BX80" s="127" t="s">
        <v>5</v>
      </c>
      <c r="CL80" s="127" t="s">
        <v>20</v>
      </c>
      <c r="CM80" s="127" t="s">
        <v>92</v>
      </c>
    </row>
    <row r="81" s="7" customFormat="1" ht="16.5" customHeight="1">
      <c r="A81" s="128" t="s">
        <v>93</v>
      </c>
      <c r="B81" s="115"/>
      <c r="C81" s="116"/>
      <c r="D81" s="117" t="s">
        <v>170</v>
      </c>
      <c r="E81" s="117"/>
      <c r="F81" s="117"/>
      <c r="G81" s="117"/>
      <c r="H81" s="117"/>
      <c r="I81" s="118"/>
      <c r="J81" s="117" t="s">
        <v>171</v>
      </c>
      <c r="K81" s="117"/>
      <c r="L81" s="117"/>
      <c r="M81" s="117"/>
      <c r="N81" s="117"/>
      <c r="O81" s="117"/>
      <c r="P81" s="117"/>
      <c r="Q81" s="117"/>
      <c r="R81" s="117"/>
      <c r="S81" s="117"/>
      <c r="T81" s="117"/>
      <c r="U81" s="117"/>
      <c r="V81" s="117"/>
      <c r="W81" s="117"/>
      <c r="X81" s="117"/>
      <c r="Y81" s="117"/>
      <c r="Z81" s="117"/>
      <c r="AA81" s="117"/>
      <c r="AB81" s="117"/>
      <c r="AC81" s="117"/>
      <c r="AD81" s="117"/>
      <c r="AE81" s="117"/>
      <c r="AF81" s="117"/>
      <c r="AG81" s="120">
        <f>'VRN - Vedlejší rozpočtové...'!J30</f>
        <v>0</v>
      </c>
      <c r="AH81" s="118"/>
      <c r="AI81" s="118"/>
      <c r="AJ81" s="118"/>
      <c r="AK81" s="118"/>
      <c r="AL81" s="118"/>
      <c r="AM81" s="118"/>
      <c r="AN81" s="120">
        <f>SUM(AG81,AT81)</f>
        <v>0</v>
      </c>
      <c r="AO81" s="118"/>
      <c r="AP81" s="118"/>
      <c r="AQ81" s="121" t="s">
        <v>90</v>
      </c>
      <c r="AR81" s="122"/>
      <c r="AS81" s="138">
        <v>0</v>
      </c>
      <c r="AT81" s="139">
        <f>ROUND(SUM(AV81:AW81),2)</f>
        <v>0</v>
      </c>
      <c r="AU81" s="140">
        <f>'VRN - Vedlejší rozpočtové...'!P85</f>
        <v>0</v>
      </c>
      <c r="AV81" s="139">
        <f>'VRN - Vedlejší rozpočtové...'!J33</f>
        <v>0</v>
      </c>
      <c r="AW81" s="139">
        <f>'VRN - Vedlejší rozpočtové...'!J34</f>
        <v>0</v>
      </c>
      <c r="AX81" s="139">
        <f>'VRN - Vedlejší rozpočtové...'!J35</f>
        <v>0</v>
      </c>
      <c r="AY81" s="139">
        <f>'VRN - Vedlejší rozpočtové...'!J36</f>
        <v>0</v>
      </c>
      <c r="AZ81" s="139">
        <f>'VRN - Vedlejší rozpočtové...'!F33</f>
        <v>0</v>
      </c>
      <c r="BA81" s="139">
        <f>'VRN - Vedlejší rozpočtové...'!F34</f>
        <v>0</v>
      </c>
      <c r="BB81" s="139">
        <f>'VRN - Vedlejší rozpočtové...'!F35</f>
        <v>0</v>
      </c>
      <c r="BC81" s="139">
        <f>'VRN - Vedlejší rozpočtové...'!F36</f>
        <v>0</v>
      </c>
      <c r="BD81" s="141">
        <f>'VRN - Vedlejší rozpočtové...'!F37</f>
        <v>0</v>
      </c>
      <c r="BE81" s="7"/>
      <c r="BT81" s="127" t="s">
        <v>23</v>
      </c>
      <c r="BV81" s="127" t="s">
        <v>86</v>
      </c>
      <c r="BW81" s="127" t="s">
        <v>172</v>
      </c>
      <c r="BX81" s="127" t="s">
        <v>5</v>
      </c>
      <c r="CL81" s="127" t="s">
        <v>20</v>
      </c>
      <c r="CM81" s="127" t="s">
        <v>92</v>
      </c>
    </row>
    <row r="82" s="2" customFormat="1" ht="30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8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</row>
    <row r="83" s="2" customFormat="1" ht="6.96" customHeight="1">
      <c r="A83" s="42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  <c r="Z83" s="64"/>
      <c r="AA83" s="64"/>
      <c r="AB83" s="64"/>
      <c r="AC83" s="64"/>
      <c r="AD83" s="64"/>
      <c r="AE83" s="64"/>
      <c r="AF83" s="64"/>
      <c r="AG83" s="64"/>
      <c r="AH83" s="64"/>
      <c r="AI83" s="64"/>
      <c r="AJ83" s="64"/>
      <c r="AK83" s="64"/>
      <c r="AL83" s="64"/>
      <c r="AM83" s="64"/>
      <c r="AN83" s="64"/>
      <c r="AO83" s="64"/>
      <c r="AP83" s="64"/>
      <c r="AQ83" s="64"/>
      <c r="AR83" s="48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42"/>
    </row>
  </sheetData>
  <sheetProtection sheet="1" formatColumns="0" formatRows="0" objects="1" scenarios="1" spinCount="100000" saltValue="scFpuKgasAJ0EfB2jjuvUwg2KbnZNZfMZcKld4zQ+MN50C+8hIj0B0NhcF50Od+h6aMRI60NZNd3u3jyl3fboQ==" hashValue="Io9m4LcAM66sIv8WLPacO8n3S85APPKp3QKJ6K8wFa04E33b19bzpdQf0/nX//MrDxJz5dW3MQ/4jkDLy4DFzw==" algorithmName="SHA-512" password="CC8C"/>
  <mergeCells count="146">
    <mergeCell ref="E64:I64"/>
    <mergeCell ref="K64:AF64"/>
    <mergeCell ref="E65:I65"/>
    <mergeCell ref="K65:AF65"/>
    <mergeCell ref="E66:I66"/>
    <mergeCell ref="K66:AF66"/>
    <mergeCell ref="D67:H67"/>
    <mergeCell ref="J67:AF67"/>
    <mergeCell ref="D68:H68"/>
    <mergeCell ref="J68:AF68"/>
    <mergeCell ref="D69:H69"/>
    <mergeCell ref="J69:AF69"/>
    <mergeCell ref="J70:AF70"/>
    <mergeCell ref="D70:H70"/>
    <mergeCell ref="D71:H71"/>
    <mergeCell ref="J71:AF71"/>
    <mergeCell ref="J72:AF72"/>
    <mergeCell ref="D72:H72"/>
    <mergeCell ref="J73:AF73"/>
    <mergeCell ref="D73:H73"/>
    <mergeCell ref="K74:AF74"/>
    <mergeCell ref="E74:I74"/>
    <mergeCell ref="E75:I75"/>
    <mergeCell ref="K75:AF75"/>
    <mergeCell ref="K76:AF76"/>
    <mergeCell ref="E76:I76"/>
    <mergeCell ref="K77:AF77"/>
    <mergeCell ref="E77:I77"/>
    <mergeCell ref="K78:AF78"/>
    <mergeCell ref="E78:I78"/>
    <mergeCell ref="E79:I79"/>
    <mergeCell ref="K79:AF79"/>
    <mergeCell ref="D80:H80"/>
    <mergeCell ref="J80:AF80"/>
    <mergeCell ref="D81:H81"/>
    <mergeCell ref="J81:AF81"/>
    <mergeCell ref="AG61:AM61"/>
    <mergeCell ref="AN61:AP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81:AP81"/>
    <mergeCell ref="AG81:AM81"/>
    <mergeCell ref="L45:AO45"/>
    <mergeCell ref="I52:AF52"/>
    <mergeCell ref="C52:G52"/>
    <mergeCell ref="J55:AF55"/>
    <mergeCell ref="D55:H55"/>
    <mergeCell ref="K56:AF56"/>
    <mergeCell ref="E56:I56"/>
    <mergeCell ref="E57:I57"/>
    <mergeCell ref="K57:AF57"/>
    <mergeCell ref="E58:I58"/>
    <mergeCell ref="K58:AF58"/>
    <mergeCell ref="E59:I59"/>
    <mergeCell ref="K59:AF59"/>
    <mergeCell ref="E60:I60"/>
    <mergeCell ref="K60:AF60"/>
    <mergeCell ref="E61:I61"/>
    <mergeCell ref="K61:AF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6" location="'SO 01 - Diesel agregát - ...'!C2" display="/"/>
    <hyperlink ref="A57" location="'SO 02 - Úpravy výtahu č. ...'!C2" display="/"/>
    <hyperlink ref="A58" location="'SO 03 - Úpravy výtahu č. ...'!C2" display="/"/>
    <hyperlink ref="A59" location="'SO 04 - Nový výtah č.1 - ...'!C2" display="/"/>
    <hyperlink ref="A60" location="'SO 05 - Nový výtah č.6 - ...'!C2" display="/"/>
    <hyperlink ref="A61" location="'SO 06 - Stavební úpravy v...'!C2" display="/"/>
    <hyperlink ref="A62" location="'SO 07 - Nové toalety v 3N...'!C2" display="/"/>
    <hyperlink ref="A63" location="'SO 08 - Úpravy výtahu č.3...'!C2" display="/"/>
    <hyperlink ref="A64" location="'SO 09 - Nové dveřní výpln...'!C2" display="/"/>
    <hyperlink ref="A65" location="'SO 10 - Přístavba výtahu ...'!C2" display="/"/>
    <hyperlink ref="A66" location="'SO 11 - Nová střešní tera...'!C2" display="/"/>
    <hyperlink ref="A67" location="'D141 - Zdravotechnika'!C2" display="/"/>
    <hyperlink ref="A68" location="'D142 - Vzduchotechnika'!C2" display="/"/>
    <hyperlink ref="A69" location="'D143 - Silnoproud'!C2" display="/"/>
    <hyperlink ref="A70" location="'D1441 - EPS'!C2" display="/"/>
    <hyperlink ref="A71" location="'D1442 - Slaboproud'!C2" display="/"/>
    <hyperlink ref="A72" location="'D21 - Dieselagregát'!C2" display="/"/>
    <hyperlink ref="A74" location="'SO 02.V - Výměna technolo...'!C2" display="/"/>
    <hyperlink ref="A75" location="'SO 03.V - Výměna technolo...'!C2" display="/"/>
    <hyperlink ref="A76" location="'SO 04.V - Nový osobní výt...'!C2" display="/"/>
    <hyperlink ref="A77" location="'SO 05.V - Nový nákladní v...'!C2" display="/"/>
    <hyperlink ref="A78" location="'SO 08.V - Úpravy výtahu č.3'!C2" display="/"/>
    <hyperlink ref="A79" location="'SO 10.V - Nový výtah č.4 ...'!C2" display="/"/>
    <hyperlink ref="A80" location="'D23 - Vodovodní přípojka'!C2" display="/"/>
    <hyperlink ref="A81" location="'VRN - Vedlejší rozpočtové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177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ROUND(J108,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ROUND((SUM(BE108:BE605)),  2)</f>
        <v>0</v>
      </c>
      <c r="G35" s="42"/>
      <c r="H35" s="42"/>
      <c r="I35" s="161">
        <v>0.20999999999999999</v>
      </c>
      <c r="J35" s="160">
        <f>ROUND(((SUM(BE108:BE605))*I35),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ROUND((SUM(BF108:BF605)),  2)</f>
        <v>0</v>
      </c>
      <c r="G36" s="42"/>
      <c r="H36" s="42"/>
      <c r="I36" s="161">
        <v>0.12</v>
      </c>
      <c r="J36" s="160">
        <f>ROUND(((SUM(BF108:BF605))*I36),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ROUND((SUM(BG108:BG605)),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ROUND((SUM(BH108:BH605)),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ROUND((SUM(BI108:BI605)),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01 - Diesel agregát - stavební úpravy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J108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J109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183</v>
      </c>
      <c r="E65" s="186"/>
      <c r="F65" s="186"/>
      <c r="G65" s="186"/>
      <c r="H65" s="186"/>
      <c r="I65" s="186"/>
      <c r="J65" s="187">
        <f>J110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184</v>
      </c>
      <c r="E66" s="186"/>
      <c r="F66" s="186"/>
      <c r="G66" s="186"/>
      <c r="H66" s="186"/>
      <c r="I66" s="186"/>
      <c r="J66" s="187">
        <f>J134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185</v>
      </c>
      <c r="E67" s="186"/>
      <c r="F67" s="186"/>
      <c r="G67" s="186"/>
      <c r="H67" s="186"/>
      <c r="I67" s="186"/>
      <c r="J67" s="187">
        <f>J172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186</v>
      </c>
      <c r="E68" s="186"/>
      <c r="F68" s="186"/>
      <c r="G68" s="186"/>
      <c r="H68" s="186"/>
      <c r="I68" s="186"/>
      <c r="J68" s="187">
        <f>J206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187</v>
      </c>
      <c r="E69" s="186"/>
      <c r="F69" s="186"/>
      <c r="G69" s="186"/>
      <c r="H69" s="186"/>
      <c r="I69" s="186"/>
      <c r="J69" s="187">
        <f>J257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188</v>
      </c>
      <c r="E70" s="186"/>
      <c r="F70" s="186"/>
      <c r="G70" s="186"/>
      <c r="H70" s="186"/>
      <c r="I70" s="186"/>
      <c r="J70" s="187">
        <f>J278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189</v>
      </c>
      <c r="E71" s="186"/>
      <c r="F71" s="186"/>
      <c r="G71" s="186"/>
      <c r="H71" s="186"/>
      <c r="I71" s="186"/>
      <c r="J71" s="187">
        <f>J283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190</v>
      </c>
      <c r="E72" s="186"/>
      <c r="F72" s="186"/>
      <c r="G72" s="186"/>
      <c r="H72" s="186"/>
      <c r="I72" s="186"/>
      <c r="J72" s="187">
        <f>J302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191</v>
      </c>
      <c r="E73" s="186"/>
      <c r="F73" s="186"/>
      <c r="G73" s="186"/>
      <c r="H73" s="186"/>
      <c r="I73" s="186"/>
      <c r="J73" s="187">
        <f>J401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9"/>
      <c r="D74" s="185" t="s">
        <v>192</v>
      </c>
      <c r="E74" s="186"/>
      <c r="F74" s="186"/>
      <c r="G74" s="186"/>
      <c r="H74" s="186"/>
      <c r="I74" s="186"/>
      <c r="J74" s="187">
        <f>J411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78"/>
      <c r="C75" s="179"/>
      <c r="D75" s="180" t="s">
        <v>193</v>
      </c>
      <c r="E75" s="181"/>
      <c r="F75" s="181"/>
      <c r="G75" s="181"/>
      <c r="H75" s="181"/>
      <c r="I75" s="181"/>
      <c r="J75" s="182">
        <f>J414</f>
        <v>0</v>
      </c>
      <c r="K75" s="179"/>
      <c r="L75" s="183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10" customFormat="1" ht="19.92" customHeight="1">
      <c r="A76" s="10"/>
      <c r="B76" s="184"/>
      <c r="C76" s="129"/>
      <c r="D76" s="185" t="s">
        <v>194</v>
      </c>
      <c r="E76" s="186"/>
      <c r="F76" s="186"/>
      <c r="G76" s="186"/>
      <c r="H76" s="186"/>
      <c r="I76" s="186"/>
      <c r="J76" s="187">
        <f>J415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195</v>
      </c>
      <c r="E77" s="186"/>
      <c r="F77" s="186"/>
      <c r="G77" s="186"/>
      <c r="H77" s="186"/>
      <c r="I77" s="186"/>
      <c r="J77" s="187">
        <f>J424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196</v>
      </c>
      <c r="E78" s="186"/>
      <c r="F78" s="186"/>
      <c r="G78" s="186"/>
      <c r="H78" s="186"/>
      <c r="I78" s="186"/>
      <c r="J78" s="187">
        <f>J441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197</v>
      </c>
      <c r="E79" s="186"/>
      <c r="F79" s="186"/>
      <c r="G79" s="186"/>
      <c r="H79" s="186"/>
      <c r="I79" s="186"/>
      <c r="J79" s="187">
        <f>J450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9"/>
      <c r="D80" s="185" t="s">
        <v>198</v>
      </c>
      <c r="E80" s="186"/>
      <c r="F80" s="186"/>
      <c r="G80" s="186"/>
      <c r="H80" s="186"/>
      <c r="I80" s="186"/>
      <c r="J80" s="187">
        <f>J461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199</v>
      </c>
      <c r="E81" s="186"/>
      <c r="F81" s="186"/>
      <c r="G81" s="186"/>
      <c r="H81" s="186"/>
      <c r="I81" s="186"/>
      <c r="J81" s="187">
        <f>J489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9"/>
      <c r="D82" s="185" t="s">
        <v>200</v>
      </c>
      <c r="E82" s="186"/>
      <c r="F82" s="186"/>
      <c r="G82" s="186"/>
      <c r="H82" s="186"/>
      <c r="I82" s="186"/>
      <c r="J82" s="187">
        <f>J504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9"/>
      <c r="D83" s="185" t="s">
        <v>201</v>
      </c>
      <c r="E83" s="186"/>
      <c r="F83" s="186"/>
      <c r="G83" s="186"/>
      <c r="H83" s="186"/>
      <c r="I83" s="186"/>
      <c r="J83" s="187">
        <f>J514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202</v>
      </c>
      <c r="E84" s="186"/>
      <c r="F84" s="186"/>
      <c r="G84" s="186"/>
      <c r="H84" s="186"/>
      <c r="I84" s="186"/>
      <c r="J84" s="187">
        <f>J572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78"/>
      <c r="C85" s="179"/>
      <c r="D85" s="180" t="s">
        <v>203</v>
      </c>
      <c r="E85" s="181"/>
      <c r="F85" s="181"/>
      <c r="G85" s="181"/>
      <c r="H85" s="181"/>
      <c r="I85" s="181"/>
      <c r="J85" s="182">
        <f>J601</f>
        <v>0</v>
      </c>
      <c r="K85" s="179"/>
      <c r="L85" s="183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10" customFormat="1" ht="19.92" customHeight="1">
      <c r="A86" s="10"/>
      <c r="B86" s="184"/>
      <c r="C86" s="129"/>
      <c r="D86" s="185" t="s">
        <v>204</v>
      </c>
      <c r="E86" s="186"/>
      <c r="F86" s="186"/>
      <c r="G86" s="186"/>
      <c r="H86" s="186"/>
      <c r="I86" s="186"/>
      <c r="J86" s="187">
        <f>J602</f>
        <v>0</v>
      </c>
      <c r="K86" s="129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2" customFormat="1" ht="21.84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63"/>
      <c r="C88" s="64"/>
      <c r="D88" s="64"/>
      <c r="E88" s="64"/>
      <c r="F88" s="64"/>
      <c r="G88" s="64"/>
      <c r="H88" s="64"/>
      <c r="I88" s="64"/>
      <c r="J88" s="64"/>
      <c r="K88" s="6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92" s="2" customFormat="1" ht="6.96" customHeight="1">
      <c r="A92" s="42"/>
      <c r="B92" s="65"/>
      <c r="C92" s="66"/>
      <c r="D92" s="66"/>
      <c r="E92" s="66"/>
      <c r="F92" s="66"/>
      <c r="G92" s="66"/>
      <c r="H92" s="66"/>
      <c r="I92" s="66"/>
      <c r="J92" s="66"/>
      <c r="K92" s="66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24.96" customHeight="1">
      <c r="A93" s="42"/>
      <c r="B93" s="43"/>
      <c r="C93" s="26" t="s">
        <v>205</v>
      </c>
      <c r="D93" s="44"/>
      <c r="E93" s="44"/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16</v>
      </c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173" t="str">
        <f>E7</f>
        <v>Celouniverzitní centrum TV pro studenty SSP - vertikální mobilita studentů se SP</v>
      </c>
      <c r="F96" s="35"/>
      <c r="G96" s="35"/>
      <c r="H96" s="35"/>
      <c r="I96" s="44"/>
      <c r="J96" s="44"/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1" customFormat="1" ht="12" customHeight="1">
      <c r="B97" s="24"/>
      <c r="C97" s="35" t="s">
        <v>174</v>
      </c>
      <c r="D97" s="25"/>
      <c r="E97" s="25"/>
      <c r="F97" s="25"/>
      <c r="G97" s="25"/>
      <c r="H97" s="25"/>
      <c r="I97" s="25"/>
      <c r="J97" s="25"/>
      <c r="K97" s="25"/>
      <c r="L97" s="23"/>
    </row>
    <row r="98" s="2" customFormat="1" ht="16.5" customHeight="1">
      <c r="A98" s="42"/>
      <c r="B98" s="43"/>
      <c r="C98" s="44"/>
      <c r="D98" s="44"/>
      <c r="E98" s="173" t="s">
        <v>175</v>
      </c>
      <c r="F98" s="44"/>
      <c r="G98" s="44"/>
      <c r="H98" s="44"/>
      <c r="I98" s="44"/>
      <c r="J98" s="44"/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2" customHeight="1">
      <c r="A99" s="42"/>
      <c r="B99" s="43"/>
      <c r="C99" s="35" t="s">
        <v>176</v>
      </c>
      <c r="D99" s="44"/>
      <c r="E99" s="44"/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6.5" customHeight="1">
      <c r="A100" s="42"/>
      <c r="B100" s="43"/>
      <c r="C100" s="44"/>
      <c r="D100" s="44"/>
      <c r="E100" s="73" t="str">
        <f>E11</f>
        <v>SO 01 - Diesel agregát - stavební úpravy</v>
      </c>
      <c r="F100" s="44"/>
      <c r="G100" s="44"/>
      <c r="H100" s="44"/>
      <c r="I100" s="44"/>
      <c r="J100" s="44"/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6.96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5" t="s">
        <v>24</v>
      </c>
      <c r="D102" s="44"/>
      <c r="E102" s="44"/>
      <c r="F102" s="30" t="str">
        <f>F14</f>
        <v>UK FTVS, José Martího 269/31, 162 52 - Praha 6</v>
      </c>
      <c r="G102" s="44"/>
      <c r="H102" s="44"/>
      <c r="I102" s="35" t="s">
        <v>26</v>
      </c>
      <c r="J102" s="76" t="str">
        <f>IF(J14="","",J14)</f>
        <v>10. 12. 2024</v>
      </c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48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5.15" customHeight="1">
      <c r="A104" s="42"/>
      <c r="B104" s="43"/>
      <c r="C104" s="35" t="s">
        <v>34</v>
      </c>
      <c r="D104" s="44"/>
      <c r="E104" s="44"/>
      <c r="F104" s="30" t="str">
        <f>E17</f>
        <v xml:space="preserve">Univerzita Karlova, FTVS </v>
      </c>
      <c r="G104" s="44"/>
      <c r="H104" s="44"/>
      <c r="I104" s="35" t="s">
        <v>42</v>
      </c>
      <c r="J104" s="40" t="str">
        <f>E23</f>
        <v>DPU REVIT s.r.o.</v>
      </c>
      <c r="K104" s="44"/>
      <c r="L104" s="148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5.15" customHeight="1">
      <c r="A105" s="42"/>
      <c r="B105" s="43"/>
      <c r="C105" s="35" t="s">
        <v>40</v>
      </c>
      <c r="D105" s="44"/>
      <c r="E105" s="44"/>
      <c r="F105" s="30" t="str">
        <f>IF(E20="","",E20)</f>
        <v>Vyplň údaj</v>
      </c>
      <c r="G105" s="44"/>
      <c r="H105" s="44"/>
      <c r="I105" s="35" t="s">
        <v>47</v>
      </c>
      <c r="J105" s="40" t="str">
        <f>E26</f>
        <v>DPU REVIT s.r.o.</v>
      </c>
      <c r="K105" s="44"/>
      <c r="L105" s="148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0.32" customHeight="1">
      <c r="A106" s="42"/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148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11" customFormat="1" ht="29.28" customHeight="1">
      <c r="A107" s="189"/>
      <c r="B107" s="190"/>
      <c r="C107" s="191" t="s">
        <v>206</v>
      </c>
      <c r="D107" s="192" t="s">
        <v>69</v>
      </c>
      <c r="E107" s="192" t="s">
        <v>65</v>
      </c>
      <c r="F107" s="192" t="s">
        <v>66</v>
      </c>
      <c r="G107" s="192" t="s">
        <v>207</v>
      </c>
      <c r="H107" s="192" t="s">
        <v>208</v>
      </c>
      <c r="I107" s="192" t="s">
        <v>209</v>
      </c>
      <c r="J107" s="192" t="s">
        <v>180</v>
      </c>
      <c r="K107" s="193" t="s">
        <v>210</v>
      </c>
      <c r="L107" s="194"/>
      <c r="M107" s="96" t="s">
        <v>39</v>
      </c>
      <c r="N107" s="97" t="s">
        <v>54</v>
      </c>
      <c r="O107" s="97" t="s">
        <v>211</v>
      </c>
      <c r="P107" s="97" t="s">
        <v>212</v>
      </c>
      <c r="Q107" s="97" t="s">
        <v>213</v>
      </c>
      <c r="R107" s="97" t="s">
        <v>214</v>
      </c>
      <c r="S107" s="97" t="s">
        <v>215</v>
      </c>
      <c r="T107" s="98" t="s">
        <v>216</v>
      </c>
      <c r="U107" s="189"/>
      <c r="V107" s="189"/>
      <c r="W107" s="189"/>
      <c r="X107" s="189"/>
      <c r="Y107" s="189"/>
      <c r="Z107" s="189"/>
      <c r="AA107" s="189"/>
      <c r="AB107" s="189"/>
      <c r="AC107" s="189"/>
      <c r="AD107" s="189"/>
      <c r="AE107" s="189"/>
    </row>
    <row r="108" s="2" customFormat="1" ht="22.8" customHeight="1">
      <c r="A108" s="42"/>
      <c r="B108" s="43"/>
      <c r="C108" s="103" t="s">
        <v>217</v>
      </c>
      <c r="D108" s="44"/>
      <c r="E108" s="44"/>
      <c r="F108" s="44"/>
      <c r="G108" s="44"/>
      <c r="H108" s="44"/>
      <c r="I108" s="44"/>
      <c r="J108" s="195">
        <f>BK108</f>
        <v>0</v>
      </c>
      <c r="K108" s="44"/>
      <c r="L108" s="48"/>
      <c r="M108" s="99"/>
      <c r="N108" s="196"/>
      <c r="O108" s="100"/>
      <c r="P108" s="197">
        <f>P109+P414+P601</f>
        <v>0</v>
      </c>
      <c r="Q108" s="100"/>
      <c r="R108" s="197">
        <f>R109+R414+R601</f>
        <v>13.229156305</v>
      </c>
      <c r="S108" s="100"/>
      <c r="T108" s="198">
        <f>T109+T414+T601</f>
        <v>14.53282493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83</v>
      </c>
      <c r="AU108" s="20" t="s">
        <v>181</v>
      </c>
      <c r="BK108" s="199">
        <f>BK109+BK414+BK601</f>
        <v>0</v>
      </c>
    </row>
    <row r="109" s="12" customFormat="1" ht="25.92" customHeight="1">
      <c r="A109" s="12"/>
      <c r="B109" s="200"/>
      <c r="C109" s="201"/>
      <c r="D109" s="202" t="s">
        <v>83</v>
      </c>
      <c r="E109" s="203" t="s">
        <v>218</v>
      </c>
      <c r="F109" s="203" t="s">
        <v>219</v>
      </c>
      <c r="G109" s="201"/>
      <c r="H109" s="201"/>
      <c r="I109" s="204"/>
      <c r="J109" s="205">
        <f>BK109</f>
        <v>0</v>
      </c>
      <c r="K109" s="201"/>
      <c r="L109" s="206"/>
      <c r="M109" s="207"/>
      <c r="N109" s="208"/>
      <c r="O109" s="208"/>
      <c r="P109" s="209">
        <f>P110+P134+P172+P206+P257+P278+P283+P302+P401+P411</f>
        <v>0</v>
      </c>
      <c r="Q109" s="208"/>
      <c r="R109" s="209">
        <f>R110+R134+R172+R206+R257+R278+R283+R302+R401+R411</f>
        <v>12.1393487665</v>
      </c>
      <c r="S109" s="208"/>
      <c r="T109" s="210">
        <f>T110+T134+T172+T206+T257+T278+T283+T302+T401+T411</f>
        <v>13.70524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23</v>
      </c>
      <c r="AT109" s="212" t="s">
        <v>83</v>
      </c>
      <c r="AU109" s="212" t="s">
        <v>84</v>
      </c>
      <c r="AY109" s="211" t="s">
        <v>220</v>
      </c>
      <c r="BK109" s="213">
        <f>BK110+BK134+BK172+BK206+BK257+BK278+BK283+BK302+BK401+BK411</f>
        <v>0</v>
      </c>
    </row>
    <row r="110" s="12" customFormat="1" ht="22.8" customHeight="1">
      <c r="A110" s="12"/>
      <c r="B110" s="200"/>
      <c r="C110" s="201"/>
      <c r="D110" s="202" t="s">
        <v>83</v>
      </c>
      <c r="E110" s="214" t="s">
        <v>92</v>
      </c>
      <c r="F110" s="214" t="s">
        <v>221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SUM(P111:P133)</f>
        <v>0</v>
      </c>
      <c r="Q110" s="208"/>
      <c r="R110" s="209">
        <f>SUM(R111:R133)</f>
        <v>2.5086464099999999</v>
      </c>
      <c r="S110" s="208"/>
      <c r="T110" s="210">
        <f>SUM(T111:T133)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23</v>
      </c>
      <c r="AT110" s="212" t="s">
        <v>83</v>
      </c>
      <c r="AU110" s="212" t="s">
        <v>23</v>
      </c>
      <c r="AY110" s="211" t="s">
        <v>220</v>
      </c>
      <c r="BK110" s="213">
        <f>SUM(BK111:BK133)</f>
        <v>0</v>
      </c>
    </row>
    <row r="111" s="2" customFormat="1" ht="21.75" customHeight="1">
      <c r="A111" s="42"/>
      <c r="B111" s="43"/>
      <c r="C111" s="216" t="s">
        <v>23</v>
      </c>
      <c r="D111" s="216" t="s">
        <v>222</v>
      </c>
      <c r="E111" s="217" t="s">
        <v>223</v>
      </c>
      <c r="F111" s="218" t="s">
        <v>224</v>
      </c>
      <c r="G111" s="219" t="s">
        <v>225</v>
      </c>
      <c r="H111" s="220">
        <v>4.6150000000000002</v>
      </c>
      <c r="I111" s="221"/>
      <c r="J111" s="222">
        <f>ROUND(I111*H111,2)</f>
        <v>0</v>
      </c>
      <c r="K111" s="218" t="s">
        <v>226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0.001</v>
      </c>
      <c r="R111" s="225">
        <f>Q111*H111</f>
        <v>0.0046150000000000002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227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227</v>
      </c>
      <c r="BM111" s="227" t="s">
        <v>228</v>
      </c>
    </row>
    <row r="112" s="2" customFormat="1">
      <c r="A112" s="42"/>
      <c r="B112" s="43"/>
      <c r="C112" s="44"/>
      <c r="D112" s="229" t="s">
        <v>229</v>
      </c>
      <c r="E112" s="44"/>
      <c r="F112" s="230" t="s">
        <v>230</v>
      </c>
      <c r="G112" s="44"/>
      <c r="H112" s="44"/>
      <c r="I112" s="231"/>
      <c r="J112" s="44"/>
      <c r="K112" s="44"/>
      <c r="L112" s="48"/>
      <c r="M112" s="232"/>
      <c r="N112" s="233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229</v>
      </c>
      <c r="AU112" s="20" t="s">
        <v>92</v>
      </c>
    </row>
    <row r="113" s="13" customFormat="1">
      <c r="A113" s="13"/>
      <c r="B113" s="234"/>
      <c r="C113" s="235"/>
      <c r="D113" s="236" t="s">
        <v>231</v>
      </c>
      <c r="E113" s="237" t="s">
        <v>39</v>
      </c>
      <c r="F113" s="238" t="s">
        <v>232</v>
      </c>
      <c r="G113" s="235"/>
      <c r="H113" s="237" t="s">
        <v>39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231</v>
      </c>
      <c r="AU113" s="244" t="s">
        <v>92</v>
      </c>
      <c r="AV113" s="13" t="s">
        <v>23</v>
      </c>
      <c r="AW113" s="13" t="s">
        <v>46</v>
      </c>
      <c r="AX113" s="13" t="s">
        <v>84</v>
      </c>
      <c r="AY113" s="244" t="s">
        <v>220</v>
      </c>
    </row>
    <row r="114" s="13" customFormat="1">
      <c r="A114" s="13"/>
      <c r="B114" s="234"/>
      <c r="C114" s="235"/>
      <c r="D114" s="236" t="s">
        <v>231</v>
      </c>
      <c r="E114" s="237" t="s">
        <v>39</v>
      </c>
      <c r="F114" s="238" t="s">
        <v>233</v>
      </c>
      <c r="G114" s="235"/>
      <c r="H114" s="237" t="s">
        <v>39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231</v>
      </c>
      <c r="AU114" s="244" t="s">
        <v>92</v>
      </c>
      <c r="AV114" s="13" t="s">
        <v>23</v>
      </c>
      <c r="AW114" s="13" t="s">
        <v>46</v>
      </c>
      <c r="AX114" s="13" t="s">
        <v>84</v>
      </c>
      <c r="AY114" s="244" t="s">
        <v>220</v>
      </c>
    </row>
    <row r="115" s="14" customFormat="1">
      <c r="A115" s="14"/>
      <c r="B115" s="245"/>
      <c r="C115" s="246"/>
      <c r="D115" s="236" t="s">
        <v>231</v>
      </c>
      <c r="E115" s="247" t="s">
        <v>39</v>
      </c>
      <c r="F115" s="248" t="s">
        <v>234</v>
      </c>
      <c r="G115" s="246"/>
      <c r="H115" s="249">
        <v>4.6150000000000002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231</v>
      </c>
      <c r="AU115" s="255" t="s">
        <v>92</v>
      </c>
      <c r="AV115" s="14" t="s">
        <v>92</v>
      </c>
      <c r="AW115" s="14" t="s">
        <v>46</v>
      </c>
      <c r="AX115" s="14" t="s">
        <v>23</v>
      </c>
      <c r="AY115" s="255" t="s">
        <v>220</v>
      </c>
    </row>
    <row r="116" s="2" customFormat="1" ht="24.15" customHeight="1">
      <c r="A116" s="42"/>
      <c r="B116" s="43"/>
      <c r="C116" s="216" t="s">
        <v>92</v>
      </c>
      <c r="D116" s="216" t="s">
        <v>222</v>
      </c>
      <c r="E116" s="217" t="s">
        <v>235</v>
      </c>
      <c r="F116" s="218" t="s">
        <v>236</v>
      </c>
      <c r="G116" s="219" t="s">
        <v>225</v>
      </c>
      <c r="H116" s="220">
        <v>4.6150000000000002</v>
      </c>
      <c r="I116" s="221"/>
      <c r="J116" s="222">
        <f>ROUND(I116*H116,2)</f>
        <v>0</v>
      </c>
      <c r="K116" s="218" t="s">
        <v>226</v>
      </c>
      <c r="L116" s="48"/>
      <c r="M116" s="223" t="s">
        <v>39</v>
      </c>
      <c r="N116" s="224" t="s">
        <v>55</v>
      </c>
      <c r="O116" s="88"/>
      <c r="P116" s="225">
        <f>O116*H116</f>
        <v>0</v>
      </c>
      <c r="Q116" s="225">
        <v>0.03092</v>
      </c>
      <c r="R116" s="225">
        <f>Q116*H116</f>
        <v>0.14269580000000001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227</v>
      </c>
      <c r="AT116" s="227" t="s">
        <v>222</v>
      </c>
      <c r="AU116" s="227" t="s">
        <v>92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227</v>
      </c>
      <c r="BM116" s="227" t="s">
        <v>237</v>
      </c>
    </row>
    <row r="117" s="2" customFormat="1">
      <c r="A117" s="42"/>
      <c r="B117" s="43"/>
      <c r="C117" s="44"/>
      <c r="D117" s="229" t="s">
        <v>229</v>
      </c>
      <c r="E117" s="44"/>
      <c r="F117" s="230" t="s">
        <v>238</v>
      </c>
      <c r="G117" s="44"/>
      <c r="H117" s="44"/>
      <c r="I117" s="231"/>
      <c r="J117" s="44"/>
      <c r="K117" s="44"/>
      <c r="L117" s="48"/>
      <c r="M117" s="232"/>
      <c r="N117" s="233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229</v>
      </c>
      <c r="AU117" s="20" t="s">
        <v>92</v>
      </c>
    </row>
    <row r="118" s="13" customFormat="1">
      <c r="A118" s="13"/>
      <c r="B118" s="234"/>
      <c r="C118" s="235"/>
      <c r="D118" s="236" t="s">
        <v>231</v>
      </c>
      <c r="E118" s="237" t="s">
        <v>39</v>
      </c>
      <c r="F118" s="238" t="s">
        <v>232</v>
      </c>
      <c r="G118" s="235"/>
      <c r="H118" s="237" t="s">
        <v>39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231</v>
      </c>
      <c r="AU118" s="244" t="s">
        <v>92</v>
      </c>
      <c r="AV118" s="13" t="s">
        <v>23</v>
      </c>
      <c r="AW118" s="13" t="s">
        <v>46</v>
      </c>
      <c r="AX118" s="13" t="s">
        <v>84</v>
      </c>
      <c r="AY118" s="244" t="s">
        <v>220</v>
      </c>
    </row>
    <row r="119" s="13" customFormat="1">
      <c r="A119" s="13"/>
      <c r="B119" s="234"/>
      <c r="C119" s="235"/>
      <c r="D119" s="236" t="s">
        <v>231</v>
      </c>
      <c r="E119" s="237" t="s">
        <v>39</v>
      </c>
      <c r="F119" s="238" t="s">
        <v>239</v>
      </c>
      <c r="G119" s="235"/>
      <c r="H119" s="237" t="s">
        <v>39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231</v>
      </c>
      <c r="AU119" s="244" t="s">
        <v>92</v>
      </c>
      <c r="AV119" s="13" t="s">
        <v>23</v>
      </c>
      <c r="AW119" s="13" t="s">
        <v>46</v>
      </c>
      <c r="AX119" s="13" t="s">
        <v>84</v>
      </c>
      <c r="AY119" s="244" t="s">
        <v>220</v>
      </c>
    </row>
    <row r="120" s="14" customFormat="1">
      <c r="A120" s="14"/>
      <c r="B120" s="245"/>
      <c r="C120" s="246"/>
      <c r="D120" s="236" t="s">
        <v>231</v>
      </c>
      <c r="E120" s="247" t="s">
        <v>39</v>
      </c>
      <c r="F120" s="248" t="s">
        <v>234</v>
      </c>
      <c r="G120" s="246"/>
      <c r="H120" s="249">
        <v>4.6150000000000002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231</v>
      </c>
      <c r="AU120" s="255" t="s">
        <v>92</v>
      </c>
      <c r="AV120" s="14" t="s">
        <v>92</v>
      </c>
      <c r="AW120" s="14" t="s">
        <v>46</v>
      </c>
      <c r="AX120" s="14" t="s">
        <v>23</v>
      </c>
      <c r="AY120" s="255" t="s">
        <v>220</v>
      </c>
    </row>
    <row r="121" s="2" customFormat="1" ht="16.5" customHeight="1">
      <c r="A121" s="42"/>
      <c r="B121" s="43"/>
      <c r="C121" s="216" t="s">
        <v>240</v>
      </c>
      <c r="D121" s="216" t="s">
        <v>222</v>
      </c>
      <c r="E121" s="217" t="s">
        <v>241</v>
      </c>
      <c r="F121" s="218" t="s">
        <v>242</v>
      </c>
      <c r="G121" s="219" t="s">
        <v>243</v>
      </c>
      <c r="H121" s="220">
        <v>0.028000000000000001</v>
      </c>
      <c r="I121" s="221"/>
      <c r="J121" s="222">
        <f>ROUND(I121*H121,2)</f>
        <v>0</v>
      </c>
      <c r="K121" s="218" t="s">
        <v>244</v>
      </c>
      <c r="L121" s="48"/>
      <c r="M121" s="223" t="s">
        <v>39</v>
      </c>
      <c r="N121" s="224" t="s">
        <v>55</v>
      </c>
      <c r="O121" s="88"/>
      <c r="P121" s="225">
        <f>O121*H121</f>
        <v>0</v>
      </c>
      <c r="Q121" s="225">
        <v>1.06277</v>
      </c>
      <c r="R121" s="225">
        <f>Q121*H121</f>
        <v>0.029757559999999999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227</v>
      </c>
      <c r="AT121" s="227" t="s">
        <v>222</v>
      </c>
      <c r="AU121" s="227" t="s">
        <v>92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227</v>
      </c>
      <c r="BM121" s="227" t="s">
        <v>245</v>
      </c>
    </row>
    <row r="122" s="13" customFormat="1">
      <c r="A122" s="13"/>
      <c r="B122" s="234"/>
      <c r="C122" s="235"/>
      <c r="D122" s="236" t="s">
        <v>231</v>
      </c>
      <c r="E122" s="237" t="s">
        <v>39</v>
      </c>
      <c r="F122" s="238" t="s">
        <v>232</v>
      </c>
      <c r="G122" s="235"/>
      <c r="H122" s="237" t="s">
        <v>39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231</v>
      </c>
      <c r="AU122" s="244" t="s">
        <v>92</v>
      </c>
      <c r="AV122" s="13" t="s">
        <v>23</v>
      </c>
      <c r="AW122" s="13" t="s">
        <v>46</v>
      </c>
      <c r="AX122" s="13" t="s">
        <v>84</v>
      </c>
      <c r="AY122" s="244" t="s">
        <v>220</v>
      </c>
    </row>
    <row r="123" s="13" customFormat="1">
      <c r="A123" s="13"/>
      <c r="B123" s="234"/>
      <c r="C123" s="235"/>
      <c r="D123" s="236" t="s">
        <v>231</v>
      </c>
      <c r="E123" s="237" t="s">
        <v>39</v>
      </c>
      <c r="F123" s="238" t="s">
        <v>246</v>
      </c>
      <c r="G123" s="235"/>
      <c r="H123" s="237" t="s">
        <v>39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231</v>
      </c>
      <c r="AU123" s="244" t="s">
        <v>92</v>
      </c>
      <c r="AV123" s="13" t="s">
        <v>23</v>
      </c>
      <c r="AW123" s="13" t="s">
        <v>46</v>
      </c>
      <c r="AX123" s="13" t="s">
        <v>84</v>
      </c>
      <c r="AY123" s="244" t="s">
        <v>220</v>
      </c>
    </row>
    <row r="124" s="14" customFormat="1">
      <c r="A124" s="14"/>
      <c r="B124" s="245"/>
      <c r="C124" s="246"/>
      <c r="D124" s="236" t="s">
        <v>231</v>
      </c>
      <c r="E124" s="247" t="s">
        <v>39</v>
      </c>
      <c r="F124" s="248" t="s">
        <v>247</v>
      </c>
      <c r="G124" s="246"/>
      <c r="H124" s="249">
        <v>0.028000000000000001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231</v>
      </c>
      <c r="AU124" s="255" t="s">
        <v>92</v>
      </c>
      <c r="AV124" s="14" t="s">
        <v>92</v>
      </c>
      <c r="AW124" s="14" t="s">
        <v>46</v>
      </c>
      <c r="AX124" s="14" t="s">
        <v>23</v>
      </c>
      <c r="AY124" s="255" t="s">
        <v>220</v>
      </c>
    </row>
    <row r="125" s="2" customFormat="1" ht="33" customHeight="1">
      <c r="A125" s="42"/>
      <c r="B125" s="43"/>
      <c r="C125" s="216" t="s">
        <v>227</v>
      </c>
      <c r="D125" s="216" t="s">
        <v>222</v>
      </c>
      <c r="E125" s="217" t="s">
        <v>248</v>
      </c>
      <c r="F125" s="218" t="s">
        <v>249</v>
      </c>
      <c r="G125" s="219" t="s">
        <v>250</v>
      </c>
      <c r="H125" s="220">
        <v>0.92300000000000004</v>
      </c>
      <c r="I125" s="221"/>
      <c r="J125" s="222">
        <f>ROUND(I125*H125,2)</f>
        <v>0</v>
      </c>
      <c r="K125" s="218" t="s">
        <v>226</v>
      </c>
      <c r="L125" s="48"/>
      <c r="M125" s="223" t="s">
        <v>39</v>
      </c>
      <c r="N125" s="224" t="s">
        <v>55</v>
      </c>
      <c r="O125" s="88"/>
      <c r="P125" s="225">
        <f>O125*H125</f>
        <v>0</v>
      </c>
      <c r="Q125" s="225">
        <v>2.5203500000000001</v>
      </c>
      <c r="R125" s="225">
        <f>Q125*H125</f>
        <v>2.3262830500000002</v>
      </c>
      <c r="S125" s="225">
        <v>0</v>
      </c>
      <c r="T125" s="226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227</v>
      </c>
      <c r="AT125" s="227" t="s">
        <v>222</v>
      </c>
      <c r="AU125" s="227" t="s">
        <v>92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227</v>
      </c>
      <c r="BM125" s="227" t="s">
        <v>251</v>
      </c>
    </row>
    <row r="126" s="2" customFormat="1">
      <c r="A126" s="42"/>
      <c r="B126" s="43"/>
      <c r="C126" s="44"/>
      <c r="D126" s="229" t="s">
        <v>229</v>
      </c>
      <c r="E126" s="44"/>
      <c r="F126" s="230" t="s">
        <v>252</v>
      </c>
      <c r="G126" s="44"/>
      <c r="H126" s="44"/>
      <c r="I126" s="231"/>
      <c r="J126" s="44"/>
      <c r="K126" s="44"/>
      <c r="L126" s="48"/>
      <c r="M126" s="232"/>
      <c r="N126" s="233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229</v>
      </c>
      <c r="AU126" s="20" t="s">
        <v>92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232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3" customFormat="1">
      <c r="A128" s="13"/>
      <c r="B128" s="234"/>
      <c r="C128" s="235"/>
      <c r="D128" s="236" t="s">
        <v>231</v>
      </c>
      <c r="E128" s="237" t="s">
        <v>39</v>
      </c>
      <c r="F128" s="238" t="s">
        <v>233</v>
      </c>
      <c r="G128" s="235"/>
      <c r="H128" s="237" t="s">
        <v>39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231</v>
      </c>
      <c r="AU128" s="244" t="s">
        <v>92</v>
      </c>
      <c r="AV128" s="13" t="s">
        <v>23</v>
      </c>
      <c r="AW128" s="13" t="s">
        <v>46</v>
      </c>
      <c r="AX128" s="13" t="s">
        <v>84</v>
      </c>
      <c r="AY128" s="244" t="s">
        <v>220</v>
      </c>
    </row>
    <row r="129" s="14" customFormat="1">
      <c r="A129" s="14"/>
      <c r="B129" s="245"/>
      <c r="C129" s="246"/>
      <c r="D129" s="236" t="s">
        <v>231</v>
      </c>
      <c r="E129" s="247" t="s">
        <v>39</v>
      </c>
      <c r="F129" s="248" t="s">
        <v>253</v>
      </c>
      <c r="G129" s="246"/>
      <c r="H129" s="249">
        <v>0.92300000000000004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231</v>
      </c>
      <c r="AU129" s="255" t="s">
        <v>92</v>
      </c>
      <c r="AV129" s="14" t="s">
        <v>92</v>
      </c>
      <c r="AW129" s="14" t="s">
        <v>46</v>
      </c>
      <c r="AX129" s="14" t="s">
        <v>23</v>
      </c>
      <c r="AY129" s="255" t="s">
        <v>220</v>
      </c>
    </row>
    <row r="130" s="2" customFormat="1" ht="16.5" customHeight="1">
      <c r="A130" s="42"/>
      <c r="B130" s="43"/>
      <c r="C130" s="216" t="s">
        <v>254</v>
      </c>
      <c r="D130" s="216" t="s">
        <v>222</v>
      </c>
      <c r="E130" s="217" t="s">
        <v>255</v>
      </c>
      <c r="F130" s="218" t="s">
        <v>256</v>
      </c>
      <c r="G130" s="219" t="s">
        <v>225</v>
      </c>
      <c r="H130" s="220">
        <v>2.1179999999999999</v>
      </c>
      <c r="I130" s="221"/>
      <c r="J130" s="222">
        <f>ROUND(I130*H130,2)</f>
        <v>0</v>
      </c>
      <c r="K130" s="218" t="s">
        <v>244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0.0025000000000000001</v>
      </c>
      <c r="R130" s="225">
        <f>Q130*H130</f>
        <v>0.0052950000000000002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227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227</v>
      </c>
      <c r="BM130" s="227" t="s">
        <v>257</v>
      </c>
    </row>
    <row r="131" s="13" customFormat="1">
      <c r="A131" s="13"/>
      <c r="B131" s="234"/>
      <c r="C131" s="235"/>
      <c r="D131" s="236" t="s">
        <v>231</v>
      </c>
      <c r="E131" s="237" t="s">
        <v>39</v>
      </c>
      <c r="F131" s="238" t="s">
        <v>232</v>
      </c>
      <c r="G131" s="235"/>
      <c r="H131" s="237" t="s">
        <v>39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231</v>
      </c>
      <c r="AU131" s="244" t="s">
        <v>92</v>
      </c>
      <c r="AV131" s="13" t="s">
        <v>23</v>
      </c>
      <c r="AW131" s="13" t="s">
        <v>46</v>
      </c>
      <c r="AX131" s="13" t="s">
        <v>84</v>
      </c>
      <c r="AY131" s="244" t="s">
        <v>220</v>
      </c>
    </row>
    <row r="132" s="13" customFormat="1">
      <c r="A132" s="13"/>
      <c r="B132" s="234"/>
      <c r="C132" s="235"/>
      <c r="D132" s="236" t="s">
        <v>231</v>
      </c>
      <c r="E132" s="237" t="s">
        <v>39</v>
      </c>
      <c r="F132" s="238" t="s">
        <v>233</v>
      </c>
      <c r="G132" s="235"/>
      <c r="H132" s="237" t="s">
        <v>39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231</v>
      </c>
      <c r="AU132" s="244" t="s">
        <v>92</v>
      </c>
      <c r="AV132" s="13" t="s">
        <v>23</v>
      </c>
      <c r="AW132" s="13" t="s">
        <v>46</v>
      </c>
      <c r="AX132" s="13" t="s">
        <v>84</v>
      </c>
      <c r="AY132" s="244" t="s">
        <v>220</v>
      </c>
    </row>
    <row r="133" s="14" customFormat="1">
      <c r="A133" s="14"/>
      <c r="B133" s="245"/>
      <c r="C133" s="246"/>
      <c r="D133" s="236" t="s">
        <v>231</v>
      </c>
      <c r="E133" s="247" t="s">
        <v>39</v>
      </c>
      <c r="F133" s="248" t="s">
        <v>258</v>
      </c>
      <c r="G133" s="246"/>
      <c r="H133" s="249">
        <v>2.1179999999999999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231</v>
      </c>
      <c r="AU133" s="255" t="s">
        <v>92</v>
      </c>
      <c r="AV133" s="14" t="s">
        <v>92</v>
      </c>
      <c r="AW133" s="14" t="s">
        <v>46</v>
      </c>
      <c r="AX133" s="14" t="s">
        <v>23</v>
      </c>
      <c r="AY133" s="255" t="s">
        <v>220</v>
      </c>
    </row>
    <row r="134" s="12" customFormat="1" ht="22.8" customHeight="1">
      <c r="A134" s="12"/>
      <c r="B134" s="200"/>
      <c r="C134" s="201"/>
      <c r="D134" s="202" t="s">
        <v>83</v>
      </c>
      <c r="E134" s="214" t="s">
        <v>240</v>
      </c>
      <c r="F134" s="214" t="s">
        <v>259</v>
      </c>
      <c r="G134" s="201"/>
      <c r="H134" s="201"/>
      <c r="I134" s="204"/>
      <c r="J134" s="215">
        <f>BK134</f>
        <v>0</v>
      </c>
      <c r="K134" s="201"/>
      <c r="L134" s="206"/>
      <c r="M134" s="207"/>
      <c r="N134" s="208"/>
      <c r="O134" s="208"/>
      <c r="P134" s="209">
        <f>SUM(P135:P171)</f>
        <v>0</v>
      </c>
      <c r="Q134" s="208"/>
      <c r="R134" s="209">
        <f>SUM(R135:R171)</f>
        <v>4.5498560499999998</v>
      </c>
      <c r="S134" s="208"/>
      <c r="T134" s="210">
        <f>SUM(T135:T171)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1" t="s">
        <v>23</v>
      </c>
      <c r="AT134" s="212" t="s">
        <v>83</v>
      </c>
      <c r="AU134" s="212" t="s">
        <v>23</v>
      </c>
      <c r="AY134" s="211" t="s">
        <v>220</v>
      </c>
      <c r="BK134" s="213">
        <f>SUM(BK135:BK171)</f>
        <v>0</v>
      </c>
    </row>
    <row r="135" s="2" customFormat="1" ht="21.75" customHeight="1">
      <c r="A135" s="42"/>
      <c r="B135" s="43"/>
      <c r="C135" s="216" t="s">
        <v>260</v>
      </c>
      <c r="D135" s="216" t="s">
        <v>222</v>
      </c>
      <c r="E135" s="217" t="s">
        <v>261</v>
      </c>
      <c r="F135" s="218" t="s">
        <v>262</v>
      </c>
      <c r="G135" s="219" t="s">
        <v>225</v>
      </c>
      <c r="H135" s="220">
        <v>2.73</v>
      </c>
      <c r="I135" s="221"/>
      <c r="J135" s="222">
        <f>ROUND(I135*H135,2)</f>
        <v>0</v>
      </c>
      <c r="K135" s="218" t="s">
        <v>226</v>
      </c>
      <c r="L135" s="48"/>
      <c r="M135" s="223" t="s">
        <v>39</v>
      </c>
      <c r="N135" s="224" t="s">
        <v>55</v>
      </c>
      <c r="O135" s="88"/>
      <c r="P135" s="225">
        <f>O135*H135</f>
        <v>0</v>
      </c>
      <c r="Q135" s="225">
        <v>0.27010000000000001</v>
      </c>
      <c r="R135" s="225">
        <f>Q135*H135</f>
        <v>0.73737300000000006</v>
      </c>
      <c r="S135" s="225">
        <v>0</v>
      </c>
      <c r="T135" s="226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7" t="s">
        <v>227</v>
      </c>
      <c r="AT135" s="227" t="s">
        <v>222</v>
      </c>
      <c r="AU135" s="227" t="s">
        <v>92</v>
      </c>
      <c r="AY135" s="20" t="s">
        <v>220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20" t="s">
        <v>23</v>
      </c>
      <c r="BK135" s="228">
        <f>ROUND(I135*H135,2)</f>
        <v>0</v>
      </c>
      <c r="BL135" s="20" t="s">
        <v>227</v>
      </c>
      <c r="BM135" s="227" t="s">
        <v>263</v>
      </c>
    </row>
    <row r="136" s="2" customFormat="1">
      <c r="A136" s="42"/>
      <c r="B136" s="43"/>
      <c r="C136" s="44"/>
      <c r="D136" s="229" t="s">
        <v>229</v>
      </c>
      <c r="E136" s="44"/>
      <c r="F136" s="230" t="s">
        <v>264</v>
      </c>
      <c r="G136" s="44"/>
      <c r="H136" s="44"/>
      <c r="I136" s="231"/>
      <c r="J136" s="44"/>
      <c r="K136" s="44"/>
      <c r="L136" s="48"/>
      <c r="M136" s="232"/>
      <c r="N136" s="233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229</v>
      </c>
      <c r="AU136" s="20" t="s">
        <v>92</v>
      </c>
    </row>
    <row r="137" s="13" customFormat="1">
      <c r="A137" s="13"/>
      <c r="B137" s="234"/>
      <c r="C137" s="235"/>
      <c r="D137" s="236" t="s">
        <v>231</v>
      </c>
      <c r="E137" s="237" t="s">
        <v>39</v>
      </c>
      <c r="F137" s="238" t="s">
        <v>265</v>
      </c>
      <c r="G137" s="235"/>
      <c r="H137" s="237" t="s">
        <v>39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231</v>
      </c>
      <c r="AU137" s="244" t="s">
        <v>92</v>
      </c>
      <c r="AV137" s="13" t="s">
        <v>23</v>
      </c>
      <c r="AW137" s="13" t="s">
        <v>46</v>
      </c>
      <c r="AX137" s="13" t="s">
        <v>84</v>
      </c>
      <c r="AY137" s="244" t="s">
        <v>220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266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3" customFormat="1">
      <c r="A139" s="13"/>
      <c r="B139" s="234"/>
      <c r="C139" s="235"/>
      <c r="D139" s="236" t="s">
        <v>231</v>
      </c>
      <c r="E139" s="237" t="s">
        <v>39</v>
      </c>
      <c r="F139" s="238" t="s">
        <v>267</v>
      </c>
      <c r="G139" s="235"/>
      <c r="H139" s="237" t="s">
        <v>39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231</v>
      </c>
      <c r="AU139" s="244" t="s">
        <v>92</v>
      </c>
      <c r="AV139" s="13" t="s">
        <v>23</v>
      </c>
      <c r="AW139" s="13" t="s">
        <v>46</v>
      </c>
      <c r="AX139" s="13" t="s">
        <v>84</v>
      </c>
      <c r="AY139" s="244" t="s">
        <v>220</v>
      </c>
    </row>
    <row r="140" s="14" customFormat="1">
      <c r="A140" s="14"/>
      <c r="B140" s="245"/>
      <c r="C140" s="246"/>
      <c r="D140" s="236" t="s">
        <v>231</v>
      </c>
      <c r="E140" s="247" t="s">
        <v>39</v>
      </c>
      <c r="F140" s="248" t="s">
        <v>268</v>
      </c>
      <c r="G140" s="246"/>
      <c r="H140" s="249">
        <v>2.73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231</v>
      </c>
      <c r="AU140" s="255" t="s">
        <v>92</v>
      </c>
      <c r="AV140" s="14" t="s">
        <v>92</v>
      </c>
      <c r="AW140" s="14" t="s">
        <v>46</v>
      </c>
      <c r="AX140" s="14" t="s">
        <v>23</v>
      </c>
      <c r="AY140" s="255" t="s">
        <v>220</v>
      </c>
    </row>
    <row r="141" s="2" customFormat="1" ht="24.15" customHeight="1">
      <c r="A141" s="42"/>
      <c r="B141" s="43"/>
      <c r="C141" s="216" t="s">
        <v>269</v>
      </c>
      <c r="D141" s="216" t="s">
        <v>222</v>
      </c>
      <c r="E141" s="217" t="s">
        <v>270</v>
      </c>
      <c r="F141" s="218" t="s">
        <v>271</v>
      </c>
      <c r="G141" s="219" t="s">
        <v>225</v>
      </c>
      <c r="H141" s="220">
        <v>2</v>
      </c>
      <c r="I141" s="221"/>
      <c r="J141" s="222">
        <f>ROUND(I141*H141,2)</f>
        <v>0</v>
      </c>
      <c r="K141" s="218" t="s">
        <v>226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0.34839999999999999</v>
      </c>
      <c r="R141" s="225">
        <f>Q141*H141</f>
        <v>0.69679999999999997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227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227</v>
      </c>
      <c r="BM141" s="227" t="s">
        <v>272</v>
      </c>
    </row>
    <row r="142" s="2" customFormat="1">
      <c r="A142" s="42"/>
      <c r="B142" s="43"/>
      <c r="C142" s="44"/>
      <c r="D142" s="229" t="s">
        <v>229</v>
      </c>
      <c r="E142" s="44"/>
      <c r="F142" s="230" t="s">
        <v>273</v>
      </c>
      <c r="G142" s="44"/>
      <c r="H142" s="44"/>
      <c r="I142" s="231"/>
      <c r="J142" s="44"/>
      <c r="K142" s="44"/>
      <c r="L142" s="48"/>
      <c r="M142" s="232"/>
      <c r="N142" s="233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229</v>
      </c>
      <c r="AU142" s="20" t="s">
        <v>92</v>
      </c>
    </row>
    <row r="143" s="13" customFormat="1">
      <c r="A143" s="13"/>
      <c r="B143" s="234"/>
      <c r="C143" s="235"/>
      <c r="D143" s="236" t="s">
        <v>231</v>
      </c>
      <c r="E143" s="237" t="s">
        <v>39</v>
      </c>
      <c r="F143" s="238" t="s">
        <v>265</v>
      </c>
      <c r="G143" s="235"/>
      <c r="H143" s="237" t="s">
        <v>39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231</v>
      </c>
      <c r="AU143" s="244" t="s">
        <v>92</v>
      </c>
      <c r="AV143" s="13" t="s">
        <v>23</v>
      </c>
      <c r="AW143" s="13" t="s">
        <v>46</v>
      </c>
      <c r="AX143" s="13" t="s">
        <v>84</v>
      </c>
      <c r="AY143" s="244" t="s">
        <v>220</v>
      </c>
    </row>
    <row r="144" s="13" customFormat="1">
      <c r="A144" s="13"/>
      <c r="B144" s="234"/>
      <c r="C144" s="235"/>
      <c r="D144" s="236" t="s">
        <v>231</v>
      </c>
      <c r="E144" s="237" t="s">
        <v>39</v>
      </c>
      <c r="F144" s="238" t="s">
        <v>274</v>
      </c>
      <c r="G144" s="235"/>
      <c r="H144" s="237" t="s">
        <v>39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231</v>
      </c>
      <c r="AU144" s="244" t="s">
        <v>92</v>
      </c>
      <c r="AV144" s="13" t="s">
        <v>23</v>
      </c>
      <c r="AW144" s="13" t="s">
        <v>46</v>
      </c>
      <c r="AX144" s="13" t="s">
        <v>84</v>
      </c>
      <c r="AY144" s="244" t="s">
        <v>220</v>
      </c>
    </row>
    <row r="145" s="14" customFormat="1">
      <c r="A145" s="14"/>
      <c r="B145" s="245"/>
      <c r="C145" s="246"/>
      <c r="D145" s="236" t="s">
        <v>231</v>
      </c>
      <c r="E145" s="247" t="s">
        <v>39</v>
      </c>
      <c r="F145" s="248" t="s">
        <v>275</v>
      </c>
      <c r="G145" s="246"/>
      <c r="H145" s="249">
        <v>2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231</v>
      </c>
      <c r="AU145" s="255" t="s">
        <v>92</v>
      </c>
      <c r="AV145" s="14" t="s">
        <v>92</v>
      </c>
      <c r="AW145" s="14" t="s">
        <v>46</v>
      </c>
      <c r="AX145" s="14" t="s">
        <v>23</v>
      </c>
      <c r="AY145" s="255" t="s">
        <v>220</v>
      </c>
    </row>
    <row r="146" s="2" customFormat="1" ht="21.75" customHeight="1">
      <c r="A146" s="42"/>
      <c r="B146" s="43"/>
      <c r="C146" s="216" t="s">
        <v>276</v>
      </c>
      <c r="D146" s="216" t="s">
        <v>222</v>
      </c>
      <c r="E146" s="217" t="s">
        <v>277</v>
      </c>
      <c r="F146" s="218" t="s">
        <v>278</v>
      </c>
      <c r="G146" s="219" t="s">
        <v>279</v>
      </c>
      <c r="H146" s="220">
        <v>1</v>
      </c>
      <c r="I146" s="221"/>
      <c r="J146" s="222">
        <f>ROUND(I146*H146,2)</f>
        <v>0</v>
      </c>
      <c r="K146" s="218" t="s">
        <v>226</v>
      </c>
      <c r="L146" s="48"/>
      <c r="M146" s="223" t="s">
        <v>39</v>
      </c>
      <c r="N146" s="224" t="s">
        <v>55</v>
      </c>
      <c r="O146" s="88"/>
      <c r="P146" s="225">
        <f>O146*H146</f>
        <v>0</v>
      </c>
      <c r="Q146" s="225">
        <v>0.026929999999999999</v>
      </c>
      <c r="R146" s="225">
        <f>Q146*H146</f>
        <v>0.026929999999999999</v>
      </c>
      <c r="S146" s="225">
        <v>0</v>
      </c>
      <c r="T146" s="226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7" t="s">
        <v>227</v>
      </c>
      <c r="AT146" s="227" t="s">
        <v>222</v>
      </c>
      <c r="AU146" s="227" t="s">
        <v>92</v>
      </c>
      <c r="AY146" s="20" t="s">
        <v>220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20" t="s">
        <v>23</v>
      </c>
      <c r="BK146" s="228">
        <f>ROUND(I146*H146,2)</f>
        <v>0</v>
      </c>
      <c r="BL146" s="20" t="s">
        <v>227</v>
      </c>
      <c r="BM146" s="227" t="s">
        <v>280</v>
      </c>
    </row>
    <row r="147" s="2" customFormat="1">
      <c r="A147" s="42"/>
      <c r="B147" s="43"/>
      <c r="C147" s="44"/>
      <c r="D147" s="229" t="s">
        <v>229</v>
      </c>
      <c r="E147" s="44"/>
      <c r="F147" s="230" t="s">
        <v>281</v>
      </c>
      <c r="G147" s="44"/>
      <c r="H147" s="44"/>
      <c r="I147" s="231"/>
      <c r="J147" s="44"/>
      <c r="K147" s="44"/>
      <c r="L147" s="48"/>
      <c r="M147" s="232"/>
      <c r="N147" s="233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229</v>
      </c>
      <c r="AU147" s="20" t="s">
        <v>92</v>
      </c>
    </row>
    <row r="148" s="13" customFormat="1">
      <c r="A148" s="13"/>
      <c r="B148" s="234"/>
      <c r="C148" s="235"/>
      <c r="D148" s="236" t="s">
        <v>231</v>
      </c>
      <c r="E148" s="237" t="s">
        <v>39</v>
      </c>
      <c r="F148" s="238" t="s">
        <v>265</v>
      </c>
      <c r="G148" s="235"/>
      <c r="H148" s="237" t="s">
        <v>39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231</v>
      </c>
      <c r="AU148" s="244" t="s">
        <v>92</v>
      </c>
      <c r="AV148" s="13" t="s">
        <v>23</v>
      </c>
      <c r="AW148" s="13" t="s">
        <v>46</v>
      </c>
      <c r="AX148" s="13" t="s">
        <v>84</v>
      </c>
      <c r="AY148" s="244" t="s">
        <v>220</v>
      </c>
    </row>
    <row r="149" s="14" customFormat="1">
      <c r="A149" s="14"/>
      <c r="B149" s="245"/>
      <c r="C149" s="246"/>
      <c r="D149" s="236" t="s">
        <v>231</v>
      </c>
      <c r="E149" s="247" t="s">
        <v>39</v>
      </c>
      <c r="F149" s="248" t="s">
        <v>23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231</v>
      </c>
      <c r="AU149" s="255" t="s">
        <v>92</v>
      </c>
      <c r="AV149" s="14" t="s">
        <v>92</v>
      </c>
      <c r="AW149" s="14" t="s">
        <v>46</v>
      </c>
      <c r="AX149" s="14" t="s">
        <v>23</v>
      </c>
      <c r="AY149" s="255" t="s">
        <v>220</v>
      </c>
    </row>
    <row r="150" s="2" customFormat="1" ht="21.75" customHeight="1">
      <c r="A150" s="42"/>
      <c r="B150" s="43"/>
      <c r="C150" s="216" t="s">
        <v>282</v>
      </c>
      <c r="D150" s="216" t="s">
        <v>222</v>
      </c>
      <c r="E150" s="217" t="s">
        <v>283</v>
      </c>
      <c r="F150" s="218" t="s">
        <v>284</v>
      </c>
      <c r="G150" s="219" t="s">
        <v>279</v>
      </c>
      <c r="H150" s="220">
        <v>8</v>
      </c>
      <c r="I150" s="221"/>
      <c r="J150" s="222">
        <f>ROUND(I150*H150,2)</f>
        <v>0</v>
      </c>
      <c r="K150" s="218" t="s">
        <v>226</v>
      </c>
      <c r="L150" s="48"/>
      <c r="M150" s="223" t="s">
        <v>39</v>
      </c>
      <c r="N150" s="224" t="s">
        <v>55</v>
      </c>
      <c r="O150" s="88"/>
      <c r="P150" s="225">
        <f>O150*H150</f>
        <v>0</v>
      </c>
      <c r="Q150" s="225">
        <v>0.063549999999999995</v>
      </c>
      <c r="R150" s="225">
        <f>Q150*H150</f>
        <v>0.50839999999999996</v>
      </c>
      <c r="S150" s="225">
        <v>0</v>
      </c>
      <c r="T150" s="226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7" t="s">
        <v>227</v>
      </c>
      <c r="AT150" s="227" t="s">
        <v>222</v>
      </c>
      <c r="AU150" s="227" t="s">
        <v>92</v>
      </c>
      <c r="AY150" s="20" t="s">
        <v>220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23</v>
      </c>
      <c r="BK150" s="228">
        <f>ROUND(I150*H150,2)</f>
        <v>0</v>
      </c>
      <c r="BL150" s="20" t="s">
        <v>227</v>
      </c>
      <c r="BM150" s="227" t="s">
        <v>285</v>
      </c>
    </row>
    <row r="151" s="2" customFormat="1">
      <c r="A151" s="42"/>
      <c r="B151" s="43"/>
      <c r="C151" s="44"/>
      <c r="D151" s="229" t="s">
        <v>229</v>
      </c>
      <c r="E151" s="44"/>
      <c r="F151" s="230" t="s">
        <v>286</v>
      </c>
      <c r="G151" s="44"/>
      <c r="H151" s="44"/>
      <c r="I151" s="231"/>
      <c r="J151" s="44"/>
      <c r="K151" s="44"/>
      <c r="L151" s="48"/>
      <c r="M151" s="232"/>
      <c r="N151" s="233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229</v>
      </c>
      <c r="AU151" s="20" t="s">
        <v>92</v>
      </c>
    </row>
    <row r="152" s="13" customFormat="1">
      <c r="A152" s="13"/>
      <c r="B152" s="234"/>
      <c r="C152" s="235"/>
      <c r="D152" s="236" t="s">
        <v>231</v>
      </c>
      <c r="E152" s="237" t="s">
        <v>39</v>
      </c>
      <c r="F152" s="238" t="s">
        <v>265</v>
      </c>
      <c r="G152" s="235"/>
      <c r="H152" s="237" t="s">
        <v>39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231</v>
      </c>
      <c r="AU152" s="244" t="s">
        <v>92</v>
      </c>
      <c r="AV152" s="13" t="s">
        <v>23</v>
      </c>
      <c r="AW152" s="13" t="s">
        <v>46</v>
      </c>
      <c r="AX152" s="13" t="s">
        <v>84</v>
      </c>
      <c r="AY152" s="244" t="s">
        <v>220</v>
      </c>
    </row>
    <row r="153" s="14" customFormat="1">
      <c r="A153" s="14"/>
      <c r="B153" s="245"/>
      <c r="C153" s="246"/>
      <c r="D153" s="236" t="s">
        <v>231</v>
      </c>
      <c r="E153" s="247" t="s">
        <v>39</v>
      </c>
      <c r="F153" s="248" t="s">
        <v>287</v>
      </c>
      <c r="G153" s="246"/>
      <c r="H153" s="249">
        <v>8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46</v>
      </c>
      <c r="AX153" s="14" t="s">
        <v>23</v>
      </c>
      <c r="AY153" s="255" t="s">
        <v>220</v>
      </c>
    </row>
    <row r="154" s="2" customFormat="1" ht="21.75" customHeight="1">
      <c r="A154" s="42"/>
      <c r="B154" s="43"/>
      <c r="C154" s="216" t="s">
        <v>28</v>
      </c>
      <c r="D154" s="216" t="s">
        <v>222</v>
      </c>
      <c r="E154" s="217" t="s">
        <v>288</v>
      </c>
      <c r="F154" s="218" t="s">
        <v>289</v>
      </c>
      <c r="G154" s="219" t="s">
        <v>279</v>
      </c>
      <c r="H154" s="220">
        <v>10</v>
      </c>
      <c r="I154" s="221"/>
      <c r="J154" s="222">
        <f>ROUND(I154*H154,2)</f>
        <v>0</v>
      </c>
      <c r="K154" s="218" t="s">
        <v>226</v>
      </c>
      <c r="L154" s="48"/>
      <c r="M154" s="223" t="s">
        <v>39</v>
      </c>
      <c r="N154" s="224" t="s">
        <v>55</v>
      </c>
      <c r="O154" s="88"/>
      <c r="P154" s="225">
        <f>O154*H154</f>
        <v>0</v>
      </c>
      <c r="Q154" s="225">
        <v>0.072849999999999998</v>
      </c>
      <c r="R154" s="225">
        <f>Q154*H154</f>
        <v>0.72849999999999993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227</v>
      </c>
      <c r="AT154" s="227" t="s">
        <v>222</v>
      </c>
      <c r="AU154" s="227" t="s">
        <v>92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227</v>
      </c>
      <c r="BM154" s="227" t="s">
        <v>290</v>
      </c>
    </row>
    <row r="155" s="2" customFormat="1">
      <c r="A155" s="42"/>
      <c r="B155" s="43"/>
      <c r="C155" s="44"/>
      <c r="D155" s="229" t="s">
        <v>229</v>
      </c>
      <c r="E155" s="44"/>
      <c r="F155" s="230" t="s">
        <v>291</v>
      </c>
      <c r="G155" s="44"/>
      <c r="H155" s="44"/>
      <c r="I155" s="231"/>
      <c r="J155" s="44"/>
      <c r="K155" s="44"/>
      <c r="L155" s="48"/>
      <c r="M155" s="232"/>
      <c r="N155" s="233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229</v>
      </c>
      <c r="AU155" s="20" t="s">
        <v>92</v>
      </c>
    </row>
    <row r="156" s="13" customFormat="1">
      <c r="A156" s="13"/>
      <c r="B156" s="234"/>
      <c r="C156" s="235"/>
      <c r="D156" s="236" t="s">
        <v>231</v>
      </c>
      <c r="E156" s="237" t="s">
        <v>39</v>
      </c>
      <c r="F156" s="238" t="s">
        <v>265</v>
      </c>
      <c r="G156" s="235"/>
      <c r="H156" s="237" t="s">
        <v>39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231</v>
      </c>
      <c r="AU156" s="244" t="s">
        <v>92</v>
      </c>
      <c r="AV156" s="13" t="s">
        <v>23</v>
      </c>
      <c r="AW156" s="13" t="s">
        <v>46</v>
      </c>
      <c r="AX156" s="13" t="s">
        <v>84</v>
      </c>
      <c r="AY156" s="244" t="s">
        <v>220</v>
      </c>
    </row>
    <row r="157" s="14" customFormat="1">
      <c r="A157" s="14"/>
      <c r="B157" s="245"/>
      <c r="C157" s="246"/>
      <c r="D157" s="236" t="s">
        <v>231</v>
      </c>
      <c r="E157" s="247" t="s">
        <v>39</v>
      </c>
      <c r="F157" s="248" t="s">
        <v>292</v>
      </c>
      <c r="G157" s="246"/>
      <c r="H157" s="249">
        <v>10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231</v>
      </c>
      <c r="AU157" s="255" t="s">
        <v>92</v>
      </c>
      <c r="AV157" s="14" t="s">
        <v>92</v>
      </c>
      <c r="AW157" s="14" t="s">
        <v>46</v>
      </c>
      <c r="AX157" s="14" t="s">
        <v>23</v>
      </c>
      <c r="AY157" s="255" t="s">
        <v>220</v>
      </c>
    </row>
    <row r="158" s="2" customFormat="1" ht="24.15" customHeight="1">
      <c r="A158" s="42"/>
      <c r="B158" s="43"/>
      <c r="C158" s="216" t="s">
        <v>293</v>
      </c>
      <c r="D158" s="216" t="s">
        <v>222</v>
      </c>
      <c r="E158" s="217" t="s">
        <v>294</v>
      </c>
      <c r="F158" s="218" t="s">
        <v>295</v>
      </c>
      <c r="G158" s="219" t="s">
        <v>225</v>
      </c>
      <c r="H158" s="220">
        <v>12.669000000000001</v>
      </c>
      <c r="I158" s="221"/>
      <c r="J158" s="222">
        <f>ROUND(I158*H158,2)</f>
        <v>0</v>
      </c>
      <c r="K158" s="218" t="s">
        <v>226</v>
      </c>
      <c r="L158" s="48"/>
      <c r="M158" s="223" t="s">
        <v>39</v>
      </c>
      <c r="N158" s="224" t="s">
        <v>55</v>
      </c>
      <c r="O158" s="88"/>
      <c r="P158" s="225">
        <f>O158*H158</f>
        <v>0</v>
      </c>
      <c r="Q158" s="225">
        <v>0.14605000000000001</v>
      </c>
      <c r="R158" s="225">
        <f>Q158*H158</f>
        <v>1.8503074500000003</v>
      </c>
      <c r="S158" s="225">
        <v>0</v>
      </c>
      <c r="T158" s="226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7" t="s">
        <v>227</v>
      </c>
      <c r="AT158" s="227" t="s">
        <v>222</v>
      </c>
      <c r="AU158" s="227" t="s">
        <v>92</v>
      </c>
      <c r="AY158" s="20" t="s">
        <v>220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23</v>
      </c>
      <c r="BK158" s="228">
        <f>ROUND(I158*H158,2)</f>
        <v>0</v>
      </c>
      <c r="BL158" s="20" t="s">
        <v>227</v>
      </c>
      <c r="BM158" s="227" t="s">
        <v>296</v>
      </c>
    </row>
    <row r="159" s="2" customFormat="1">
      <c r="A159" s="42"/>
      <c r="B159" s="43"/>
      <c r="C159" s="44"/>
      <c r="D159" s="229" t="s">
        <v>229</v>
      </c>
      <c r="E159" s="44"/>
      <c r="F159" s="230" t="s">
        <v>297</v>
      </c>
      <c r="G159" s="44"/>
      <c r="H159" s="44"/>
      <c r="I159" s="231"/>
      <c r="J159" s="44"/>
      <c r="K159" s="44"/>
      <c r="L159" s="48"/>
      <c r="M159" s="232"/>
      <c r="N159" s="233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229</v>
      </c>
      <c r="AU159" s="20" t="s">
        <v>92</v>
      </c>
    </row>
    <row r="160" s="13" customFormat="1">
      <c r="A160" s="13"/>
      <c r="B160" s="234"/>
      <c r="C160" s="235"/>
      <c r="D160" s="236" t="s">
        <v>231</v>
      </c>
      <c r="E160" s="237" t="s">
        <v>39</v>
      </c>
      <c r="F160" s="238" t="s">
        <v>265</v>
      </c>
      <c r="G160" s="235"/>
      <c r="H160" s="237" t="s">
        <v>39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231</v>
      </c>
      <c r="AU160" s="244" t="s">
        <v>92</v>
      </c>
      <c r="AV160" s="13" t="s">
        <v>23</v>
      </c>
      <c r="AW160" s="13" t="s">
        <v>46</v>
      </c>
      <c r="AX160" s="13" t="s">
        <v>84</v>
      </c>
      <c r="AY160" s="244" t="s">
        <v>220</v>
      </c>
    </row>
    <row r="161" s="13" customFormat="1">
      <c r="A161" s="13"/>
      <c r="B161" s="234"/>
      <c r="C161" s="235"/>
      <c r="D161" s="236" t="s">
        <v>231</v>
      </c>
      <c r="E161" s="237" t="s">
        <v>39</v>
      </c>
      <c r="F161" s="238" t="s">
        <v>298</v>
      </c>
      <c r="G161" s="235"/>
      <c r="H161" s="237" t="s">
        <v>39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231</v>
      </c>
      <c r="AU161" s="244" t="s">
        <v>92</v>
      </c>
      <c r="AV161" s="13" t="s">
        <v>23</v>
      </c>
      <c r="AW161" s="13" t="s">
        <v>46</v>
      </c>
      <c r="AX161" s="13" t="s">
        <v>84</v>
      </c>
      <c r="AY161" s="244" t="s">
        <v>220</v>
      </c>
    </row>
    <row r="162" s="14" customFormat="1">
      <c r="A162" s="14"/>
      <c r="B162" s="245"/>
      <c r="C162" s="246"/>
      <c r="D162" s="236" t="s">
        <v>231</v>
      </c>
      <c r="E162" s="247" t="s">
        <v>39</v>
      </c>
      <c r="F162" s="248" t="s">
        <v>299</v>
      </c>
      <c r="G162" s="246"/>
      <c r="H162" s="249">
        <v>12.669000000000001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231</v>
      </c>
      <c r="AU162" s="255" t="s">
        <v>92</v>
      </c>
      <c r="AV162" s="14" t="s">
        <v>92</v>
      </c>
      <c r="AW162" s="14" t="s">
        <v>46</v>
      </c>
      <c r="AX162" s="14" t="s">
        <v>23</v>
      </c>
      <c r="AY162" s="255" t="s">
        <v>220</v>
      </c>
    </row>
    <row r="163" s="2" customFormat="1" ht="16.5" customHeight="1">
      <c r="A163" s="42"/>
      <c r="B163" s="43"/>
      <c r="C163" s="216" t="s">
        <v>8</v>
      </c>
      <c r="D163" s="216" t="s">
        <v>222</v>
      </c>
      <c r="E163" s="217" t="s">
        <v>300</v>
      </c>
      <c r="F163" s="218" t="s">
        <v>301</v>
      </c>
      <c r="G163" s="219" t="s">
        <v>302</v>
      </c>
      <c r="H163" s="220">
        <v>11.039999999999999</v>
      </c>
      <c r="I163" s="221"/>
      <c r="J163" s="222">
        <f>ROUND(I163*H163,2)</f>
        <v>0</v>
      </c>
      <c r="K163" s="218" t="s">
        <v>226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0.00013999999999999999</v>
      </c>
      <c r="R163" s="225">
        <f>Q163*H163</f>
        <v>0.0015455999999999998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227</v>
      </c>
      <c r="AT163" s="227" t="s">
        <v>222</v>
      </c>
      <c r="AU163" s="227" t="s">
        <v>92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227</v>
      </c>
      <c r="BM163" s="227" t="s">
        <v>303</v>
      </c>
    </row>
    <row r="164" s="2" customFormat="1">
      <c r="A164" s="42"/>
      <c r="B164" s="43"/>
      <c r="C164" s="44"/>
      <c r="D164" s="229" t="s">
        <v>229</v>
      </c>
      <c r="E164" s="44"/>
      <c r="F164" s="230" t="s">
        <v>304</v>
      </c>
      <c r="G164" s="44"/>
      <c r="H164" s="44"/>
      <c r="I164" s="231"/>
      <c r="J164" s="44"/>
      <c r="K164" s="44"/>
      <c r="L164" s="48"/>
      <c r="M164" s="232"/>
      <c r="N164" s="233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229</v>
      </c>
      <c r="AU164" s="20" t="s">
        <v>92</v>
      </c>
    </row>
    <row r="165" s="13" customFormat="1">
      <c r="A165" s="13"/>
      <c r="B165" s="234"/>
      <c r="C165" s="235"/>
      <c r="D165" s="236" t="s">
        <v>231</v>
      </c>
      <c r="E165" s="237" t="s">
        <v>39</v>
      </c>
      <c r="F165" s="238" t="s">
        <v>265</v>
      </c>
      <c r="G165" s="235"/>
      <c r="H165" s="237" t="s">
        <v>39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231</v>
      </c>
      <c r="AU165" s="244" t="s">
        <v>92</v>
      </c>
      <c r="AV165" s="13" t="s">
        <v>23</v>
      </c>
      <c r="AW165" s="13" t="s">
        <v>46</v>
      </c>
      <c r="AX165" s="13" t="s">
        <v>84</v>
      </c>
      <c r="AY165" s="244" t="s">
        <v>220</v>
      </c>
    </row>
    <row r="166" s="13" customFormat="1">
      <c r="A166" s="13"/>
      <c r="B166" s="234"/>
      <c r="C166" s="235"/>
      <c r="D166" s="236" t="s">
        <v>231</v>
      </c>
      <c r="E166" s="237" t="s">
        <v>39</v>
      </c>
      <c r="F166" s="238" t="s">
        <v>266</v>
      </c>
      <c r="G166" s="235"/>
      <c r="H166" s="237" t="s">
        <v>39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231</v>
      </c>
      <c r="AU166" s="244" t="s">
        <v>92</v>
      </c>
      <c r="AV166" s="13" t="s">
        <v>23</v>
      </c>
      <c r="AW166" s="13" t="s">
        <v>46</v>
      </c>
      <c r="AX166" s="13" t="s">
        <v>84</v>
      </c>
      <c r="AY166" s="244" t="s">
        <v>220</v>
      </c>
    </row>
    <row r="167" s="13" customFormat="1">
      <c r="A167" s="13"/>
      <c r="B167" s="234"/>
      <c r="C167" s="235"/>
      <c r="D167" s="236" t="s">
        <v>231</v>
      </c>
      <c r="E167" s="237" t="s">
        <v>39</v>
      </c>
      <c r="F167" s="238" t="s">
        <v>267</v>
      </c>
      <c r="G167" s="235"/>
      <c r="H167" s="237" t="s">
        <v>39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231</v>
      </c>
      <c r="AU167" s="244" t="s">
        <v>92</v>
      </c>
      <c r="AV167" s="13" t="s">
        <v>23</v>
      </c>
      <c r="AW167" s="13" t="s">
        <v>46</v>
      </c>
      <c r="AX167" s="13" t="s">
        <v>84</v>
      </c>
      <c r="AY167" s="244" t="s">
        <v>220</v>
      </c>
    </row>
    <row r="168" s="14" customFormat="1">
      <c r="A168" s="14"/>
      <c r="B168" s="245"/>
      <c r="C168" s="246"/>
      <c r="D168" s="236" t="s">
        <v>231</v>
      </c>
      <c r="E168" s="247" t="s">
        <v>39</v>
      </c>
      <c r="F168" s="248" t="s">
        <v>305</v>
      </c>
      <c r="G168" s="246"/>
      <c r="H168" s="249">
        <v>3.6400000000000001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231</v>
      </c>
      <c r="AU168" s="255" t="s">
        <v>92</v>
      </c>
      <c r="AV168" s="14" t="s">
        <v>92</v>
      </c>
      <c r="AW168" s="14" t="s">
        <v>46</v>
      </c>
      <c r="AX168" s="14" t="s">
        <v>84</v>
      </c>
      <c r="AY168" s="255" t="s">
        <v>220</v>
      </c>
    </row>
    <row r="169" s="13" customFormat="1">
      <c r="A169" s="13"/>
      <c r="B169" s="234"/>
      <c r="C169" s="235"/>
      <c r="D169" s="236" t="s">
        <v>231</v>
      </c>
      <c r="E169" s="237" t="s">
        <v>39</v>
      </c>
      <c r="F169" s="238" t="s">
        <v>306</v>
      </c>
      <c r="G169" s="235"/>
      <c r="H169" s="237" t="s">
        <v>39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231</v>
      </c>
      <c r="AU169" s="244" t="s">
        <v>92</v>
      </c>
      <c r="AV169" s="13" t="s">
        <v>23</v>
      </c>
      <c r="AW169" s="13" t="s">
        <v>46</v>
      </c>
      <c r="AX169" s="13" t="s">
        <v>84</v>
      </c>
      <c r="AY169" s="244" t="s">
        <v>220</v>
      </c>
    </row>
    <row r="170" s="14" customFormat="1">
      <c r="A170" s="14"/>
      <c r="B170" s="245"/>
      <c r="C170" s="246"/>
      <c r="D170" s="236" t="s">
        <v>231</v>
      </c>
      <c r="E170" s="247" t="s">
        <v>39</v>
      </c>
      <c r="F170" s="248" t="s">
        <v>307</v>
      </c>
      <c r="G170" s="246"/>
      <c r="H170" s="249">
        <v>7.4000000000000004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231</v>
      </c>
      <c r="AU170" s="255" t="s">
        <v>92</v>
      </c>
      <c r="AV170" s="14" t="s">
        <v>92</v>
      </c>
      <c r="AW170" s="14" t="s">
        <v>46</v>
      </c>
      <c r="AX170" s="14" t="s">
        <v>84</v>
      </c>
      <c r="AY170" s="255" t="s">
        <v>220</v>
      </c>
    </row>
    <row r="171" s="15" customFormat="1">
      <c r="A171" s="15"/>
      <c r="B171" s="256"/>
      <c r="C171" s="257"/>
      <c r="D171" s="236" t="s">
        <v>231</v>
      </c>
      <c r="E171" s="258" t="s">
        <v>39</v>
      </c>
      <c r="F171" s="259" t="s">
        <v>308</v>
      </c>
      <c r="G171" s="257"/>
      <c r="H171" s="260">
        <v>11.039999999999999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231</v>
      </c>
      <c r="AU171" s="266" t="s">
        <v>92</v>
      </c>
      <c r="AV171" s="15" t="s">
        <v>227</v>
      </c>
      <c r="AW171" s="15" t="s">
        <v>46</v>
      </c>
      <c r="AX171" s="15" t="s">
        <v>23</v>
      </c>
      <c r="AY171" s="266" t="s">
        <v>220</v>
      </c>
    </row>
    <row r="172" s="12" customFormat="1" ht="22.8" customHeight="1">
      <c r="A172" s="12"/>
      <c r="B172" s="200"/>
      <c r="C172" s="201"/>
      <c r="D172" s="202" t="s">
        <v>83</v>
      </c>
      <c r="E172" s="214" t="s">
        <v>227</v>
      </c>
      <c r="F172" s="214" t="s">
        <v>309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SUM(P173:P205)</f>
        <v>0</v>
      </c>
      <c r="Q172" s="208"/>
      <c r="R172" s="209">
        <f>SUM(R173:R205)</f>
        <v>1.1266047299999999</v>
      </c>
      <c r="S172" s="208"/>
      <c r="T172" s="210">
        <f>SUM(T173:T205)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1" t="s">
        <v>23</v>
      </c>
      <c r="AT172" s="212" t="s">
        <v>83</v>
      </c>
      <c r="AU172" s="212" t="s">
        <v>23</v>
      </c>
      <c r="AY172" s="211" t="s">
        <v>220</v>
      </c>
      <c r="BK172" s="213">
        <f>SUM(BK173:BK205)</f>
        <v>0</v>
      </c>
    </row>
    <row r="173" s="2" customFormat="1" ht="24.15" customHeight="1">
      <c r="A173" s="42"/>
      <c r="B173" s="43"/>
      <c r="C173" s="216" t="s">
        <v>310</v>
      </c>
      <c r="D173" s="216" t="s">
        <v>222</v>
      </c>
      <c r="E173" s="217" t="s">
        <v>311</v>
      </c>
      <c r="F173" s="218" t="s">
        <v>312</v>
      </c>
      <c r="G173" s="219" t="s">
        <v>250</v>
      </c>
      <c r="H173" s="220">
        <v>0.42899999999999999</v>
      </c>
      <c r="I173" s="221"/>
      <c r="J173" s="222">
        <f>ROUND(I173*H173,2)</f>
        <v>0</v>
      </c>
      <c r="K173" s="218" t="s">
        <v>226</v>
      </c>
      <c r="L173" s="48"/>
      <c r="M173" s="223" t="s">
        <v>39</v>
      </c>
      <c r="N173" s="224" t="s">
        <v>55</v>
      </c>
      <c r="O173" s="88"/>
      <c r="P173" s="225">
        <f>O173*H173</f>
        <v>0</v>
      </c>
      <c r="Q173" s="225">
        <v>2.5020099999999998</v>
      </c>
      <c r="R173" s="225">
        <f>Q173*H173</f>
        <v>1.0733622899999999</v>
      </c>
      <c r="S173" s="225">
        <v>0</v>
      </c>
      <c r="T173" s="226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7" t="s">
        <v>227</v>
      </c>
      <c r="AT173" s="227" t="s">
        <v>222</v>
      </c>
      <c r="AU173" s="227" t="s">
        <v>92</v>
      </c>
      <c r="AY173" s="20" t="s">
        <v>220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23</v>
      </c>
      <c r="BK173" s="228">
        <f>ROUND(I173*H173,2)</f>
        <v>0</v>
      </c>
      <c r="BL173" s="20" t="s">
        <v>227</v>
      </c>
      <c r="BM173" s="227" t="s">
        <v>313</v>
      </c>
    </row>
    <row r="174" s="2" customFormat="1">
      <c r="A174" s="42"/>
      <c r="B174" s="43"/>
      <c r="C174" s="44"/>
      <c r="D174" s="229" t="s">
        <v>229</v>
      </c>
      <c r="E174" s="44"/>
      <c r="F174" s="230" t="s">
        <v>314</v>
      </c>
      <c r="G174" s="44"/>
      <c r="H174" s="44"/>
      <c r="I174" s="231"/>
      <c r="J174" s="44"/>
      <c r="K174" s="44"/>
      <c r="L174" s="48"/>
      <c r="M174" s="232"/>
      <c r="N174" s="233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229</v>
      </c>
      <c r="AU174" s="20" t="s">
        <v>92</v>
      </c>
    </row>
    <row r="175" s="13" customFormat="1">
      <c r="A175" s="13"/>
      <c r="B175" s="234"/>
      <c r="C175" s="235"/>
      <c r="D175" s="236" t="s">
        <v>231</v>
      </c>
      <c r="E175" s="237" t="s">
        <v>39</v>
      </c>
      <c r="F175" s="238" t="s">
        <v>315</v>
      </c>
      <c r="G175" s="235"/>
      <c r="H175" s="237" t="s">
        <v>39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231</v>
      </c>
      <c r="AU175" s="244" t="s">
        <v>92</v>
      </c>
      <c r="AV175" s="13" t="s">
        <v>23</v>
      </c>
      <c r="AW175" s="13" t="s">
        <v>46</v>
      </c>
      <c r="AX175" s="13" t="s">
        <v>84</v>
      </c>
      <c r="AY175" s="244" t="s">
        <v>220</v>
      </c>
    </row>
    <row r="176" s="13" customFormat="1">
      <c r="A176" s="13"/>
      <c r="B176" s="234"/>
      <c r="C176" s="235"/>
      <c r="D176" s="236" t="s">
        <v>231</v>
      </c>
      <c r="E176" s="237" t="s">
        <v>39</v>
      </c>
      <c r="F176" s="238" t="s">
        <v>316</v>
      </c>
      <c r="G176" s="235"/>
      <c r="H176" s="237" t="s">
        <v>39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231</v>
      </c>
      <c r="AU176" s="244" t="s">
        <v>92</v>
      </c>
      <c r="AV176" s="13" t="s">
        <v>23</v>
      </c>
      <c r="AW176" s="13" t="s">
        <v>46</v>
      </c>
      <c r="AX176" s="13" t="s">
        <v>84</v>
      </c>
      <c r="AY176" s="244" t="s">
        <v>220</v>
      </c>
    </row>
    <row r="177" s="14" customFormat="1">
      <c r="A177" s="14"/>
      <c r="B177" s="245"/>
      <c r="C177" s="246"/>
      <c r="D177" s="236" t="s">
        <v>231</v>
      </c>
      <c r="E177" s="247" t="s">
        <v>39</v>
      </c>
      <c r="F177" s="248" t="s">
        <v>317</v>
      </c>
      <c r="G177" s="246"/>
      <c r="H177" s="249">
        <v>0.42899999999999999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231</v>
      </c>
      <c r="AU177" s="255" t="s">
        <v>92</v>
      </c>
      <c r="AV177" s="14" t="s">
        <v>92</v>
      </c>
      <c r="AW177" s="14" t="s">
        <v>46</v>
      </c>
      <c r="AX177" s="14" t="s">
        <v>23</v>
      </c>
      <c r="AY177" s="255" t="s">
        <v>220</v>
      </c>
    </row>
    <row r="178" s="2" customFormat="1" ht="21.75" customHeight="1">
      <c r="A178" s="42"/>
      <c r="B178" s="43"/>
      <c r="C178" s="216" t="s">
        <v>318</v>
      </c>
      <c r="D178" s="216" t="s">
        <v>222</v>
      </c>
      <c r="E178" s="217" t="s">
        <v>319</v>
      </c>
      <c r="F178" s="218" t="s">
        <v>320</v>
      </c>
      <c r="G178" s="219" t="s">
        <v>225</v>
      </c>
      <c r="H178" s="220">
        <v>1.95</v>
      </c>
      <c r="I178" s="221"/>
      <c r="J178" s="222">
        <f>ROUND(I178*H178,2)</f>
        <v>0</v>
      </c>
      <c r="K178" s="218" t="s">
        <v>226</v>
      </c>
      <c r="L178" s="48"/>
      <c r="M178" s="223" t="s">
        <v>39</v>
      </c>
      <c r="N178" s="224" t="s">
        <v>55</v>
      </c>
      <c r="O178" s="88"/>
      <c r="P178" s="225">
        <f>O178*H178</f>
        <v>0</v>
      </c>
      <c r="Q178" s="225">
        <v>0.0053299999999999997</v>
      </c>
      <c r="R178" s="225">
        <f>Q178*H178</f>
        <v>0.0103935</v>
      </c>
      <c r="S178" s="225">
        <v>0</v>
      </c>
      <c r="T178" s="226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7" t="s">
        <v>227</v>
      </c>
      <c r="AT178" s="227" t="s">
        <v>222</v>
      </c>
      <c r="AU178" s="227" t="s">
        <v>92</v>
      </c>
      <c r="AY178" s="20" t="s">
        <v>220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20" t="s">
        <v>23</v>
      </c>
      <c r="BK178" s="228">
        <f>ROUND(I178*H178,2)</f>
        <v>0</v>
      </c>
      <c r="BL178" s="20" t="s">
        <v>227</v>
      </c>
      <c r="BM178" s="227" t="s">
        <v>321</v>
      </c>
    </row>
    <row r="179" s="2" customFormat="1">
      <c r="A179" s="42"/>
      <c r="B179" s="43"/>
      <c r="C179" s="44"/>
      <c r="D179" s="229" t="s">
        <v>229</v>
      </c>
      <c r="E179" s="44"/>
      <c r="F179" s="230" t="s">
        <v>322</v>
      </c>
      <c r="G179" s="44"/>
      <c r="H179" s="44"/>
      <c r="I179" s="231"/>
      <c r="J179" s="44"/>
      <c r="K179" s="44"/>
      <c r="L179" s="48"/>
      <c r="M179" s="232"/>
      <c r="N179" s="233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229</v>
      </c>
      <c r="AU179" s="20" t="s">
        <v>92</v>
      </c>
    </row>
    <row r="180" s="13" customFormat="1">
      <c r="A180" s="13"/>
      <c r="B180" s="234"/>
      <c r="C180" s="235"/>
      <c r="D180" s="236" t="s">
        <v>231</v>
      </c>
      <c r="E180" s="237" t="s">
        <v>39</v>
      </c>
      <c r="F180" s="238" t="s">
        <v>315</v>
      </c>
      <c r="G180" s="235"/>
      <c r="H180" s="237" t="s">
        <v>39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231</v>
      </c>
      <c r="AU180" s="244" t="s">
        <v>92</v>
      </c>
      <c r="AV180" s="13" t="s">
        <v>23</v>
      </c>
      <c r="AW180" s="13" t="s">
        <v>46</v>
      </c>
      <c r="AX180" s="13" t="s">
        <v>84</v>
      </c>
      <c r="AY180" s="244" t="s">
        <v>220</v>
      </c>
    </row>
    <row r="181" s="13" customFormat="1">
      <c r="A181" s="13"/>
      <c r="B181" s="234"/>
      <c r="C181" s="235"/>
      <c r="D181" s="236" t="s">
        <v>231</v>
      </c>
      <c r="E181" s="237" t="s">
        <v>39</v>
      </c>
      <c r="F181" s="238" t="s">
        <v>316</v>
      </c>
      <c r="G181" s="235"/>
      <c r="H181" s="237" t="s">
        <v>39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231</v>
      </c>
      <c r="AU181" s="244" t="s">
        <v>92</v>
      </c>
      <c r="AV181" s="13" t="s">
        <v>23</v>
      </c>
      <c r="AW181" s="13" t="s">
        <v>46</v>
      </c>
      <c r="AX181" s="13" t="s">
        <v>84</v>
      </c>
      <c r="AY181" s="244" t="s">
        <v>220</v>
      </c>
    </row>
    <row r="182" s="14" customFormat="1">
      <c r="A182" s="14"/>
      <c r="B182" s="245"/>
      <c r="C182" s="246"/>
      <c r="D182" s="236" t="s">
        <v>231</v>
      </c>
      <c r="E182" s="247" t="s">
        <v>39</v>
      </c>
      <c r="F182" s="248" t="s">
        <v>323</v>
      </c>
      <c r="G182" s="246"/>
      <c r="H182" s="249">
        <v>1.95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231</v>
      </c>
      <c r="AU182" s="255" t="s">
        <v>92</v>
      </c>
      <c r="AV182" s="14" t="s">
        <v>92</v>
      </c>
      <c r="AW182" s="14" t="s">
        <v>46</v>
      </c>
      <c r="AX182" s="14" t="s">
        <v>23</v>
      </c>
      <c r="AY182" s="255" t="s">
        <v>220</v>
      </c>
    </row>
    <row r="183" s="2" customFormat="1" ht="24.15" customHeight="1">
      <c r="A183" s="42"/>
      <c r="B183" s="43"/>
      <c r="C183" s="216" t="s">
        <v>324</v>
      </c>
      <c r="D183" s="216" t="s">
        <v>222</v>
      </c>
      <c r="E183" s="217" t="s">
        <v>325</v>
      </c>
      <c r="F183" s="218" t="s">
        <v>326</v>
      </c>
      <c r="G183" s="219" t="s">
        <v>225</v>
      </c>
      <c r="H183" s="220">
        <v>1.95</v>
      </c>
      <c r="I183" s="221"/>
      <c r="J183" s="222">
        <f>ROUND(I183*H183,2)</f>
        <v>0</v>
      </c>
      <c r="K183" s="218" t="s">
        <v>226</v>
      </c>
      <c r="L183" s="48"/>
      <c r="M183" s="223" t="s">
        <v>39</v>
      </c>
      <c r="N183" s="224" t="s">
        <v>55</v>
      </c>
      <c r="O183" s="8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7" t="s">
        <v>227</v>
      </c>
      <c r="AT183" s="227" t="s">
        <v>222</v>
      </c>
      <c r="AU183" s="227" t="s">
        <v>92</v>
      </c>
      <c r="AY183" s="20" t="s">
        <v>220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23</v>
      </c>
      <c r="BK183" s="228">
        <f>ROUND(I183*H183,2)</f>
        <v>0</v>
      </c>
      <c r="BL183" s="20" t="s">
        <v>227</v>
      </c>
      <c r="BM183" s="227" t="s">
        <v>327</v>
      </c>
    </row>
    <row r="184" s="2" customFormat="1">
      <c r="A184" s="42"/>
      <c r="B184" s="43"/>
      <c r="C184" s="44"/>
      <c r="D184" s="229" t="s">
        <v>229</v>
      </c>
      <c r="E184" s="44"/>
      <c r="F184" s="230" t="s">
        <v>328</v>
      </c>
      <c r="G184" s="44"/>
      <c r="H184" s="44"/>
      <c r="I184" s="231"/>
      <c r="J184" s="44"/>
      <c r="K184" s="44"/>
      <c r="L184" s="48"/>
      <c r="M184" s="232"/>
      <c r="N184" s="233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0" t="s">
        <v>229</v>
      </c>
      <c r="AU184" s="20" t="s">
        <v>92</v>
      </c>
    </row>
    <row r="185" s="2" customFormat="1" ht="24.15" customHeight="1">
      <c r="A185" s="42"/>
      <c r="B185" s="43"/>
      <c r="C185" s="216" t="s">
        <v>329</v>
      </c>
      <c r="D185" s="216" t="s">
        <v>222</v>
      </c>
      <c r="E185" s="217" t="s">
        <v>330</v>
      </c>
      <c r="F185" s="218" t="s">
        <v>331</v>
      </c>
      <c r="G185" s="219" t="s">
        <v>225</v>
      </c>
      <c r="H185" s="220">
        <v>1.95</v>
      </c>
      <c r="I185" s="221"/>
      <c r="J185" s="222">
        <f>ROUND(I185*H185,2)</f>
        <v>0</v>
      </c>
      <c r="K185" s="218" t="s">
        <v>226</v>
      </c>
      <c r="L185" s="48"/>
      <c r="M185" s="223" t="s">
        <v>39</v>
      </c>
      <c r="N185" s="224" t="s">
        <v>55</v>
      </c>
      <c r="O185" s="88"/>
      <c r="P185" s="225">
        <f>O185*H185</f>
        <v>0</v>
      </c>
      <c r="Q185" s="225">
        <v>0.00088000000000000003</v>
      </c>
      <c r="R185" s="225">
        <f>Q185*H185</f>
        <v>0.0017160000000000001</v>
      </c>
      <c r="S185" s="225">
        <v>0</v>
      </c>
      <c r="T185" s="226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7" t="s">
        <v>227</v>
      </c>
      <c r="AT185" s="227" t="s">
        <v>222</v>
      </c>
      <c r="AU185" s="227" t="s">
        <v>92</v>
      </c>
      <c r="AY185" s="20" t="s">
        <v>220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23</v>
      </c>
      <c r="BK185" s="228">
        <f>ROUND(I185*H185,2)</f>
        <v>0</v>
      </c>
      <c r="BL185" s="20" t="s">
        <v>227</v>
      </c>
      <c r="BM185" s="227" t="s">
        <v>332</v>
      </c>
    </row>
    <row r="186" s="2" customFormat="1">
      <c r="A186" s="42"/>
      <c r="B186" s="43"/>
      <c r="C186" s="44"/>
      <c r="D186" s="229" t="s">
        <v>229</v>
      </c>
      <c r="E186" s="44"/>
      <c r="F186" s="230" t="s">
        <v>333</v>
      </c>
      <c r="G186" s="44"/>
      <c r="H186" s="44"/>
      <c r="I186" s="231"/>
      <c r="J186" s="44"/>
      <c r="K186" s="44"/>
      <c r="L186" s="48"/>
      <c r="M186" s="232"/>
      <c r="N186" s="233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229</v>
      </c>
      <c r="AU186" s="20" t="s">
        <v>92</v>
      </c>
    </row>
    <row r="187" s="2" customFormat="1" ht="24.15" customHeight="1">
      <c r="A187" s="42"/>
      <c r="B187" s="43"/>
      <c r="C187" s="216" t="s">
        <v>334</v>
      </c>
      <c r="D187" s="216" t="s">
        <v>222</v>
      </c>
      <c r="E187" s="217" t="s">
        <v>335</v>
      </c>
      <c r="F187" s="218" t="s">
        <v>336</v>
      </c>
      <c r="G187" s="219" t="s">
        <v>225</v>
      </c>
      <c r="H187" s="220">
        <v>1.95</v>
      </c>
      <c r="I187" s="221"/>
      <c r="J187" s="222">
        <f>ROUND(I187*H187,2)</f>
        <v>0</v>
      </c>
      <c r="K187" s="218" t="s">
        <v>226</v>
      </c>
      <c r="L187" s="48"/>
      <c r="M187" s="223" t="s">
        <v>39</v>
      </c>
      <c r="N187" s="224" t="s">
        <v>55</v>
      </c>
      <c r="O187" s="8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7" t="s">
        <v>227</v>
      </c>
      <c r="AT187" s="227" t="s">
        <v>222</v>
      </c>
      <c r="AU187" s="227" t="s">
        <v>92</v>
      </c>
      <c r="AY187" s="20" t="s">
        <v>220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20" t="s">
        <v>23</v>
      </c>
      <c r="BK187" s="228">
        <f>ROUND(I187*H187,2)</f>
        <v>0</v>
      </c>
      <c r="BL187" s="20" t="s">
        <v>227</v>
      </c>
      <c r="BM187" s="227" t="s">
        <v>337</v>
      </c>
    </row>
    <row r="188" s="2" customFormat="1">
      <c r="A188" s="42"/>
      <c r="B188" s="43"/>
      <c r="C188" s="44"/>
      <c r="D188" s="229" t="s">
        <v>229</v>
      </c>
      <c r="E188" s="44"/>
      <c r="F188" s="230" t="s">
        <v>338</v>
      </c>
      <c r="G188" s="44"/>
      <c r="H188" s="44"/>
      <c r="I188" s="231"/>
      <c r="J188" s="44"/>
      <c r="K188" s="44"/>
      <c r="L188" s="48"/>
      <c r="M188" s="232"/>
      <c r="N188" s="233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229</v>
      </c>
      <c r="AU188" s="20" t="s">
        <v>92</v>
      </c>
    </row>
    <row r="189" s="2" customFormat="1" ht="37.8" customHeight="1">
      <c r="A189" s="42"/>
      <c r="B189" s="43"/>
      <c r="C189" s="216" t="s">
        <v>339</v>
      </c>
      <c r="D189" s="216" t="s">
        <v>222</v>
      </c>
      <c r="E189" s="217" t="s">
        <v>340</v>
      </c>
      <c r="F189" s="218" t="s">
        <v>341</v>
      </c>
      <c r="G189" s="219" t="s">
        <v>243</v>
      </c>
      <c r="H189" s="220">
        <v>0.021999999999999999</v>
      </c>
      <c r="I189" s="221"/>
      <c r="J189" s="222">
        <f>ROUND(I189*H189,2)</f>
        <v>0</v>
      </c>
      <c r="K189" s="218" t="s">
        <v>226</v>
      </c>
      <c r="L189" s="48"/>
      <c r="M189" s="223" t="s">
        <v>39</v>
      </c>
      <c r="N189" s="224" t="s">
        <v>55</v>
      </c>
      <c r="O189" s="88"/>
      <c r="P189" s="225">
        <f>O189*H189</f>
        <v>0</v>
      </c>
      <c r="Q189" s="225">
        <v>1.06277</v>
      </c>
      <c r="R189" s="225">
        <f>Q189*H189</f>
        <v>0.023380939999999999</v>
      </c>
      <c r="S189" s="225">
        <v>0</v>
      </c>
      <c r="T189" s="226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7" t="s">
        <v>227</v>
      </c>
      <c r="AT189" s="227" t="s">
        <v>222</v>
      </c>
      <c r="AU189" s="227" t="s">
        <v>92</v>
      </c>
      <c r="AY189" s="20" t="s">
        <v>220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23</v>
      </c>
      <c r="BK189" s="228">
        <f>ROUND(I189*H189,2)</f>
        <v>0</v>
      </c>
      <c r="BL189" s="20" t="s">
        <v>227</v>
      </c>
      <c r="BM189" s="227" t="s">
        <v>342</v>
      </c>
    </row>
    <row r="190" s="2" customFormat="1">
      <c r="A190" s="42"/>
      <c r="B190" s="43"/>
      <c r="C190" s="44"/>
      <c r="D190" s="229" t="s">
        <v>229</v>
      </c>
      <c r="E190" s="44"/>
      <c r="F190" s="230" t="s">
        <v>343</v>
      </c>
      <c r="G190" s="44"/>
      <c r="H190" s="44"/>
      <c r="I190" s="231"/>
      <c r="J190" s="44"/>
      <c r="K190" s="44"/>
      <c r="L190" s="48"/>
      <c r="M190" s="232"/>
      <c r="N190" s="233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229</v>
      </c>
      <c r="AU190" s="20" t="s">
        <v>92</v>
      </c>
    </row>
    <row r="191" s="13" customFormat="1">
      <c r="A191" s="13"/>
      <c r="B191" s="234"/>
      <c r="C191" s="235"/>
      <c r="D191" s="236" t="s">
        <v>231</v>
      </c>
      <c r="E191" s="237" t="s">
        <v>39</v>
      </c>
      <c r="F191" s="238" t="s">
        <v>344</v>
      </c>
      <c r="G191" s="235"/>
      <c r="H191" s="237" t="s">
        <v>39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231</v>
      </c>
      <c r="AU191" s="244" t="s">
        <v>92</v>
      </c>
      <c r="AV191" s="13" t="s">
        <v>23</v>
      </c>
      <c r="AW191" s="13" t="s">
        <v>46</v>
      </c>
      <c r="AX191" s="13" t="s">
        <v>84</v>
      </c>
      <c r="AY191" s="244" t="s">
        <v>220</v>
      </c>
    </row>
    <row r="192" s="13" customFormat="1">
      <c r="A192" s="13"/>
      <c r="B192" s="234"/>
      <c r="C192" s="235"/>
      <c r="D192" s="236" t="s">
        <v>231</v>
      </c>
      <c r="E192" s="237" t="s">
        <v>39</v>
      </c>
      <c r="F192" s="238" t="s">
        <v>316</v>
      </c>
      <c r="G192" s="235"/>
      <c r="H192" s="237" t="s">
        <v>39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231</v>
      </c>
      <c r="AU192" s="244" t="s">
        <v>92</v>
      </c>
      <c r="AV192" s="13" t="s">
        <v>23</v>
      </c>
      <c r="AW192" s="13" t="s">
        <v>46</v>
      </c>
      <c r="AX192" s="13" t="s">
        <v>84</v>
      </c>
      <c r="AY192" s="244" t="s">
        <v>220</v>
      </c>
    </row>
    <row r="193" s="13" customFormat="1">
      <c r="A193" s="13"/>
      <c r="B193" s="234"/>
      <c r="C193" s="235"/>
      <c r="D193" s="236" t="s">
        <v>231</v>
      </c>
      <c r="E193" s="237" t="s">
        <v>39</v>
      </c>
      <c r="F193" s="238" t="s">
        <v>345</v>
      </c>
      <c r="G193" s="235"/>
      <c r="H193" s="237" t="s">
        <v>39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231</v>
      </c>
      <c r="AU193" s="244" t="s">
        <v>92</v>
      </c>
      <c r="AV193" s="13" t="s">
        <v>23</v>
      </c>
      <c r="AW193" s="13" t="s">
        <v>46</v>
      </c>
      <c r="AX193" s="13" t="s">
        <v>84</v>
      </c>
      <c r="AY193" s="244" t="s">
        <v>220</v>
      </c>
    </row>
    <row r="194" s="14" customFormat="1">
      <c r="A194" s="14"/>
      <c r="B194" s="245"/>
      <c r="C194" s="246"/>
      <c r="D194" s="236" t="s">
        <v>231</v>
      </c>
      <c r="E194" s="247" t="s">
        <v>39</v>
      </c>
      <c r="F194" s="248" t="s">
        <v>346</v>
      </c>
      <c r="G194" s="246"/>
      <c r="H194" s="249">
        <v>0.021999999999999999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231</v>
      </c>
      <c r="AU194" s="255" t="s">
        <v>92</v>
      </c>
      <c r="AV194" s="14" t="s">
        <v>92</v>
      </c>
      <c r="AW194" s="14" t="s">
        <v>46</v>
      </c>
      <c r="AX194" s="14" t="s">
        <v>23</v>
      </c>
      <c r="AY194" s="255" t="s">
        <v>220</v>
      </c>
    </row>
    <row r="195" s="2" customFormat="1" ht="24.15" customHeight="1">
      <c r="A195" s="42"/>
      <c r="B195" s="43"/>
      <c r="C195" s="216" t="s">
        <v>347</v>
      </c>
      <c r="D195" s="216" t="s">
        <v>222</v>
      </c>
      <c r="E195" s="217" t="s">
        <v>348</v>
      </c>
      <c r="F195" s="218" t="s">
        <v>349</v>
      </c>
      <c r="G195" s="219" t="s">
        <v>302</v>
      </c>
      <c r="H195" s="220">
        <v>6.4000000000000004</v>
      </c>
      <c r="I195" s="221"/>
      <c r="J195" s="222">
        <f>ROUND(I195*H195,2)</f>
        <v>0</v>
      </c>
      <c r="K195" s="218" t="s">
        <v>226</v>
      </c>
      <c r="L195" s="48"/>
      <c r="M195" s="223" t="s">
        <v>39</v>
      </c>
      <c r="N195" s="224" t="s">
        <v>55</v>
      </c>
      <c r="O195" s="88"/>
      <c r="P195" s="225">
        <f>O195*H195</f>
        <v>0</v>
      </c>
      <c r="Q195" s="225">
        <v>0.00042999999999999999</v>
      </c>
      <c r="R195" s="225">
        <f>Q195*H195</f>
        <v>0.0027520000000000001</v>
      </c>
      <c r="S195" s="225">
        <v>0</v>
      </c>
      <c r="T195" s="226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227</v>
      </c>
      <c r="AT195" s="227" t="s">
        <v>222</v>
      </c>
      <c r="AU195" s="227" t="s">
        <v>92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227</v>
      </c>
      <c r="BM195" s="227" t="s">
        <v>350</v>
      </c>
    </row>
    <row r="196" s="2" customFormat="1">
      <c r="A196" s="42"/>
      <c r="B196" s="43"/>
      <c r="C196" s="44"/>
      <c r="D196" s="229" t="s">
        <v>229</v>
      </c>
      <c r="E196" s="44"/>
      <c r="F196" s="230" t="s">
        <v>351</v>
      </c>
      <c r="G196" s="44"/>
      <c r="H196" s="44"/>
      <c r="I196" s="231"/>
      <c r="J196" s="44"/>
      <c r="K196" s="44"/>
      <c r="L196" s="48"/>
      <c r="M196" s="232"/>
      <c r="N196" s="233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229</v>
      </c>
      <c r="AU196" s="20" t="s">
        <v>92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344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3" customFormat="1">
      <c r="A198" s="13"/>
      <c r="B198" s="234"/>
      <c r="C198" s="235"/>
      <c r="D198" s="236" t="s">
        <v>231</v>
      </c>
      <c r="E198" s="237" t="s">
        <v>39</v>
      </c>
      <c r="F198" s="238" t="s">
        <v>352</v>
      </c>
      <c r="G198" s="235"/>
      <c r="H198" s="237" t="s">
        <v>39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231</v>
      </c>
      <c r="AU198" s="244" t="s">
        <v>92</v>
      </c>
      <c r="AV198" s="13" t="s">
        <v>23</v>
      </c>
      <c r="AW198" s="13" t="s">
        <v>46</v>
      </c>
      <c r="AX198" s="13" t="s">
        <v>84</v>
      </c>
      <c r="AY198" s="244" t="s">
        <v>220</v>
      </c>
    </row>
    <row r="199" s="13" customFormat="1">
      <c r="A199" s="13"/>
      <c r="B199" s="234"/>
      <c r="C199" s="235"/>
      <c r="D199" s="236" t="s">
        <v>231</v>
      </c>
      <c r="E199" s="237" t="s">
        <v>39</v>
      </c>
      <c r="F199" s="238" t="s">
        <v>353</v>
      </c>
      <c r="G199" s="235"/>
      <c r="H199" s="237" t="s">
        <v>39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231</v>
      </c>
      <c r="AU199" s="244" t="s">
        <v>92</v>
      </c>
      <c r="AV199" s="13" t="s">
        <v>23</v>
      </c>
      <c r="AW199" s="13" t="s">
        <v>46</v>
      </c>
      <c r="AX199" s="13" t="s">
        <v>84</v>
      </c>
      <c r="AY199" s="244" t="s">
        <v>220</v>
      </c>
    </row>
    <row r="200" s="14" customFormat="1">
      <c r="A200" s="14"/>
      <c r="B200" s="245"/>
      <c r="C200" s="246"/>
      <c r="D200" s="236" t="s">
        <v>231</v>
      </c>
      <c r="E200" s="247" t="s">
        <v>39</v>
      </c>
      <c r="F200" s="248" t="s">
        <v>354</v>
      </c>
      <c r="G200" s="246"/>
      <c r="H200" s="249">
        <v>6.4000000000000004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231</v>
      </c>
      <c r="AU200" s="255" t="s">
        <v>92</v>
      </c>
      <c r="AV200" s="14" t="s">
        <v>92</v>
      </c>
      <c r="AW200" s="14" t="s">
        <v>46</v>
      </c>
      <c r="AX200" s="14" t="s">
        <v>23</v>
      </c>
      <c r="AY200" s="255" t="s">
        <v>220</v>
      </c>
    </row>
    <row r="201" s="2" customFormat="1" ht="16.5" customHeight="1">
      <c r="A201" s="42"/>
      <c r="B201" s="43"/>
      <c r="C201" s="267" t="s">
        <v>355</v>
      </c>
      <c r="D201" s="267" t="s">
        <v>356</v>
      </c>
      <c r="E201" s="268" t="s">
        <v>357</v>
      </c>
      <c r="F201" s="269" t="s">
        <v>358</v>
      </c>
      <c r="G201" s="270" t="s">
        <v>243</v>
      </c>
      <c r="H201" s="271">
        <v>0.014999999999999999</v>
      </c>
      <c r="I201" s="272"/>
      <c r="J201" s="273">
        <f>ROUND(I201*H201,2)</f>
        <v>0</v>
      </c>
      <c r="K201" s="269" t="s">
        <v>226</v>
      </c>
      <c r="L201" s="274"/>
      <c r="M201" s="275" t="s">
        <v>39</v>
      </c>
      <c r="N201" s="276" t="s">
        <v>55</v>
      </c>
      <c r="O201" s="88"/>
      <c r="P201" s="225">
        <f>O201*H201</f>
        <v>0</v>
      </c>
      <c r="Q201" s="225">
        <v>1</v>
      </c>
      <c r="R201" s="225">
        <f>Q201*H201</f>
        <v>0.014999999999999999</v>
      </c>
      <c r="S201" s="225">
        <v>0</v>
      </c>
      <c r="T201" s="226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7" t="s">
        <v>276</v>
      </c>
      <c r="AT201" s="227" t="s">
        <v>356</v>
      </c>
      <c r="AU201" s="227" t="s">
        <v>92</v>
      </c>
      <c r="AY201" s="20" t="s">
        <v>220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20" t="s">
        <v>23</v>
      </c>
      <c r="BK201" s="228">
        <f>ROUND(I201*H201,2)</f>
        <v>0</v>
      </c>
      <c r="BL201" s="20" t="s">
        <v>227</v>
      </c>
      <c r="BM201" s="227" t="s">
        <v>359</v>
      </c>
    </row>
    <row r="202" s="14" customFormat="1">
      <c r="A202" s="14"/>
      <c r="B202" s="245"/>
      <c r="C202" s="246"/>
      <c r="D202" s="236" t="s">
        <v>231</v>
      </c>
      <c r="E202" s="247" t="s">
        <v>39</v>
      </c>
      <c r="F202" s="248" t="s">
        <v>360</v>
      </c>
      <c r="G202" s="246"/>
      <c r="H202" s="249">
        <v>16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231</v>
      </c>
      <c r="AU202" s="255" t="s">
        <v>92</v>
      </c>
      <c r="AV202" s="14" t="s">
        <v>92</v>
      </c>
      <c r="AW202" s="14" t="s">
        <v>46</v>
      </c>
      <c r="AX202" s="14" t="s">
        <v>23</v>
      </c>
      <c r="AY202" s="255" t="s">
        <v>220</v>
      </c>
    </row>
    <row r="203" s="14" customFormat="1">
      <c r="A203" s="14"/>
      <c r="B203" s="245"/>
      <c r="C203" s="246"/>
      <c r="D203" s="236" t="s">
        <v>231</v>
      </c>
      <c r="E203" s="246"/>
      <c r="F203" s="248" t="s">
        <v>361</v>
      </c>
      <c r="G203" s="246"/>
      <c r="H203" s="249">
        <v>0.014999999999999999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231</v>
      </c>
      <c r="AU203" s="255" t="s">
        <v>92</v>
      </c>
      <c r="AV203" s="14" t="s">
        <v>92</v>
      </c>
      <c r="AW203" s="14" t="s">
        <v>4</v>
      </c>
      <c r="AX203" s="14" t="s">
        <v>23</v>
      </c>
      <c r="AY203" s="255" t="s">
        <v>220</v>
      </c>
    </row>
    <row r="204" s="2" customFormat="1" ht="16.5" customHeight="1">
      <c r="A204" s="42"/>
      <c r="B204" s="43"/>
      <c r="C204" s="216" t="s">
        <v>7</v>
      </c>
      <c r="D204" s="216" t="s">
        <v>222</v>
      </c>
      <c r="E204" s="217" t="s">
        <v>362</v>
      </c>
      <c r="F204" s="218" t="s">
        <v>363</v>
      </c>
      <c r="G204" s="219" t="s">
        <v>302</v>
      </c>
      <c r="H204" s="220">
        <v>6.4000000000000004</v>
      </c>
      <c r="I204" s="221"/>
      <c r="J204" s="222">
        <f>ROUND(I204*H204,2)</f>
        <v>0</v>
      </c>
      <c r="K204" s="218" t="s">
        <v>226</v>
      </c>
      <c r="L204" s="48"/>
      <c r="M204" s="223" t="s">
        <v>39</v>
      </c>
      <c r="N204" s="224" t="s">
        <v>55</v>
      </c>
      <c r="O204" s="88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7" t="s">
        <v>227</v>
      </c>
      <c r="AT204" s="227" t="s">
        <v>222</v>
      </c>
      <c r="AU204" s="227" t="s">
        <v>92</v>
      </c>
      <c r="AY204" s="20" t="s">
        <v>220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23</v>
      </c>
      <c r="BK204" s="228">
        <f>ROUND(I204*H204,2)</f>
        <v>0</v>
      </c>
      <c r="BL204" s="20" t="s">
        <v>227</v>
      </c>
      <c r="BM204" s="227" t="s">
        <v>364</v>
      </c>
    </row>
    <row r="205" s="2" customFormat="1">
      <c r="A205" s="42"/>
      <c r="B205" s="43"/>
      <c r="C205" s="44"/>
      <c r="D205" s="229" t="s">
        <v>229</v>
      </c>
      <c r="E205" s="44"/>
      <c r="F205" s="230" t="s">
        <v>365</v>
      </c>
      <c r="G205" s="44"/>
      <c r="H205" s="44"/>
      <c r="I205" s="231"/>
      <c r="J205" s="44"/>
      <c r="K205" s="44"/>
      <c r="L205" s="48"/>
      <c r="M205" s="232"/>
      <c r="N205" s="233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229</v>
      </c>
      <c r="AU205" s="20" t="s">
        <v>92</v>
      </c>
    </row>
    <row r="206" s="12" customFormat="1" ht="22.8" customHeight="1">
      <c r="A206" s="12"/>
      <c r="B206" s="200"/>
      <c r="C206" s="201"/>
      <c r="D206" s="202" t="s">
        <v>83</v>
      </c>
      <c r="E206" s="214" t="s">
        <v>366</v>
      </c>
      <c r="F206" s="214" t="s">
        <v>367</v>
      </c>
      <c r="G206" s="201"/>
      <c r="H206" s="201"/>
      <c r="I206" s="204"/>
      <c r="J206" s="215">
        <f>BK206</f>
        <v>0</v>
      </c>
      <c r="K206" s="201"/>
      <c r="L206" s="206"/>
      <c r="M206" s="207"/>
      <c r="N206" s="208"/>
      <c r="O206" s="208"/>
      <c r="P206" s="209">
        <f>SUM(P207:P256)</f>
        <v>0</v>
      </c>
      <c r="Q206" s="208"/>
      <c r="R206" s="209">
        <f>SUM(R207:R256)</f>
        <v>1.58219332</v>
      </c>
      <c r="S206" s="208"/>
      <c r="T206" s="210">
        <f>SUM(T207:T256)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1" t="s">
        <v>23</v>
      </c>
      <c r="AT206" s="212" t="s">
        <v>83</v>
      </c>
      <c r="AU206" s="212" t="s">
        <v>23</v>
      </c>
      <c r="AY206" s="211" t="s">
        <v>220</v>
      </c>
      <c r="BK206" s="213">
        <f>SUM(BK207:BK256)</f>
        <v>0</v>
      </c>
    </row>
    <row r="207" s="2" customFormat="1" ht="16.5" customHeight="1">
      <c r="A207" s="42"/>
      <c r="B207" s="43"/>
      <c r="C207" s="216" t="s">
        <v>368</v>
      </c>
      <c r="D207" s="216" t="s">
        <v>222</v>
      </c>
      <c r="E207" s="217" t="s">
        <v>369</v>
      </c>
      <c r="F207" s="218" t="s">
        <v>370</v>
      </c>
      <c r="G207" s="219" t="s">
        <v>225</v>
      </c>
      <c r="H207" s="220">
        <v>0.72399999999999998</v>
      </c>
      <c r="I207" s="221"/>
      <c r="J207" s="222">
        <f>ROUND(I207*H207,2)</f>
        <v>0</v>
      </c>
      <c r="K207" s="218" t="s">
        <v>226</v>
      </c>
      <c r="L207" s="48"/>
      <c r="M207" s="223" t="s">
        <v>39</v>
      </c>
      <c r="N207" s="224" t="s">
        <v>55</v>
      </c>
      <c r="O207" s="88"/>
      <c r="P207" s="225">
        <f>O207*H207</f>
        <v>0</v>
      </c>
      <c r="Q207" s="225">
        <v>0.040629999999999999</v>
      </c>
      <c r="R207" s="225">
        <f>Q207*H207</f>
        <v>0.029416119999999997</v>
      </c>
      <c r="S207" s="225">
        <v>0</v>
      </c>
      <c r="T207" s="226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7" t="s">
        <v>227</v>
      </c>
      <c r="AT207" s="227" t="s">
        <v>222</v>
      </c>
      <c r="AU207" s="227" t="s">
        <v>92</v>
      </c>
      <c r="AY207" s="20" t="s">
        <v>220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20" t="s">
        <v>23</v>
      </c>
      <c r="BK207" s="228">
        <f>ROUND(I207*H207,2)</f>
        <v>0</v>
      </c>
      <c r="BL207" s="20" t="s">
        <v>227</v>
      </c>
      <c r="BM207" s="227" t="s">
        <v>371</v>
      </c>
    </row>
    <row r="208" s="2" customFormat="1">
      <c r="A208" s="42"/>
      <c r="B208" s="43"/>
      <c r="C208" s="44"/>
      <c r="D208" s="229" t="s">
        <v>229</v>
      </c>
      <c r="E208" s="44"/>
      <c r="F208" s="230" t="s">
        <v>372</v>
      </c>
      <c r="G208" s="44"/>
      <c r="H208" s="44"/>
      <c r="I208" s="231"/>
      <c r="J208" s="44"/>
      <c r="K208" s="44"/>
      <c r="L208" s="48"/>
      <c r="M208" s="232"/>
      <c r="N208" s="233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229</v>
      </c>
      <c r="AU208" s="20" t="s">
        <v>92</v>
      </c>
    </row>
    <row r="209" s="13" customFormat="1">
      <c r="A209" s="13"/>
      <c r="B209" s="234"/>
      <c r="C209" s="235"/>
      <c r="D209" s="236" t="s">
        <v>231</v>
      </c>
      <c r="E209" s="237" t="s">
        <v>39</v>
      </c>
      <c r="F209" s="238" t="s">
        <v>265</v>
      </c>
      <c r="G209" s="235"/>
      <c r="H209" s="237" t="s">
        <v>39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231</v>
      </c>
      <c r="AU209" s="244" t="s">
        <v>92</v>
      </c>
      <c r="AV209" s="13" t="s">
        <v>23</v>
      </c>
      <c r="AW209" s="13" t="s">
        <v>46</v>
      </c>
      <c r="AX209" s="13" t="s">
        <v>84</v>
      </c>
      <c r="AY209" s="244" t="s">
        <v>220</v>
      </c>
    </row>
    <row r="210" s="13" customFormat="1">
      <c r="A210" s="13"/>
      <c r="B210" s="234"/>
      <c r="C210" s="235"/>
      <c r="D210" s="236" t="s">
        <v>231</v>
      </c>
      <c r="E210" s="237" t="s">
        <v>39</v>
      </c>
      <c r="F210" s="238" t="s">
        <v>373</v>
      </c>
      <c r="G210" s="235"/>
      <c r="H210" s="237" t="s">
        <v>39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231</v>
      </c>
      <c r="AU210" s="244" t="s">
        <v>92</v>
      </c>
      <c r="AV210" s="13" t="s">
        <v>23</v>
      </c>
      <c r="AW210" s="13" t="s">
        <v>46</v>
      </c>
      <c r="AX210" s="13" t="s">
        <v>84</v>
      </c>
      <c r="AY210" s="244" t="s">
        <v>220</v>
      </c>
    </row>
    <row r="211" s="14" customFormat="1">
      <c r="A211" s="14"/>
      <c r="B211" s="245"/>
      <c r="C211" s="246"/>
      <c r="D211" s="236" t="s">
        <v>231</v>
      </c>
      <c r="E211" s="247" t="s">
        <v>39</v>
      </c>
      <c r="F211" s="248" t="s">
        <v>374</v>
      </c>
      <c r="G211" s="246"/>
      <c r="H211" s="249">
        <v>0.72399999999999998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231</v>
      </c>
      <c r="AU211" s="255" t="s">
        <v>92</v>
      </c>
      <c r="AV211" s="14" t="s">
        <v>92</v>
      </c>
      <c r="AW211" s="14" t="s">
        <v>46</v>
      </c>
      <c r="AX211" s="14" t="s">
        <v>23</v>
      </c>
      <c r="AY211" s="255" t="s">
        <v>220</v>
      </c>
    </row>
    <row r="212" s="2" customFormat="1" ht="24.15" customHeight="1">
      <c r="A212" s="42"/>
      <c r="B212" s="43"/>
      <c r="C212" s="216" t="s">
        <v>375</v>
      </c>
      <c r="D212" s="216" t="s">
        <v>222</v>
      </c>
      <c r="E212" s="217" t="s">
        <v>376</v>
      </c>
      <c r="F212" s="218" t="s">
        <v>377</v>
      </c>
      <c r="G212" s="219" t="s">
        <v>279</v>
      </c>
      <c r="H212" s="220">
        <v>1</v>
      </c>
      <c r="I212" s="221"/>
      <c r="J212" s="222">
        <f>ROUND(I212*H212,2)</f>
        <v>0</v>
      </c>
      <c r="K212" s="218" t="s">
        <v>226</v>
      </c>
      <c r="L212" s="48"/>
      <c r="M212" s="223" t="s">
        <v>39</v>
      </c>
      <c r="N212" s="224" t="s">
        <v>55</v>
      </c>
      <c r="O212" s="88"/>
      <c r="P212" s="225">
        <f>O212*H212</f>
        <v>0</v>
      </c>
      <c r="Q212" s="225">
        <v>0.1658</v>
      </c>
      <c r="R212" s="225">
        <f>Q212*H212</f>
        <v>0.1658</v>
      </c>
      <c r="S212" s="225">
        <v>0</v>
      </c>
      <c r="T212" s="226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7" t="s">
        <v>227</v>
      </c>
      <c r="AT212" s="227" t="s">
        <v>222</v>
      </c>
      <c r="AU212" s="227" t="s">
        <v>92</v>
      </c>
      <c r="AY212" s="20" t="s">
        <v>220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23</v>
      </c>
      <c r="BK212" s="228">
        <f>ROUND(I212*H212,2)</f>
        <v>0</v>
      </c>
      <c r="BL212" s="20" t="s">
        <v>227</v>
      </c>
      <c r="BM212" s="227" t="s">
        <v>378</v>
      </c>
    </row>
    <row r="213" s="2" customFormat="1">
      <c r="A213" s="42"/>
      <c r="B213" s="43"/>
      <c r="C213" s="44"/>
      <c r="D213" s="229" t="s">
        <v>229</v>
      </c>
      <c r="E213" s="44"/>
      <c r="F213" s="230" t="s">
        <v>379</v>
      </c>
      <c r="G213" s="44"/>
      <c r="H213" s="44"/>
      <c r="I213" s="231"/>
      <c r="J213" s="44"/>
      <c r="K213" s="44"/>
      <c r="L213" s="48"/>
      <c r="M213" s="232"/>
      <c r="N213" s="233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229</v>
      </c>
      <c r="AU213" s="20" t="s">
        <v>92</v>
      </c>
    </row>
    <row r="214" s="13" customFormat="1">
      <c r="A214" s="13"/>
      <c r="B214" s="234"/>
      <c r="C214" s="235"/>
      <c r="D214" s="236" t="s">
        <v>231</v>
      </c>
      <c r="E214" s="237" t="s">
        <v>39</v>
      </c>
      <c r="F214" s="238" t="s">
        <v>315</v>
      </c>
      <c r="G214" s="235"/>
      <c r="H214" s="237" t="s">
        <v>39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231</v>
      </c>
      <c r="AU214" s="244" t="s">
        <v>92</v>
      </c>
      <c r="AV214" s="13" t="s">
        <v>23</v>
      </c>
      <c r="AW214" s="13" t="s">
        <v>46</v>
      </c>
      <c r="AX214" s="13" t="s">
        <v>84</v>
      </c>
      <c r="AY214" s="244" t="s">
        <v>220</v>
      </c>
    </row>
    <row r="215" s="13" customFormat="1">
      <c r="A215" s="13"/>
      <c r="B215" s="234"/>
      <c r="C215" s="235"/>
      <c r="D215" s="236" t="s">
        <v>231</v>
      </c>
      <c r="E215" s="237" t="s">
        <v>39</v>
      </c>
      <c r="F215" s="238" t="s">
        <v>316</v>
      </c>
      <c r="G215" s="235"/>
      <c r="H215" s="237" t="s">
        <v>39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231</v>
      </c>
      <c r="AU215" s="244" t="s">
        <v>92</v>
      </c>
      <c r="AV215" s="13" t="s">
        <v>23</v>
      </c>
      <c r="AW215" s="13" t="s">
        <v>46</v>
      </c>
      <c r="AX215" s="13" t="s">
        <v>84</v>
      </c>
      <c r="AY215" s="244" t="s">
        <v>220</v>
      </c>
    </row>
    <row r="216" s="14" customFormat="1">
      <c r="A216" s="14"/>
      <c r="B216" s="245"/>
      <c r="C216" s="246"/>
      <c r="D216" s="236" t="s">
        <v>231</v>
      </c>
      <c r="E216" s="247" t="s">
        <v>39</v>
      </c>
      <c r="F216" s="248" t="s">
        <v>23</v>
      </c>
      <c r="G216" s="246"/>
      <c r="H216" s="249">
        <v>1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231</v>
      </c>
      <c r="AU216" s="255" t="s">
        <v>92</v>
      </c>
      <c r="AV216" s="14" t="s">
        <v>92</v>
      </c>
      <c r="AW216" s="14" t="s">
        <v>46</v>
      </c>
      <c r="AX216" s="14" t="s">
        <v>23</v>
      </c>
      <c r="AY216" s="255" t="s">
        <v>220</v>
      </c>
    </row>
    <row r="217" s="2" customFormat="1" ht="16.5" customHeight="1">
      <c r="A217" s="42"/>
      <c r="B217" s="43"/>
      <c r="C217" s="216" t="s">
        <v>380</v>
      </c>
      <c r="D217" s="216" t="s">
        <v>222</v>
      </c>
      <c r="E217" s="217" t="s">
        <v>381</v>
      </c>
      <c r="F217" s="218" t="s">
        <v>382</v>
      </c>
      <c r="G217" s="219" t="s">
        <v>225</v>
      </c>
      <c r="H217" s="220">
        <v>2.96</v>
      </c>
      <c r="I217" s="221"/>
      <c r="J217" s="222">
        <f>ROUND(I217*H217,2)</f>
        <v>0</v>
      </c>
      <c r="K217" s="218" t="s">
        <v>226</v>
      </c>
      <c r="L217" s="48"/>
      <c r="M217" s="223" t="s">
        <v>39</v>
      </c>
      <c r="N217" s="224" t="s">
        <v>55</v>
      </c>
      <c r="O217" s="88"/>
      <c r="P217" s="225">
        <f>O217*H217</f>
        <v>0</v>
      </c>
      <c r="Q217" s="225">
        <v>0.040629999999999999</v>
      </c>
      <c r="R217" s="225">
        <f>Q217*H217</f>
        <v>0.12026479999999999</v>
      </c>
      <c r="S217" s="225">
        <v>0</v>
      </c>
      <c r="T217" s="226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7" t="s">
        <v>227</v>
      </c>
      <c r="AT217" s="227" t="s">
        <v>222</v>
      </c>
      <c r="AU217" s="227" t="s">
        <v>92</v>
      </c>
      <c r="AY217" s="20" t="s">
        <v>220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23</v>
      </c>
      <c r="BK217" s="228">
        <f>ROUND(I217*H217,2)</f>
        <v>0</v>
      </c>
      <c r="BL217" s="20" t="s">
        <v>227</v>
      </c>
      <c r="BM217" s="227" t="s">
        <v>383</v>
      </c>
    </row>
    <row r="218" s="2" customFormat="1">
      <c r="A218" s="42"/>
      <c r="B218" s="43"/>
      <c r="C218" s="44"/>
      <c r="D218" s="229" t="s">
        <v>229</v>
      </c>
      <c r="E218" s="44"/>
      <c r="F218" s="230" t="s">
        <v>384</v>
      </c>
      <c r="G218" s="44"/>
      <c r="H218" s="44"/>
      <c r="I218" s="231"/>
      <c r="J218" s="44"/>
      <c r="K218" s="44"/>
      <c r="L218" s="48"/>
      <c r="M218" s="232"/>
      <c r="N218" s="233"/>
      <c r="O218" s="88"/>
      <c r="P218" s="88"/>
      <c r="Q218" s="88"/>
      <c r="R218" s="88"/>
      <c r="S218" s="88"/>
      <c r="T218" s="89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T218" s="20" t="s">
        <v>229</v>
      </c>
      <c r="AU218" s="20" t="s">
        <v>92</v>
      </c>
    </row>
    <row r="219" s="13" customFormat="1">
      <c r="A219" s="13"/>
      <c r="B219" s="234"/>
      <c r="C219" s="235"/>
      <c r="D219" s="236" t="s">
        <v>231</v>
      </c>
      <c r="E219" s="237" t="s">
        <v>39</v>
      </c>
      <c r="F219" s="238" t="s">
        <v>265</v>
      </c>
      <c r="G219" s="235"/>
      <c r="H219" s="237" t="s">
        <v>39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231</v>
      </c>
      <c r="AU219" s="244" t="s">
        <v>92</v>
      </c>
      <c r="AV219" s="13" t="s">
        <v>23</v>
      </c>
      <c r="AW219" s="13" t="s">
        <v>46</v>
      </c>
      <c r="AX219" s="13" t="s">
        <v>84</v>
      </c>
      <c r="AY219" s="244" t="s">
        <v>220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373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4" customFormat="1">
      <c r="A221" s="14"/>
      <c r="B221" s="245"/>
      <c r="C221" s="246"/>
      <c r="D221" s="236" t="s">
        <v>231</v>
      </c>
      <c r="E221" s="247" t="s">
        <v>39</v>
      </c>
      <c r="F221" s="248" t="s">
        <v>385</v>
      </c>
      <c r="G221" s="246"/>
      <c r="H221" s="249">
        <v>0.73999999999999999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231</v>
      </c>
      <c r="AU221" s="255" t="s">
        <v>92</v>
      </c>
      <c r="AV221" s="14" t="s">
        <v>92</v>
      </c>
      <c r="AW221" s="14" t="s">
        <v>46</v>
      </c>
      <c r="AX221" s="14" t="s">
        <v>84</v>
      </c>
      <c r="AY221" s="255" t="s">
        <v>220</v>
      </c>
    </row>
    <row r="222" s="14" customFormat="1">
      <c r="A222" s="14"/>
      <c r="B222" s="245"/>
      <c r="C222" s="246"/>
      <c r="D222" s="236" t="s">
        <v>231</v>
      </c>
      <c r="E222" s="247" t="s">
        <v>39</v>
      </c>
      <c r="F222" s="248" t="s">
        <v>386</v>
      </c>
      <c r="G222" s="246"/>
      <c r="H222" s="249">
        <v>2.2200000000000002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231</v>
      </c>
      <c r="AU222" s="255" t="s">
        <v>92</v>
      </c>
      <c r="AV222" s="14" t="s">
        <v>92</v>
      </c>
      <c r="AW222" s="14" t="s">
        <v>46</v>
      </c>
      <c r="AX222" s="14" t="s">
        <v>84</v>
      </c>
      <c r="AY222" s="255" t="s">
        <v>220</v>
      </c>
    </row>
    <row r="223" s="15" customFormat="1">
      <c r="A223" s="15"/>
      <c r="B223" s="256"/>
      <c r="C223" s="257"/>
      <c r="D223" s="236" t="s">
        <v>231</v>
      </c>
      <c r="E223" s="258" t="s">
        <v>39</v>
      </c>
      <c r="F223" s="259" t="s">
        <v>308</v>
      </c>
      <c r="G223" s="257"/>
      <c r="H223" s="260">
        <v>2.96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6" t="s">
        <v>231</v>
      </c>
      <c r="AU223" s="266" t="s">
        <v>92</v>
      </c>
      <c r="AV223" s="15" t="s">
        <v>227</v>
      </c>
      <c r="AW223" s="15" t="s">
        <v>46</v>
      </c>
      <c r="AX223" s="15" t="s">
        <v>23</v>
      </c>
      <c r="AY223" s="266" t="s">
        <v>220</v>
      </c>
    </row>
    <row r="224" s="2" customFormat="1" ht="24.15" customHeight="1">
      <c r="A224" s="42"/>
      <c r="B224" s="43"/>
      <c r="C224" s="216" t="s">
        <v>387</v>
      </c>
      <c r="D224" s="216" t="s">
        <v>222</v>
      </c>
      <c r="E224" s="217" t="s">
        <v>388</v>
      </c>
      <c r="F224" s="218" t="s">
        <v>389</v>
      </c>
      <c r="G224" s="219" t="s">
        <v>225</v>
      </c>
      <c r="H224" s="220">
        <v>22.007999999999999</v>
      </c>
      <c r="I224" s="221"/>
      <c r="J224" s="222">
        <f>ROUND(I224*H224,2)</f>
        <v>0</v>
      </c>
      <c r="K224" s="218" t="s">
        <v>226</v>
      </c>
      <c r="L224" s="48"/>
      <c r="M224" s="223" t="s">
        <v>39</v>
      </c>
      <c r="N224" s="224" t="s">
        <v>55</v>
      </c>
      <c r="O224" s="88"/>
      <c r="P224" s="225">
        <f>O224*H224</f>
        <v>0</v>
      </c>
      <c r="Q224" s="225">
        <v>0.018380000000000001</v>
      </c>
      <c r="R224" s="225">
        <f>Q224*H224</f>
        <v>0.40450703999999998</v>
      </c>
      <c r="S224" s="225">
        <v>0</v>
      </c>
      <c r="T224" s="226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7" t="s">
        <v>227</v>
      </c>
      <c r="AT224" s="227" t="s">
        <v>222</v>
      </c>
      <c r="AU224" s="227" t="s">
        <v>92</v>
      </c>
      <c r="AY224" s="20" t="s">
        <v>220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23</v>
      </c>
      <c r="BK224" s="228">
        <f>ROUND(I224*H224,2)</f>
        <v>0</v>
      </c>
      <c r="BL224" s="20" t="s">
        <v>227</v>
      </c>
      <c r="BM224" s="227" t="s">
        <v>390</v>
      </c>
    </row>
    <row r="225" s="2" customFormat="1">
      <c r="A225" s="42"/>
      <c r="B225" s="43"/>
      <c r="C225" s="44"/>
      <c r="D225" s="229" t="s">
        <v>229</v>
      </c>
      <c r="E225" s="44"/>
      <c r="F225" s="230" t="s">
        <v>391</v>
      </c>
      <c r="G225" s="44"/>
      <c r="H225" s="44"/>
      <c r="I225" s="231"/>
      <c r="J225" s="44"/>
      <c r="K225" s="44"/>
      <c r="L225" s="48"/>
      <c r="M225" s="232"/>
      <c r="N225" s="233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0" t="s">
        <v>229</v>
      </c>
      <c r="AU225" s="20" t="s">
        <v>92</v>
      </c>
    </row>
    <row r="226" s="13" customFormat="1">
      <c r="A226" s="13"/>
      <c r="B226" s="234"/>
      <c r="C226" s="235"/>
      <c r="D226" s="236" t="s">
        <v>231</v>
      </c>
      <c r="E226" s="237" t="s">
        <v>39</v>
      </c>
      <c r="F226" s="238" t="s">
        <v>265</v>
      </c>
      <c r="G226" s="235"/>
      <c r="H226" s="237" t="s">
        <v>39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231</v>
      </c>
      <c r="AU226" s="244" t="s">
        <v>92</v>
      </c>
      <c r="AV226" s="13" t="s">
        <v>23</v>
      </c>
      <c r="AW226" s="13" t="s">
        <v>46</v>
      </c>
      <c r="AX226" s="13" t="s">
        <v>84</v>
      </c>
      <c r="AY226" s="244" t="s">
        <v>220</v>
      </c>
    </row>
    <row r="227" s="13" customFormat="1">
      <c r="A227" s="13"/>
      <c r="B227" s="234"/>
      <c r="C227" s="235"/>
      <c r="D227" s="236" t="s">
        <v>231</v>
      </c>
      <c r="E227" s="237" t="s">
        <v>39</v>
      </c>
      <c r="F227" s="238" t="s">
        <v>392</v>
      </c>
      <c r="G227" s="235"/>
      <c r="H227" s="237" t="s">
        <v>39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231</v>
      </c>
      <c r="AU227" s="244" t="s">
        <v>92</v>
      </c>
      <c r="AV227" s="13" t="s">
        <v>23</v>
      </c>
      <c r="AW227" s="13" t="s">
        <v>46</v>
      </c>
      <c r="AX227" s="13" t="s">
        <v>84</v>
      </c>
      <c r="AY227" s="244" t="s">
        <v>220</v>
      </c>
    </row>
    <row r="228" s="14" customFormat="1">
      <c r="A228" s="14"/>
      <c r="B228" s="245"/>
      <c r="C228" s="246"/>
      <c r="D228" s="236" t="s">
        <v>231</v>
      </c>
      <c r="E228" s="247" t="s">
        <v>39</v>
      </c>
      <c r="F228" s="248" t="s">
        <v>393</v>
      </c>
      <c r="G228" s="246"/>
      <c r="H228" s="249">
        <v>22.007999999999999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231</v>
      </c>
      <c r="AU228" s="255" t="s">
        <v>92</v>
      </c>
      <c r="AV228" s="14" t="s">
        <v>92</v>
      </c>
      <c r="AW228" s="14" t="s">
        <v>46</v>
      </c>
      <c r="AX228" s="14" t="s">
        <v>23</v>
      </c>
      <c r="AY228" s="255" t="s">
        <v>220</v>
      </c>
    </row>
    <row r="229" s="2" customFormat="1" ht="24.15" customHeight="1">
      <c r="A229" s="42"/>
      <c r="B229" s="43"/>
      <c r="C229" s="216" t="s">
        <v>394</v>
      </c>
      <c r="D229" s="216" t="s">
        <v>222</v>
      </c>
      <c r="E229" s="217" t="s">
        <v>395</v>
      </c>
      <c r="F229" s="218" t="s">
        <v>396</v>
      </c>
      <c r="G229" s="219" t="s">
        <v>225</v>
      </c>
      <c r="H229" s="220">
        <v>22.007999999999999</v>
      </c>
      <c r="I229" s="221"/>
      <c r="J229" s="222">
        <f>ROUND(I229*H229,2)</f>
        <v>0</v>
      </c>
      <c r="K229" s="218" t="s">
        <v>226</v>
      </c>
      <c r="L229" s="48"/>
      <c r="M229" s="223" t="s">
        <v>39</v>
      </c>
      <c r="N229" s="224" t="s">
        <v>55</v>
      </c>
      <c r="O229" s="88"/>
      <c r="P229" s="225">
        <f>O229*H229</f>
        <v>0</v>
      </c>
      <c r="Q229" s="225">
        <v>0.0079000000000000008</v>
      </c>
      <c r="R229" s="225">
        <f>Q229*H229</f>
        <v>0.17386320000000002</v>
      </c>
      <c r="S229" s="225">
        <v>0</v>
      </c>
      <c r="T229" s="226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7" t="s">
        <v>227</v>
      </c>
      <c r="AT229" s="227" t="s">
        <v>222</v>
      </c>
      <c r="AU229" s="227" t="s">
        <v>92</v>
      </c>
      <c r="AY229" s="20" t="s">
        <v>220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20" t="s">
        <v>23</v>
      </c>
      <c r="BK229" s="228">
        <f>ROUND(I229*H229,2)</f>
        <v>0</v>
      </c>
      <c r="BL229" s="20" t="s">
        <v>227</v>
      </c>
      <c r="BM229" s="227" t="s">
        <v>397</v>
      </c>
    </row>
    <row r="230" s="2" customFormat="1">
      <c r="A230" s="42"/>
      <c r="B230" s="43"/>
      <c r="C230" s="44"/>
      <c r="D230" s="229" t="s">
        <v>229</v>
      </c>
      <c r="E230" s="44"/>
      <c r="F230" s="230" t="s">
        <v>398</v>
      </c>
      <c r="G230" s="44"/>
      <c r="H230" s="44"/>
      <c r="I230" s="231"/>
      <c r="J230" s="44"/>
      <c r="K230" s="44"/>
      <c r="L230" s="48"/>
      <c r="M230" s="232"/>
      <c r="N230" s="233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0" t="s">
        <v>229</v>
      </c>
      <c r="AU230" s="20" t="s">
        <v>92</v>
      </c>
    </row>
    <row r="231" s="2" customFormat="1" ht="24.15" customHeight="1">
      <c r="A231" s="42"/>
      <c r="B231" s="43"/>
      <c r="C231" s="216" t="s">
        <v>399</v>
      </c>
      <c r="D231" s="216" t="s">
        <v>222</v>
      </c>
      <c r="E231" s="217" t="s">
        <v>400</v>
      </c>
      <c r="F231" s="218" t="s">
        <v>401</v>
      </c>
      <c r="G231" s="219" t="s">
        <v>279</v>
      </c>
      <c r="H231" s="220">
        <v>10</v>
      </c>
      <c r="I231" s="221"/>
      <c r="J231" s="222">
        <f>ROUND(I231*H231,2)</f>
        <v>0</v>
      </c>
      <c r="K231" s="218" t="s">
        <v>226</v>
      </c>
      <c r="L231" s="48"/>
      <c r="M231" s="223" t="s">
        <v>39</v>
      </c>
      <c r="N231" s="224" t="s">
        <v>55</v>
      </c>
      <c r="O231" s="88"/>
      <c r="P231" s="225">
        <f>O231*H231</f>
        <v>0</v>
      </c>
      <c r="Q231" s="225">
        <v>0.043799999999999999</v>
      </c>
      <c r="R231" s="225">
        <f>Q231*H231</f>
        <v>0.438</v>
      </c>
      <c r="S231" s="225">
        <v>0</v>
      </c>
      <c r="T231" s="226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7" t="s">
        <v>227</v>
      </c>
      <c r="AT231" s="227" t="s">
        <v>222</v>
      </c>
      <c r="AU231" s="227" t="s">
        <v>92</v>
      </c>
      <c r="AY231" s="20" t="s">
        <v>220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23</v>
      </c>
      <c r="BK231" s="228">
        <f>ROUND(I231*H231,2)</f>
        <v>0</v>
      </c>
      <c r="BL231" s="20" t="s">
        <v>227</v>
      </c>
      <c r="BM231" s="227" t="s">
        <v>402</v>
      </c>
    </row>
    <row r="232" s="2" customFormat="1">
      <c r="A232" s="42"/>
      <c r="B232" s="43"/>
      <c r="C232" s="44"/>
      <c r="D232" s="229" t="s">
        <v>229</v>
      </c>
      <c r="E232" s="44"/>
      <c r="F232" s="230" t="s">
        <v>403</v>
      </c>
      <c r="G232" s="44"/>
      <c r="H232" s="44"/>
      <c r="I232" s="231"/>
      <c r="J232" s="44"/>
      <c r="K232" s="44"/>
      <c r="L232" s="48"/>
      <c r="M232" s="232"/>
      <c r="N232" s="233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0" t="s">
        <v>229</v>
      </c>
      <c r="AU232" s="20" t="s">
        <v>92</v>
      </c>
    </row>
    <row r="233" s="13" customFormat="1">
      <c r="A233" s="13"/>
      <c r="B233" s="234"/>
      <c r="C233" s="235"/>
      <c r="D233" s="236" t="s">
        <v>231</v>
      </c>
      <c r="E233" s="237" t="s">
        <v>39</v>
      </c>
      <c r="F233" s="238" t="s">
        <v>265</v>
      </c>
      <c r="G233" s="235"/>
      <c r="H233" s="237" t="s">
        <v>39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231</v>
      </c>
      <c r="AU233" s="244" t="s">
        <v>92</v>
      </c>
      <c r="AV233" s="13" t="s">
        <v>23</v>
      </c>
      <c r="AW233" s="13" t="s">
        <v>46</v>
      </c>
      <c r="AX233" s="13" t="s">
        <v>84</v>
      </c>
      <c r="AY233" s="244" t="s">
        <v>220</v>
      </c>
    </row>
    <row r="234" s="13" customFormat="1">
      <c r="A234" s="13"/>
      <c r="B234" s="234"/>
      <c r="C234" s="235"/>
      <c r="D234" s="236" t="s">
        <v>231</v>
      </c>
      <c r="E234" s="237" t="s">
        <v>39</v>
      </c>
      <c r="F234" s="238" t="s">
        <v>404</v>
      </c>
      <c r="G234" s="235"/>
      <c r="H234" s="237" t="s">
        <v>39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231</v>
      </c>
      <c r="AU234" s="244" t="s">
        <v>92</v>
      </c>
      <c r="AV234" s="13" t="s">
        <v>23</v>
      </c>
      <c r="AW234" s="13" t="s">
        <v>46</v>
      </c>
      <c r="AX234" s="13" t="s">
        <v>84</v>
      </c>
      <c r="AY234" s="244" t="s">
        <v>220</v>
      </c>
    </row>
    <row r="235" s="14" customFormat="1">
      <c r="A235" s="14"/>
      <c r="B235" s="245"/>
      <c r="C235" s="246"/>
      <c r="D235" s="236" t="s">
        <v>231</v>
      </c>
      <c r="E235" s="247" t="s">
        <v>39</v>
      </c>
      <c r="F235" s="248" t="s">
        <v>269</v>
      </c>
      <c r="G235" s="246"/>
      <c r="H235" s="249">
        <v>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231</v>
      </c>
      <c r="AU235" s="255" t="s">
        <v>92</v>
      </c>
      <c r="AV235" s="14" t="s">
        <v>92</v>
      </c>
      <c r="AW235" s="14" t="s">
        <v>46</v>
      </c>
      <c r="AX235" s="14" t="s">
        <v>84</v>
      </c>
      <c r="AY235" s="255" t="s">
        <v>220</v>
      </c>
    </row>
    <row r="236" s="13" customFormat="1">
      <c r="A236" s="13"/>
      <c r="B236" s="234"/>
      <c r="C236" s="235"/>
      <c r="D236" s="236" t="s">
        <v>231</v>
      </c>
      <c r="E236" s="237" t="s">
        <v>39</v>
      </c>
      <c r="F236" s="238" t="s">
        <v>405</v>
      </c>
      <c r="G236" s="235"/>
      <c r="H236" s="237" t="s">
        <v>39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231</v>
      </c>
      <c r="AU236" s="244" t="s">
        <v>92</v>
      </c>
      <c r="AV236" s="13" t="s">
        <v>23</v>
      </c>
      <c r="AW236" s="13" t="s">
        <v>46</v>
      </c>
      <c r="AX236" s="13" t="s">
        <v>84</v>
      </c>
      <c r="AY236" s="244" t="s">
        <v>220</v>
      </c>
    </row>
    <row r="237" s="14" customFormat="1">
      <c r="A237" s="14"/>
      <c r="B237" s="245"/>
      <c r="C237" s="246"/>
      <c r="D237" s="236" t="s">
        <v>231</v>
      </c>
      <c r="E237" s="247" t="s">
        <v>39</v>
      </c>
      <c r="F237" s="248" t="s">
        <v>406</v>
      </c>
      <c r="G237" s="246"/>
      <c r="H237" s="249">
        <v>3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231</v>
      </c>
      <c r="AU237" s="255" t="s">
        <v>92</v>
      </c>
      <c r="AV237" s="14" t="s">
        <v>92</v>
      </c>
      <c r="AW237" s="14" t="s">
        <v>46</v>
      </c>
      <c r="AX237" s="14" t="s">
        <v>84</v>
      </c>
      <c r="AY237" s="255" t="s">
        <v>220</v>
      </c>
    </row>
    <row r="238" s="15" customFormat="1">
      <c r="A238" s="15"/>
      <c r="B238" s="256"/>
      <c r="C238" s="257"/>
      <c r="D238" s="236" t="s">
        <v>231</v>
      </c>
      <c r="E238" s="258" t="s">
        <v>39</v>
      </c>
      <c r="F238" s="259" t="s">
        <v>308</v>
      </c>
      <c r="G238" s="257"/>
      <c r="H238" s="260">
        <v>10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231</v>
      </c>
      <c r="AU238" s="266" t="s">
        <v>92</v>
      </c>
      <c r="AV238" s="15" t="s">
        <v>227</v>
      </c>
      <c r="AW238" s="15" t="s">
        <v>46</v>
      </c>
      <c r="AX238" s="15" t="s">
        <v>23</v>
      </c>
      <c r="AY238" s="266" t="s">
        <v>220</v>
      </c>
    </row>
    <row r="239" s="2" customFormat="1" ht="24.15" customHeight="1">
      <c r="A239" s="42"/>
      <c r="B239" s="43"/>
      <c r="C239" s="216" t="s">
        <v>407</v>
      </c>
      <c r="D239" s="216" t="s">
        <v>222</v>
      </c>
      <c r="E239" s="217" t="s">
        <v>408</v>
      </c>
      <c r="F239" s="218" t="s">
        <v>409</v>
      </c>
      <c r="G239" s="219" t="s">
        <v>279</v>
      </c>
      <c r="H239" s="220">
        <v>1</v>
      </c>
      <c r="I239" s="221"/>
      <c r="J239" s="222">
        <f>ROUND(I239*H239,2)</f>
        <v>0</v>
      </c>
      <c r="K239" s="218" t="s">
        <v>226</v>
      </c>
      <c r="L239" s="48"/>
      <c r="M239" s="223" t="s">
        <v>39</v>
      </c>
      <c r="N239" s="224" t="s">
        <v>55</v>
      </c>
      <c r="O239" s="88"/>
      <c r="P239" s="225">
        <f>O239*H239</f>
        <v>0</v>
      </c>
      <c r="Q239" s="225">
        <v>0.1658</v>
      </c>
      <c r="R239" s="225">
        <f>Q239*H239</f>
        <v>0.1658</v>
      </c>
      <c r="S239" s="225">
        <v>0</v>
      </c>
      <c r="T239" s="226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7" t="s">
        <v>227</v>
      </c>
      <c r="AT239" s="227" t="s">
        <v>222</v>
      </c>
      <c r="AU239" s="227" t="s">
        <v>92</v>
      </c>
      <c r="AY239" s="20" t="s">
        <v>220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23</v>
      </c>
      <c r="BK239" s="228">
        <f>ROUND(I239*H239,2)</f>
        <v>0</v>
      </c>
      <c r="BL239" s="20" t="s">
        <v>227</v>
      </c>
      <c r="BM239" s="227" t="s">
        <v>410</v>
      </c>
    </row>
    <row r="240" s="2" customFormat="1">
      <c r="A240" s="42"/>
      <c r="B240" s="43"/>
      <c r="C240" s="44"/>
      <c r="D240" s="229" t="s">
        <v>229</v>
      </c>
      <c r="E240" s="44"/>
      <c r="F240" s="230" t="s">
        <v>411</v>
      </c>
      <c r="G240" s="44"/>
      <c r="H240" s="44"/>
      <c r="I240" s="231"/>
      <c r="J240" s="44"/>
      <c r="K240" s="44"/>
      <c r="L240" s="48"/>
      <c r="M240" s="232"/>
      <c r="N240" s="233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0" t="s">
        <v>229</v>
      </c>
      <c r="AU240" s="20" t="s">
        <v>92</v>
      </c>
    </row>
    <row r="241" s="13" customFormat="1">
      <c r="A241" s="13"/>
      <c r="B241" s="234"/>
      <c r="C241" s="235"/>
      <c r="D241" s="236" t="s">
        <v>231</v>
      </c>
      <c r="E241" s="237" t="s">
        <v>39</v>
      </c>
      <c r="F241" s="238" t="s">
        <v>265</v>
      </c>
      <c r="G241" s="235"/>
      <c r="H241" s="237" t="s">
        <v>39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231</v>
      </c>
      <c r="AU241" s="244" t="s">
        <v>92</v>
      </c>
      <c r="AV241" s="13" t="s">
        <v>23</v>
      </c>
      <c r="AW241" s="13" t="s">
        <v>46</v>
      </c>
      <c r="AX241" s="13" t="s">
        <v>84</v>
      </c>
      <c r="AY241" s="244" t="s">
        <v>220</v>
      </c>
    </row>
    <row r="242" s="13" customFormat="1">
      <c r="A242" s="13"/>
      <c r="B242" s="234"/>
      <c r="C242" s="235"/>
      <c r="D242" s="236" t="s">
        <v>231</v>
      </c>
      <c r="E242" s="237" t="s">
        <v>39</v>
      </c>
      <c r="F242" s="238" t="s">
        <v>266</v>
      </c>
      <c r="G242" s="235"/>
      <c r="H242" s="237" t="s">
        <v>39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231</v>
      </c>
      <c r="AU242" s="244" t="s">
        <v>92</v>
      </c>
      <c r="AV242" s="13" t="s">
        <v>23</v>
      </c>
      <c r="AW242" s="13" t="s">
        <v>46</v>
      </c>
      <c r="AX242" s="13" t="s">
        <v>84</v>
      </c>
      <c r="AY242" s="244" t="s">
        <v>220</v>
      </c>
    </row>
    <row r="243" s="13" customFormat="1">
      <c r="A243" s="13"/>
      <c r="B243" s="234"/>
      <c r="C243" s="235"/>
      <c r="D243" s="236" t="s">
        <v>231</v>
      </c>
      <c r="E243" s="237" t="s">
        <v>39</v>
      </c>
      <c r="F243" s="238" t="s">
        <v>267</v>
      </c>
      <c r="G243" s="235"/>
      <c r="H243" s="237" t="s">
        <v>39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231</v>
      </c>
      <c r="AU243" s="244" t="s">
        <v>92</v>
      </c>
      <c r="AV243" s="13" t="s">
        <v>23</v>
      </c>
      <c r="AW243" s="13" t="s">
        <v>46</v>
      </c>
      <c r="AX243" s="13" t="s">
        <v>84</v>
      </c>
      <c r="AY243" s="244" t="s">
        <v>220</v>
      </c>
    </row>
    <row r="244" s="14" customFormat="1">
      <c r="A244" s="14"/>
      <c r="B244" s="245"/>
      <c r="C244" s="246"/>
      <c r="D244" s="236" t="s">
        <v>231</v>
      </c>
      <c r="E244" s="247" t="s">
        <v>39</v>
      </c>
      <c r="F244" s="248" t="s">
        <v>23</v>
      </c>
      <c r="G244" s="246"/>
      <c r="H244" s="249">
        <v>1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231</v>
      </c>
      <c r="AU244" s="255" t="s">
        <v>92</v>
      </c>
      <c r="AV244" s="14" t="s">
        <v>92</v>
      </c>
      <c r="AW244" s="14" t="s">
        <v>46</v>
      </c>
      <c r="AX244" s="14" t="s">
        <v>23</v>
      </c>
      <c r="AY244" s="255" t="s">
        <v>220</v>
      </c>
    </row>
    <row r="245" s="2" customFormat="1" ht="16.5" customHeight="1">
      <c r="A245" s="42"/>
      <c r="B245" s="43"/>
      <c r="C245" s="216" t="s">
        <v>412</v>
      </c>
      <c r="D245" s="216" t="s">
        <v>222</v>
      </c>
      <c r="E245" s="217" t="s">
        <v>413</v>
      </c>
      <c r="F245" s="218" t="s">
        <v>414</v>
      </c>
      <c r="G245" s="219" t="s">
        <v>225</v>
      </c>
      <c r="H245" s="220">
        <v>1.587</v>
      </c>
      <c r="I245" s="221"/>
      <c r="J245" s="222">
        <f>ROUND(I245*H245,2)</f>
        <v>0</v>
      </c>
      <c r="K245" s="218" t="s">
        <v>226</v>
      </c>
      <c r="L245" s="48"/>
      <c r="M245" s="223" t="s">
        <v>39</v>
      </c>
      <c r="N245" s="224" t="s">
        <v>55</v>
      </c>
      <c r="O245" s="88"/>
      <c r="P245" s="225">
        <f>O245*H245</f>
        <v>0</v>
      </c>
      <c r="Q245" s="225">
        <v>0.034680000000000002</v>
      </c>
      <c r="R245" s="225">
        <f>Q245*H245</f>
        <v>0.055037160000000002</v>
      </c>
      <c r="S245" s="225">
        <v>0</v>
      </c>
      <c r="T245" s="226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7" t="s">
        <v>227</v>
      </c>
      <c r="AT245" s="227" t="s">
        <v>222</v>
      </c>
      <c r="AU245" s="227" t="s">
        <v>92</v>
      </c>
      <c r="AY245" s="20" t="s">
        <v>220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23</v>
      </c>
      <c r="BK245" s="228">
        <f>ROUND(I245*H245,2)</f>
        <v>0</v>
      </c>
      <c r="BL245" s="20" t="s">
        <v>227</v>
      </c>
      <c r="BM245" s="227" t="s">
        <v>415</v>
      </c>
    </row>
    <row r="246" s="2" customFormat="1">
      <c r="A246" s="42"/>
      <c r="B246" s="43"/>
      <c r="C246" s="44"/>
      <c r="D246" s="229" t="s">
        <v>229</v>
      </c>
      <c r="E246" s="44"/>
      <c r="F246" s="230" t="s">
        <v>416</v>
      </c>
      <c r="G246" s="44"/>
      <c r="H246" s="44"/>
      <c r="I246" s="231"/>
      <c r="J246" s="44"/>
      <c r="K246" s="44"/>
      <c r="L246" s="48"/>
      <c r="M246" s="232"/>
      <c r="N246" s="233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0" t="s">
        <v>229</v>
      </c>
      <c r="AU246" s="20" t="s">
        <v>92</v>
      </c>
    </row>
    <row r="247" s="13" customFormat="1">
      <c r="A247" s="13"/>
      <c r="B247" s="234"/>
      <c r="C247" s="235"/>
      <c r="D247" s="236" t="s">
        <v>231</v>
      </c>
      <c r="E247" s="237" t="s">
        <v>39</v>
      </c>
      <c r="F247" s="238" t="s">
        <v>265</v>
      </c>
      <c r="G247" s="235"/>
      <c r="H247" s="237" t="s">
        <v>39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231</v>
      </c>
      <c r="AU247" s="244" t="s">
        <v>92</v>
      </c>
      <c r="AV247" s="13" t="s">
        <v>23</v>
      </c>
      <c r="AW247" s="13" t="s">
        <v>46</v>
      </c>
      <c r="AX247" s="13" t="s">
        <v>84</v>
      </c>
      <c r="AY247" s="244" t="s">
        <v>220</v>
      </c>
    </row>
    <row r="248" s="13" customFormat="1">
      <c r="A248" s="13"/>
      <c r="B248" s="234"/>
      <c r="C248" s="235"/>
      <c r="D248" s="236" t="s">
        <v>231</v>
      </c>
      <c r="E248" s="237" t="s">
        <v>39</v>
      </c>
      <c r="F248" s="238" t="s">
        <v>417</v>
      </c>
      <c r="G248" s="235"/>
      <c r="H248" s="237" t="s">
        <v>39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231</v>
      </c>
      <c r="AU248" s="244" t="s">
        <v>92</v>
      </c>
      <c r="AV248" s="13" t="s">
        <v>23</v>
      </c>
      <c r="AW248" s="13" t="s">
        <v>46</v>
      </c>
      <c r="AX248" s="13" t="s">
        <v>84</v>
      </c>
      <c r="AY248" s="244" t="s">
        <v>220</v>
      </c>
    </row>
    <row r="249" s="14" customFormat="1">
      <c r="A249" s="14"/>
      <c r="B249" s="245"/>
      <c r="C249" s="246"/>
      <c r="D249" s="236" t="s">
        <v>231</v>
      </c>
      <c r="E249" s="247" t="s">
        <v>39</v>
      </c>
      <c r="F249" s="248" t="s">
        <v>418</v>
      </c>
      <c r="G249" s="246"/>
      <c r="H249" s="249">
        <v>1.587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231</v>
      </c>
      <c r="AU249" s="255" t="s">
        <v>92</v>
      </c>
      <c r="AV249" s="14" t="s">
        <v>92</v>
      </c>
      <c r="AW249" s="14" t="s">
        <v>46</v>
      </c>
      <c r="AX249" s="14" t="s">
        <v>23</v>
      </c>
      <c r="AY249" s="255" t="s">
        <v>220</v>
      </c>
    </row>
    <row r="250" s="2" customFormat="1" ht="16.5" customHeight="1">
      <c r="A250" s="42"/>
      <c r="B250" s="43"/>
      <c r="C250" s="216" t="s">
        <v>419</v>
      </c>
      <c r="D250" s="216" t="s">
        <v>222</v>
      </c>
      <c r="E250" s="217" t="s">
        <v>420</v>
      </c>
      <c r="F250" s="218" t="s">
        <v>421</v>
      </c>
      <c r="G250" s="219" t="s">
        <v>302</v>
      </c>
      <c r="H250" s="220">
        <v>19.670000000000002</v>
      </c>
      <c r="I250" s="221"/>
      <c r="J250" s="222">
        <f>ROUND(I250*H250,2)</f>
        <v>0</v>
      </c>
      <c r="K250" s="218" t="s">
        <v>226</v>
      </c>
      <c r="L250" s="48"/>
      <c r="M250" s="223" t="s">
        <v>39</v>
      </c>
      <c r="N250" s="224" t="s">
        <v>55</v>
      </c>
      <c r="O250" s="88"/>
      <c r="P250" s="225">
        <f>O250*H250</f>
        <v>0</v>
      </c>
      <c r="Q250" s="225">
        <v>0.0015</v>
      </c>
      <c r="R250" s="225">
        <f>Q250*H250</f>
        <v>0.029505000000000003</v>
      </c>
      <c r="S250" s="225">
        <v>0</v>
      </c>
      <c r="T250" s="226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7" t="s">
        <v>227</v>
      </c>
      <c r="AT250" s="227" t="s">
        <v>222</v>
      </c>
      <c r="AU250" s="227" t="s">
        <v>92</v>
      </c>
      <c r="AY250" s="20" t="s">
        <v>220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20" t="s">
        <v>23</v>
      </c>
      <c r="BK250" s="228">
        <f>ROUND(I250*H250,2)</f>
        <v>0</v>
      </c>
      <c r="BL250" s="20" t="s">
        <v>227</v>
      </c>
      <c r="BM250" s="227" t="s">
        <v>422</v>
      </c>
    </row>
    <row r="251" s="2" customFormat="1">
      <c r="A251" s="42"/>
      <c r="B251" s="43"/>
      <c r="C251" s="44"/>
      <c r="D251" s="229" t="s">
        <v>229</v>
      </c>
      <c r="E251" s="44"/>
      <c r="F251" s="230" t="s">
        <v>423</v>
      </c>
      <c r="G251" s="44"/>
      <c r="H251" s="44"/>
      <c r="I251" s="231"/>
      <c r="J251" s="44"/>
      <c r="K251" s="44"/>
      <c r="L251" s="48"/>
      <c r="M251" s="232"/>
      <c r="N251" s="233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0" t="s">
        <v>229</v>
      </c>
      <c r="AU251" s="20" t="s">
        <v>92</v>
      </c>
    </row>
    <row r="252" s="13" customFormat="1">
      <c r="A252" s="13"/>
      <c r="B252" s="234"/>
      <c r="C252" s="235"/>
      <c r="D252" s="236" t="s">
        <v>231</v>
      </c>
      <c r="E252" s="237" t="s">
        <v>39</v>
      </c>
      <c r="F252" s="238" t="s">
        <v>265</v>
      </c>
      <c r="G252" s="235"/>
      <c r="H252" s="237" t="s">
        <v>39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231</v>
      </c>
      <c r="AU252" s="244" t="s">
        <v>92</v>
      </c>
      <c r="AV252" s="13" t="s">
        <v>23</v>
      </c>
      <c r="AW252" s="13" t="s">
        <v>46</v>
      </c>
      <c r="AX252" s="13" t="s">
        <v>84</v>
      </c>
      <c r="AY252" s="244" t="s">
        <v>220</v>
      </c>
    </row>
    <row r="253" s="14" customFormat="1">
      <c r="A253" s="14"/>
      <c r="B253" s="245"/>
      <c r="C253" s="246"/>
      <c r="D253" s="236" t="s">
        <v>231</v>
      </c>
      <c r="E253" s="247" t="s">
        <v>39</v>
      </c>
      <c r="F253" s="248" t="s">
        <v>424</v>
      </c>
      <c r="G253" s="246"/>
      <c r="H253" s="249">
        <v>3.54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231</v>
      </c>
      <c r="AU253" s="255" t="s">
        <v>92</v>
      </c>
      <c r="AV253" s="14" t="s">
        <v>92</v>
      </c>
      <c r="AW253" s="14" t="s">
        <v>46</v>
      </c>
      <c r="AX253" s="14" t="s">
        <v>84</v>
      </c>
      <c r="AY253" s="255" t="s">
        <v>220</v>
      </c>
    </row>
    <row r="254" s="14" customFormat="1">
      <c r="A254" s="14"/>
      <c r="B254" s="245"/>
      <c r="C254" s="246"/>
      <c r="D254" s="236" t="s">
        <v>231</v>
      </c>
      <c r="E254" s="247" t="s">
        <v>39</v>
      </c>
      <c r="F254" s="248" t="s">
        <v>425</v>
      </c>
      <c r="G254" s="246"/>
      <c r="H254" s="249">
        <v>8.0600000000000005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231</v>
      </c>
      <c r="AU254" s="255" t="s">
        <v>92</v>
      </c>
      <c r="AV254" s="14" t="s">
        <v>92</v>
      </c>
      <c r="AW254" s="14" t="s">
        <v>46</v>
      </c>
      <c r="AX254" s="14" t="s">
        <v>84</v>
      </c>
      <c r="AY254" s="255" t="s">
        <v>220</v>
      </c>
    </row>
    <row r="255" s="14" customFormat="1">
      <c r="A255" s="14"/>
      <c r="B255" s="245"/>
      <c r="C255" s="246"/>
      <c r="D255" s="236" t="s">
        <v>231</v>
      </c>
      <c r="E255" s="247" t="s">
        <v>39</v>
      </c>
      <c r="F255" s="248" t="s">
        <v>426</v>
      </c>
      <c r="G255" s="246"/>
      <c r="H255" s="249">
        <v>8.0700000000000003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231</v>
      </c>
      <c r="AU255" s="255" t="s">
        <v>92</v>
      </c>
      <c r="AV255" s="14" t="s">
        <v>92</v>
      </c>
      <c r="AW255" s="14" t="s">
        <v>46</v>
      </c>
      <c r="AX255" s="14" t="s">
        <v>84</v>
      </c>
      <c r="AY255" s="255" t="s">
        <v>220</v>
      </c>
    </row>
    <row r="256" s="15" customFormat="1">
      <c r="A256" s="15"/>
      <c r="B256" s="256"/>
      <c r="C256" s="257"/>
      <c r="D256" s="236" t="s">
        <v>231</v>
      </c>
      <c r="E256" s="258" t="s">
        <v>39</v>
      </c>
      <c r="F256" s="259" t="s">
        <v>308</v>
      </c>
      <c r="G256" s="257"/>
      <c r="H256" s="260">
        <v>19.670000000000002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6" t="s">
        <v>231</v>
      </c>
      <c r="AU256" s="266" t="s">
        <v>92</v>
      </c>
      <c r="AV256" s="15" t="s">
        <v>227</v>
      </c>
      <c r="AW256" s="15" t="s">
        <v>46</v>
      </c>
      <c r="AX256" s="15" t="s">
        <v>23</v>
      </c>
      <c r="AY256" s="266" t="s">
        <v>220</v>
      </c>
    </row>
    <row r="257" s="12" customFormat="1" ht="22.8" customHeight="1">
      <c r="A257" s="12"/>
      <c r="B257" s="200"/>
      <c r="C257" s="201"/>
      <c r="D257" s="202" t="s">
        <v>83</v>
      </c>
      <c r="E257" s="214" t="s">
        <v>427</v>
      </c>
      <c r="F257" s="214" t="s">
        <v>428</v>
      </c>
      <c r="G257" s="201"/>
      <c r="H257" s="201"/>
      <c r="I257" s="204"/>
      <c r="J257" s="215">
        <f>BK257</f>
        <v>0</v>
      </c>
      <c r="K257" s="201"/>
      <c r="L257" s="206"/>
      <c r="M257" s="207"/>
      <c r="N257" s="208"/>
      <c r="O257" s="208"/>
      <c r="P257" s="209">
        <f>SUM(P258:P277)</f>
        <v>0</v>
      </c>
      <c r="Q257" s="208"/>
      <c r="R257" s="209">
        <f>SUM(R258:R277)</f>
        <v>0.19779179250000001</v>
      </c>
      <c r="S257" s="208"/>
      <c r="T257" s="210">
        <f>SUM(T258:T277)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1" t="s">
        <v>23</v>
      </c>
      <c r="AT257" s="212" t="s">
        <v>83</v>
      </c>
      <c r="AU257" s="212" t="s">
        <v>23</v>
      </c>
      <c r="AY257" s="211" t="s">
        <v>220</v>
      </c>
      <c r="BK257" s="213">
        <f>SUM(BK258:BK277)</f>
        <v>0</v>
      </c>
    </row>
    <row r="258" s="2" customFormat="1" ht="24.15" customHeight="1">
      <c r="A258" s="42"/>
      <c r="B258" s="43"/>
      <c r="C258" s="216" t="s">
        <v>429</v>
      </c>
      <c r="D258" s="216" t="s">
        <v>222</v>
      </c>
      <c r="E258" s="217" t="s">
        <v>430</v>
      </c>
      <c r="F258" s="218" t="s">
        <v>431</v>
      </c>
      <c r="G258" s="219" t="s">
        <v>225</v>
      </c>
      <c r="H258" s="220">
        <v>0.22500000000000001</v>
      </c>
      <c r="I258" s="221"/>
      <c r="J258" s="222">
        <f>ROUND(I258*H258,2)</f>
        <v>0</v>
      </c>
      <c r="K258" s="218" t="s">
        <v>39</v>
      </c>
      <c r="L258" s="48"/>
      <c r="M258" s="223" t="s">
        <v>39</v>
      </c>
      <c r="N258" s="224" t="s">
        <v>55</v>
      </c>
      <c r="O258" s="88"/>
      <c r="P258" s="225">
        <f>O258*H258</f>
        <v>0</v>
      </c>
      <c r="Q258" s="225">
        <v>0.021288888888888899</v>
      </c>
      <c r="R258" s="225">
        <f>Q258*H258</f>
        <v>0.0047900000000000026</v>
      </c>
      <c r="S258" s="225">
        <v>0</v>
      </c>
      <c r="T258" s="226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7" t="s">
        <v>227</v>
      </c>
      <c r="AT258" s="227" t="s">
        <v>222</v>
      </c>
      <c r="AU258" s="227" t="s">
        <v>92</v>
      </c>
      <c r="AY258" s="20" t="s">
        <v>220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20" t="s">
        <v>23</v>
      </c>
      <c r="BK258" s="228">
        <f>ROUND(I258*H258,2)</f>
        <v>0</v>
      </c>
      <c r="BL258" s="20" t="s">
        <v>227</v>
      </c>
      <c r="BM258" s="227" t="s">
        <v>432</v>
      </c>
    </row>
    <row r="259" s="13" customFormat="1">
      <c r="A259" s="13"/>
      <c r="B259" s="234"/>
      <c r="C259" s="235"/>
      <c r="D259" s="236" t="s">
        <v>231</v>
      </c>
      <c r="E259" s="237" t="s">
        <v>39</v>
      </c>
      <c r="F259" s="238" t="s">
        <v>265</v>
      </c>
      <c r="G259" s="235"/>
      <c r="H259" s="237" t="s">
        <v>39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231</v>
      </c>
      <c r="AU259" s="244" t="s">
        <v>92</v>
      </c>
      <c r="AV259" s="13" t="s">
        <v>23</v>
      </c>
      <c r="AW259" s="13" t="s">
        <v>46</v>
      </c>
      <c r="AX259" s="13" t="s">
        <v>84</v>
      </c>
      <c r="AY259" s="244" t="s">
        <v>220</v>
      </c>
    </row>
    <row r="260" s="14" customFormat="1">
      <c r="A260" s="14"/>
      <c r="B260" s="245"/>
      <c r="C260" s="246"/>
      <c r="D260" s="236" t="s">
        <v>231</v>
      </c>
      <c r="E260" s="247" t="s">
        <v>39</v>
      </c>
      <c r="F260" s="248" t="s">
        <v>433</v>
      </c>
      <c r="G260" s="246"/>
      <c r="H260" s="249">
        <v>0.22500000000000001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231</v>
      </c>
      <c r="AU260" s="255" t="s">
        <v>92</v>
      </c>
      <c r="AV260" s="14" t="s">
        <v>92</v>
      </c>
      <c r="AW260" s="14" t="s">
        <v>46</v>
      </c>
      <c r="AX260" s="14" t="s">
        <v>23</v>
      </c>
      <c r="AY260" s="255" t="s">
        <v>220</v>
      </c>
    </row>
    <row r="261" s="2" customFormat="1" ht="16.5" customHeight="1">
      <c r="A261" s="42"/>
      <c r="B261" s="43"/>
      <c r="C261" s="216" t="s">
        <v>434</v>
      </c>
      <c r="D261" s="216" t="s">
        <v>222</v>
      </c>
      <c r="E261" s="217" t="s">
        <v>435</v>
      </c>
      <c r="F261" s="218" t="s">
        <v>436</v>
      </c>
      <c r="G261" s="219" t="s">
        <v>225</v>
      </c>
      <c r="H261" s="220">
        <v>6.1269999999999998</v>
      </c>
      <c r="I261" s="221"/>
      <c r="J261" s="222">
        <f>ROUND(I261*H261,2)</f>
        <v>0</v>
      </c>
      <c r="K261" s="218" t="s">
        <v>39</v>
      </c>
      <c r="L261" s="48"/>
      <c r="M261" s="223" t="s">
        <v>39</v>
      </c>
      <c r="N261" s="224" t="s">
        <v>55</v>
      </c>
      <c r="O261" s="88"/>
      <c r="P261" s="225">
        <f>O261*H261</f>
        <v>0</v>
      </c>
      <c r="Q261" s="225">
        <v>0.01474</v>
      </c>
      <c r="R261" s="225">
        <f>Q261*H261</f>
        <v>0.09031198</v>
      </c>
      <c r="S261" s="225">
        <v>0</v>
      </c>
      <c r="T261" s="226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7" t="s">
        <v>227</v>
      </c>
      <c r="AT261" s="227" t="s">
        <v>222</v>
      </c>
      <c r="AU261" s="227" t="s">
        <v>92</v>
      </c>
      <c r="AY261" s="20" t="s">
        <v>220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23</v>
      </c>
      <c r="BK261" s="228">
        <f>ROUND(I261*H261,2)</f>
        <v>0</v>
      </c>
      <c r="BL261" s="20" t="s">
        <v>227</v>
      </c>
      <c r="BM261" s="227" t="s">
        <v>437</v>
      </c>
    </row>
    <row r="262" s="13" customFormat="1">
      <c r="A262" s="13"/>
      <c r="B262" s="234"/>
      <c r="C262" s="235"/>
      <c r="D262" s="236" t="s">
        <v>231</v>
      </c>
      <c r="E262" s="237" t="s">
        <v>39</v>
      </c>
      <c r="F262" s="238" t="s">
        <v>265</v>
      </c>
      <c r="G262" s="235"/>
      <c r="H262" s="237" t="s">
        <v>39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231</v>
      </c>
      <c r="AU262" s="244" t="s">
        <v>92</v>
      </c>
      <c r="AV262" s="13" t="s">
        <v>23</v>
      </c>
      <c r="AW262" s="13" t="s">
        <v>46</v>
      </c>
      <c r="AX262" s="13" t="s">
        <v>84</v>
      </c>
      <c r="AY262" s="244" t="s">
        <v>220</v>
      </c>
    </row>
    <row r="263" s="14" customFormat="1">
      <c r="A263" s="14"/>
      <c r="B263" s="245"/>
      <c r="C263" s="246"/>
      <c r="D263" s="236" t="s">
        <v>231</v>
      </c>
      <c r="E263" s="247" t="s">
        <v>39</v>
      </c>
      <c r="F263" s="248" t="s">
        <v>438</v>
      </c>
      <c r="G263" s="246"/>
      <c r="H263" s="249">
        <v>0.88500000000000001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231</v>
      </c>
      <c r="AU263" s="255" t="s">
        <v>92</v>
      </c>
      <c r="AV263" s="14" t="s">
        <v>92</v>
      </c>
      <c r="AW263" s="14" t="s">
        <v>46</v>
      </c>
      <c r="AX263" s="14" t="s">
        <v>84</v>
      </c>
      <c r="AY263" s="255" t="s">
        <v>220</v>
      </c>
    </row>
    <row r="264" s="14" customFormat="1">
      <c r="A264" s="14"/>
      <c r="B264" s="245"/>
      <c r="C264" s="246"/>
      <c r="D264" s="236" t="s">
        <v>231</v>
      </c>
      <c r="E264" s="247" t="s">
        <v>39</v>
      </c>
      <c r="F264" s="248" t="s">
        <v>439</v>
      </c>
      <c r="G264" s="246"/>
      <c r="H264" s="249">
        <v>2.8210000000000002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231</v>
      </c>
      <c r="AU264" s="255" t="s">
        <v>92</v>
      </c>
      <c r="AV264" s="14" t="s">
        <v>92</v>
      </c>
      <c r="AW264" s="14" t="s">
        <v>46</v>
      </c>
      <c r="AX264" s="14" t="s">
        <v>84</v>
      </c>
      <c r="AY264" s="255" t="s">
        <v>220</v>
      </c>
    </row>
    <row r="265" s="14" customFormat="1">
      <c r="A265" s="14"/>
      <c r="B265" s="245"/>
      <c r="C265" s="246"/>
      <c r="D265" s="236" t="s">
        <v>231</v>
      </c>
      <c r="E265" s="247" t="s">
        <v>39</v>
      </c>
      <c r="F265" s="248" t="s">
        <v>440</v>
      </c>
      <c r="G265" s="246"/>
      <c r="H265" s="249">
        <v>2.4209999999999998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231</v>
      </c>
      <c r="AU265" s="255" t="s">
        <v>92</v>
      </c>
      <c r="AV265" s="14" t="s">
        <v>92</v>
      </c>
      <c r="AW265" s="14" t="s">
        <v>46</v>
      </c>
      <c r="AX265" s="14" t="s">
        <v>84</v>
      </c>
      <c r="AY265" s="255" t="s">
        <v>220</v>
      </c>
    </row>
    <row r="266" s="15" customFormat="1">
      <c r="A266" s="15"/>
      <c r="B266" s="256"/>
      <c r="C266" s="257"/>
      <c r="D266" s="236" t="s">
        <v>231</v>
      </c>
      <c r="E266" s="258" t="s">
        <v>39</v>
      </c>
      <c r="F266" s="259" t="s">
        <v>308</v>
      </c>
      <c r="G266" s="257"/>
      <c r="H266" s="260">
        <v>6.1269999999999998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231</v>
      </c>
      <c r="AU266" s="266" t="s">
        <v>92</v>
      </c>
      <c r="AV266" s="15" t="s">
        <v>227</v>
      </c>
      <c r="AW266" s="15" t="s">
        <v>46</v>
      </c>
      <c r="AX266" s="15" t="s">
        <v>23</v>
      </c>
      <c r="AY266" s="266" t="s">
        <v>220</v>
      </c>
    </row>
    <row r="267" s="2" customFormat="1" ht="16.5" customHeight="1">
      <c r="A267" s="42"/>
      <c r="B267" s="43"/>
      <c r="C267" s="216" t="s">
        <v>441</v>
      </c>
      <c r="D267" s="216" t="s">
        <v>222</v>
      </c>
      <c r="E267" s="217" t="s">
        <v>442</v>
      </c>
      <c r="F267" s="218" t="s">
        <v>443</v>
      </c>
      <c r="G267" s="219" t="s">
        <v>225</v>
      </c>
      <c r="H267" s="220">
        <v>2.73</v>
      </c>
      <c r="I267" s="221"/>
      <c r="J267" s="222">
        <f>ROUND(I267*H267,2)</f>
        <v>0</v>
      </c>
      <c r="K267" s="218" t="s">
        <v>39</v>
      </c>
      <c r="L267" s="48"/>
      <c r="M267" s="223" t="s">
        <v>39</v>
      </c>
      <c r="N267" s="224" t="s">
        <v>55</v>
      </c>
      <c r="O267" s="88"/>
      <c r="P267" s="225">
        <f>O267*H267</f>
        <v>0</v>
      </c>
      <c r="Q267" s="225">
        <v>0.023099999999999999</v>
      </c>
      <c r="R267" s="225">
        <f>Q267*H267</f>
        <v>0.063062999999999994</v>
      </c>
      <c r="S267" s="225">
        <v>0</v>
      </c>
      <c r="T267" s="226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7" t="s">
        <v>227</v>
      </c>
      <c r="AT267" s="227" t="s">
        <v>222</v>
      </c>
      <c r="AU267" s="227" t="s">
        <v>92</v>
      </c>
      <c r="AY267" s="20" t="s">
        <v>220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23</v>
      </c>
      <c r="BK267" s="228">
        <f>ROUND(I267*H267,2)</f>
        <v>0</v>
      </c>
      <c r="BL267" s="20" t="s">
        <v>227</v>
      </c>
      <c r="BM267" s="227" t="s">
        <v>444</v>
      </c>
    </row>
    <row r="268" s="13" customFormat="1">
      <c r="A268" s="13"/>
      <c r="B268" s="234"/>
      <c r="C268" s="235"/>
      <c r="D268" s="236" t="s">
        <v>231</v>
      </c>
      <c r="E268" s="237" t="s">
        <v>39</v>
      </c>
      <c r="F268" s="238" t="s">
        <v>265</v>
      </c>
      <c r="G268" s="235"/>
      <c r="H268" s="237" t="s">
        <v>39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231</v>
      </c>
      <c r="AU268" s="244" t="s">
        <v>92</v>
      </c>
      <c r="AV268" s="13" t="s">
        <v>23</v>
      </c>
      <c r="AW268" s="13" t="s">
        <v>46</v>
      </c>
      <c r="AX268" s="13" t="s">
        <v>84</v>
      </c>
      <c r="AY268" s="244" t="s">
        <v>220</v>
      </c>
    </row>
    <row r="269" s="13" customFormat="1">
      <c r="A269" s="13"/>
      <c r="B269" s="234"/>
      <c r="C269" s="235"/>
      <c r="D269" s="236" t="s">
        <v>231</v>
      </c>
      <c r="E269" s="237" t="s">
        <v>39</v>
      </c>
      <c r="F269" s="238" t="s">
        <v>266</v>
      </c>
      <c r="G269" s="235"/>
      <c r="H269" s="237" t="s">
        <v>39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231</v>
      </c>
      <c r="AU269" s="244" t="s">
        <v>92</v>
      </c>
      <c r="AV269" s="13" t="s">
        <v>23</v>
      </c>
      <c r="AW269" s="13" t="s">
        <v>46</v>
      </c>
      <c r="AX269" s="13" t="s">
        <v>84</v>
      </c>
      <c r="AY269" s="244" t="s">
        <v>220</v>
      </c>
    </row>
    <row r="270" s="14" customFormat="1">
      <c r="A270" s="14"/>
      <c r="B270" s="245"/>
      <c r="C270" s="246"/>
      <c r="D270" s="236" t="s">
        <v>231</v>
      </c>
      <c r="E270" s="247" t="s">
        <v>39</v>
      </c>
      <c r="F270" s="248" t="s">
        <v>268</v>
      </c>
      <c r="G270" s="246"/>
      <c r="H270" s="249">
        <v>2.73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5" t="s">
        <v>231</v>
      </c>
      <c r="AU270" s="255" t="s">
        <v>92</v>
      </c>
      <c r="AV270" s="14" t="s">
        <v>92</v>
      </c>
      <c r="AW270" s="14" t="s">
        <v>46</v>
      </c>
      <c r="AX270" s="14" t="s">
        <v>23</v>
      </c>
      <c r="AY270" s="255" t="s">
        <v>220</v>
      </c>
    </row>
    <row r="271" s="2" customFormat="1" ht="16.5" customHeight="1">
      <c r="A271" s="42"/>
      <c r="B271" s="43"/>
      <c r="C271" s="216" t="s">
        <v>445</v>
      </c>
      <c r="D271" s="216" t="s">
        <v>222</v>
      </c>
      <c r="E271" s="217" t="s">
        <v>446</v>
      </c>
      <c r="F271" s="218" t="s">
        <v>447</v>
      </c>
      <c r="G271" s="219" t="s">
        <v>225</v>
      </c>
      <c r="H271" s="220">
        <v>2.73</v>
      </c>
      <c r="I271" s="221"/>
      <c r="J271" s="222">
        <f>ROUND(I271*H271,2)</f>
        <v>0</v>
      </c>
      <c r="K271" s="218" t="s">
        <v>39</v>
      </c>
      <c r="L271" s="48"/>
      <c r="M271" s="223" t="s">
        <v>39</v>
      </c>
      <c r="N271" s="224" t="s">
        <v>55</v>
      </c>
      <c r="O271" s="88"/>
      <c r="P271" s="225">
        <f>O271*H271</f>
        <v>0</v>
      </c>
      <c r="Q271" s="225">
        <v>0.0045812500000000003</v>
      </c>
      <c r="R271" s="225">
        <f>Q271*H271</f>
        <v>0.012506812500000001</v>
      </c>
      <c r="S271" s="225">
        <v>0</v>
      </c>
      <c r="T271" s="226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7" t="s">
        <v>227</v>
      </c>
      <c r="AT271" s="227" t="s">
        <v>222</v>
      </c>
      <c r="AU271" s="227" t="s">
        <v>92</v>
      </c>
      <c r="AY271" s="20" t="s">
        <v>220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20" t="s">
        <v>23</v>
      </c>
      <c r="BK271" s="228">
        <f>ROUND(I271*H271,2)</f>
        <v>0</v>
      </c>
      <c r="BL271" s="20" t="s">
        <v>227</v>
      </c>
      <c r="BM271" s="227" t="s">
        <v>448</v>
      </c>
    </row>
    <row r="272" s="13" customFormat="1">
      <c r="A272" s="13"/>
      <c r="B272" s="234"/>
      <c r="C272" s="235"/>
      <c r="D272" s="236" t="s">
        <v>231</v>
      </c>
      <c r="E272" s="237" t="s">
        <v>39</v>
      </c>
      <c r="F272" s="238" t="s">
        <v>265</v>
      </c>
      <c r="G272" s="235"/>
      <c r="H272" s="237" t="s">
        <v>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231</v>
      </c>
      <c r="AU272" s="244" t="s">
        <v>92</v>
      </c>
      <c r="AV272" s="13" t="s">
        <v>23</v>
      </c>
      <c r="AW272" s="13" t="s">
        <v>46</v>
      </c>
      <c r="AX272" s="13" t="s">
        <v>84</v>
      </c>
      <c r="AY272" s="244" t="s">
        <v>220</v>
      </c>
    </row>
    <row r="273" s="13" customFormat="1">
      <c r="A273" s="13"/>
      <c r="B273" s="234"/>
      <c r="C273" s="235"/>
      <c r="D273" s="236" t="s">
        <v>231</v>
      </c>
      <c r="E273" s="237" t="s">
        <v>39</v>
      </c>
      <c r="F273" s="238" t="s">
        <v>266</v>
      </c>
      <c r="G273" s="235"/>
      <c r="H273" s="237" t="s">
        <v>39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231</v>
      </c>
      <c r="AU273" s="244" t="s">
        <v>92</v>
      </c>
      <c r="AV273" s="13" t="s">
        <v>23</v>
      </c>
      <c r="AW273" s="13" t="s">
        <v>46</v>
      </c>
      <c r="AX273" s="13" t="s">
        <v>84</v>
      </c>
      <c r="AY273" s="244" t="s">
        <v>220</v>
      </c>
    </row>
    <row r="274" s="14" customFormat="1">
      <c r="A274" s="14"/>
      <c r="B274" s="245"/>
      <c r="C274" s="246"/>
      <c r="D274" s="236" t="s">
        <v>231</v>
      </c>
      <c r="E274" s="247" t="s">
        <v>39</v>
      </c>
      <c r="F274" s="248" t="s">
        <v>268</v>
      </c>
      <c r="G274" s="246"/>
      <c r="H274" s="249">
        <v>2.73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231</v>
      </c>
      <c r="AU274" s="255" t="s">
        <v>92</v>
      </c>
      <c r="AV274" s="14" t="s">
        <v>92</v>
      </c>
      <c r="AW274" s="14" t="s">
        <v>46</v>
      </c>
      <c r="AX274" s="14" t="s">
        <v>23</v>
      </c>
      <c r="AY274" s="255" t="s">
        <v>220</v>
      </c>
    </row>
    <row r="275" s="2" customFormat="1" ht="21.75" customHeight="1">
      <c r="A275" s="42"/>
      <c r="B275" s="43"/>
      <c r="C275" s="216" t="s">
        <v>449</v>
      </c>
      <c r="D275" s="216" t="s">
        <v>222</v>
      </c>
      <c r="E275" s="217" t="s">
        <v>450</v>
      </c>
      <c r="F275" s="218" t="s">
        <v>451</v>
      </c>
      <c r="G275" s="219" t="s">
        <v>225</v>
      </c>
      <c r="H275" s="220">
        <v>0.40000000000000002</v>
      </c>
      <c r="I275" s="221"/>
      <c r="J275" s="222">
        <f>ROUND(I275*H275,2)</f>
        <v>0</v>
      </c>
      <c r="K275" s="218" t="s">
        <v>39</v>
      </c>
      <c r="L275" s="48"/>
      <c r="M275" s="223" t="s">
        <v>39</v>
      </c>
      <c r="N275" s="224" t="s">
        <v>55</v>
      </c>
      <c r="O275" s="88"/>
      <c r="P275" s="225">
        <f>O275*H275</f>
        <v>0</v>
      </c>
      <c r="Q275" s="225">
        <v>0.067799999999999999</v>
      </c>
      <c r="R275" s="225">
        <f>Q275*H275</f>
        <v>0.027120000000000002</v>
      </c>
      <c r="S275" s="225">
        <v>0</v>
      </c>
      <c r="T275" s="226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7" t="s">
        <v>227</v>
      </c>
      <c r="AT275" s="227" t="s">
        <v>222</v>
      </c>
      <c r="AU275" s="227" t="s">
        <v>92</v>
      </c>
      <c r="AY275" s="20" t="s">
        <v>220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23</v>
      </c>
      <c r="BK275" s="228">
        <f>ROUND(I275*H275,2)</f>
        <v>0</v>
      </c>
      <c r="BL275" s="20" t="s">
        <v>227</v>
      </c>
      <c r="BM275" s="227" t="s">
        <v>452</v>
      </c>
    </row>
    <row r="276" s="13" customFormat="1">
      <c r="A276" s="13"/>
      <c r="B276" s="234"/>
      <c r="C276" s="235"/>
      <c r="D276" s="236" t="s">
        <v>231</v>
      </c>
      <c r="E276" s="237" t="s">
        <v>39</v>
      </c>
      <c r="F276" s="238" t="s">
        <v>265</v>
      </c>
      <c r="G276" s="235"/>
      <c r="H276" s="237" t="s">
        <v>39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231</v>
      </c>
      <c r="AU276" s="244" t="s">
        <v>92</v>
      </c>
      <c r="AV276" s="13" t="s">
        <v>23</v>
      </c>
      <c r="AW276" s="13" t="s">
        <v>46</v>
      </c>
      <c r="AX276" s="13" t="s">
        <v>84</v>
      </c>
      <c r="AY276" s="244" t="s">
        <v>220</v>
      </c>
    </row>
    <row r="277" s="14" customFormat="1">
      <c r="A277" s="14"/>
      <c r="B277" s="245"/>
      <c r="C277" s="246"/>
      <c r="D277" s="236" t="s">
        <v>231</v>
      </c>
      <c r="E277" s="247" t="s">
        <v>39</v>
      </c>
      <c r="F277" s="248" t="s">
        <v>453</v>
      </c>
      <c r="G277" s="246"/>
      <c r="H277" s="249">
        <v>0.40000000000000002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231</v>
      </c>
      <c r="AU277" s="255" t="s">
        <v>92</v>
      </c>
      <c r="AV277" s="14" t="s">
        <v>92</v>
      </c>
      <c r="AW277" s="14" t="s">
        <v>46</v>
      </c>
      <c r="AX277" s="14" t="s">
        <v>23</v>
      </c>
      <c r="AY277" s="255" t="s">
        <v>220</v>
      </c>
    </row>
    <row r="278" s="12" customFormat="1" ht="22.8" customHeight="1">
      <c r="A278" s="12"/>
      <c r="B278" s="200"/>
      <c r="C278" s="201"/>
      <c r="D278" s="202" t="s">
        <v>83</v>
      </c>
      <c r="E278" s="214" t="s">
        <v>454</v>
      </c>
      <c r="F278" s="214" t="s">
        <v>455</v>
      </c>
      <c r="G278" s="201"/>
      <c r="H278" s="201"/>
      <c r="I278" s="204"/>
      <c r="J278" s="215">
        <f>BK278</f>
        <v>0</v>
      </c>
      <c r="K278" s="201"/>
      <c r="L278" s="206"/>
      <c r="M278" s="207"/>
      <c r="N278" s="208"/>
      <c r="O278" s="208"/>
      <c r="P278" s="209">
        <f>SUM(P279:P282)</f>
        <v>0</v>
      </c>
      <c r="Q278" s="208"/>
      <c r="R278" s="209">
        <f>SUM(R279:R282)</f>
        <v>0.747850864</v>
      </c>
      <c r="S278" s="208"/>
      <c r="T278" s="210">
        <f>SUM(T279:T282)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1" t="s">
        <v>23</v>
      </c>
      <c r="AT278" s="212" t="s">
        <v>83</v>
      </c>
      <c r="AU278" s="212" t="s">
        <v>23</v>
      </c>
      <c r="AY278" s="211" t="s">
        <v>220</v>
      </c>
      <c r="BK278" s="213">
        <f>SUM(BK279:BK282)</f>
        <v>0</v>
      </c>
    </row>
    <row r="279" s="2" customFormat="1" ht="24.15" customHeight="1">
      <c r="A279" s="42"/>
      <c r="B279" s="43"/>
      <c r="C279" s="216" t="s">
        <v>456</v>
      </c>
      <c r="D279" s="216" t="s">
        <v>222</v>
      </c>
      <c r="E279" s="217" t="s">
        <v>457</v>
      </c>
      <c r="F279" s="218" t="s">
        <v>458</v>
      </c>
      <c r="G279" s="219" t="s">
        <v>225</v>
      </c>
      <c r="H279" s="220">
        <v>4.04</v>
      </c>
      <c r="I279" s="221"/>
      <c r="J279" s="222">
        <f>ROUND(I279*H279,2)</f>
        <v>0</v>
      </c>
      <c r="K279" s="218" t="s">
        <v>39</v>
      </c>
      <c r="L279" s="48"/>
      <c r="M279" s="223" t="s">
        <v>39</v>
      </c>
      <c r="N279" s="224" t="s">
        <v>55</v>
      </c>
      <c r="O279" s="88"/>
      <c r="P279" s="225">
        <f>O279*H279</f>
        <v>0</v>
      </c>
      <c r="Q279" s="225">
        <v>0.18511159999999999</v>
      </c>
      <c r="R279" s="225">
        <f>Q279*H279</f>
        <v>0.747850864</v>
      </c>
      <c r="S279" s="225">
        <v>0</v>
      </c>
      <c r="T279" s="226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7" t="s">
        <v>227</v>
      </c>
      <c r="AT279" s="227" t="s">
        <v>222</v>
      </c>
      <c r="AU279" s="227" t="s">
        <v>92</v>
      </c>
      <c r="AY279" s="20" t="s">
        <v>220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23</v>
      </c>
      <c r="BK279" s="228">
        <f>ROUND(I279*H279,2)</f>
        <v>0</v>
      </c>
      <c r="BL279" s="20" t="s">
        <v>227</v>
      </c>
      <c r="BM279" s="227" t="s">
        <v>459</v>
      </c>
    </row>
    <row r="280" s="13" customFormat="1">
      <c r="A280" s="13"/>
      <c r="B280" s="234"/>
      <c r="C280" s="235"/>
      <c r="D280" s="236" t="s">
        <v>231</v>
      </c>
      <c r="E280" s="237" t="s">
        <v>39</v>
      </c>
      <c r="F280" s="238" t="s">
        <v>265</v>
      </c>
      <c r="G280" s="235"/>
      <c r="H280" s="237" t="s">
        <v>39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231</v>
      </c>
      <c r="AU280" s="244" t="s">
        <v>92</v>
      </c>
      <c r="AV280" s="13" t="s">
        <v>23</v>
      </c>
      <c r="AW280" s="13" t="s">
        <v>46</v>
      </c>
      <c r="AX280" s="13" t="s">
        <v>84</v>
      </c>
      <c r="AY280" s="244" t="s">
        <v>220</v>
      </c>
    </row>
    <row r="281" s="13" customFormat="1">
      <c r="A281" s="13"/>
      <c r="B281" s="234"/>
      <c r="C281" s="235"/>
      <c r="D281" s="236" t="s">
        <v>231</v>
      </c>
      <c r="E281" s="237" t="s">
        <v>39</v>
      </c>
      <c r="F281" s="238" t="s">
        <v>460</v>
      </c>
      <c r="G281" s="235"/>
      <c r="H281" s="237" t="s">
        <v>39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231</v>
      </c>
      <c r="AU281" s="244" t="s">
        <v>92</v>
      </c>
      <c r="AV281" s="13" t="s">
        <v>23</v>
      </c>
      <c r="AW281" s="13" t="s">
        <v>46</v>
      </c>
      <c r="AX281" s="13" t="s">
        <v>84</v>
      </c>
      <c r="AY281" s="244" t="s">
        <v>220</v>
      </c>
    </row>
    <row r="282" s="14" customFormat="1">
      <c r="A282" s="14"/>
      <c r="B282" s="245"/>
      <c r="C282" s="246"/>
      <c r="D282" s="236" t="s">
        <v>231</v>
      </c>
      <c r="E282" s="247" t="s">
        <v>39</v>
      </c>
      <c r="F282" s="248" t="s">
        <v>461</v>
      </c>
      <c r="G282" s="246"/>
      <c r="H282" s="249">
        <v>4.04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231</v>
      </c>
      <c r="AU282" s="255" t="s">
        <v>92</v>
      </c>
      <c r="AV282" s="14" t="s">
        <v>92</v>
      </c>
      <c r="AW282" s="14" t="s">
        <v>46</v>
      </c>
      <c r="AX282" s="14" t="s">
        <v>23</v>
      </c>
      <c r="AY282" s="255" t="s">
        <v>220</v>
      </c>
    </row>
    <row r="283" s="12" customFormat="1" ht="22.8" customHeight="1">
      <c r="A283" s="12"/>
      <c r="B283" s="200"/>
      <c r="C283" s="201"/>
      <c r="D283" s="202" t="s">
        <v>83</v>
      </c>
      <c r="E283" s="214" t="s">
        <v>462</v>
      </c>
      <c r="F283" s="214" t="s">
        <v>463</v>
      </c>
      <c r="G283" s="201"/>
      <c r="H283" s="201"/>
      <c r="I283" s="204"/>
      <c r="J283" s="215">
        <f>BK283</f>
        <v>0</v>
      </c>
      <c r="K283" s="201"/>
      <c r="L283" s="206"/>
      <c r="M283" s="207"/>
      <c r="N283" s="208"/>
      <c r="O283" s="208"/>
      <c r="P283" s="209">
        <f>SUM(P284:P301)</f>
        <v>0</v>
      </c>
      <c r="Q283" s="208"/>
      <c r="R283" s="209">
        <f>SUM(R284:R301)</f>
        <v>1.41269</v>
      </c>
      <c r="S283" s="208"/>
      <c r="T283" s="210">
        <f>SUM(T284:T301)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11" t="s">
        <v>23</v>
      </c>
      <c r="AT283" s="212" t="s">
        <v>83</v>
      </c>
      <c r="AU283" s="212" t="s">
        <v>23</v>
      </c>
      <c r="AY283" s="211" t="s">
        <v>220</v>
      </c>
      <c r="BK283" s="213">
        <f>SUM(BK284:BK301)</f>
        <v>0</v>
      </c>
    </row>
    <row r="284" s="2" customFormat="1" ht="24.15" customHeight="1">
      <c r="A284" s="42"/>
      <c r="B284" s="43"/>
      <c r="C284" s="216" t="s">
        <v>464</v>
      </c>
      <c r="D284" s="216" t="s">
        <v>222</v>
      </c>
      <c r="E284" s="217" t="s">
        <v>465</v>
      </c>
      <c r="F284" s="218" t="s">
        <v>466</v>
      </c>
      <c r="G284" s="219" t="s">
        <v>279</v>
      </c>
      <c r="H284" s="220">
        <v>1</v>
      </c>
      <c r="I284" s="221"/>
      <c r="J284" s="222">
        <f>ROUND(I284*H284,2)</f>
        <v>0</v>
      </c>
      <c r="K284" s="218" t="s">
        <v>226</v>
      </c>
      <c r="L284" s="48"/>
      <c r="M284" s="223" t="s">
        <v>39</v>
      </c>
      <c r="N284" s="224" t="s">
        <v>55</v>
      </c>
      <c r="O284" s="88"/>
      <c r="P284" s="225">
        <f>O284*H284</f>
        <v>0</v>
      </c>
      <c r="Q284" s="225">
        <v>0.42153000000000002</v>
      </c>
      <c r="R284" s="225">
        <f>Q284*H284</f>
        <v>0.42153000000000002</v>
      </c>
      <c r="S284" s="225">
        <v>0</v>
      </c>
      <c r="T284" s="226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7" t="s">
        <v>227</v>
      </c>
      <c r="AT284" s="227" t="s">
        <v>222</v>
      </c>
      <c r="AU284" s="227" t="s">
        <v>92</v>
      </c>
      <c r="AY284" s="20" t="s">
        <v>220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23</v>
      </c>
      <c r="BK284" s="228">
        <f>ROUND(I284*H284,2)</f>
        <v>0</v>
      </c>
      <c r="BL284" s="20" t="s">
        <v>227</v>
      </c>
      <c r="BM284" s="227" t="s">
        <v>467</v>
      </c>
    </row>
    <row r="285" s="2" customFormat="1">
      <c r="A285" s="42"/>
      <c r="B285" s="43"/>
      <c r="C285" s="44"/>
      <c r="D285" s="229" t="s">
        <v>229</v>
      </c>
      <c r="E285" s="44"/>
      <c r="F285" s="230" t="s">
        <v>468</v>
      </c>
      <c r="G285" s="44"/>
      <c r="H285" s="44"/>
      <c r="I285" s="231"/>
      <c r="J285" s="44"/>
      <c r="K285" s="44"/>
      <c r="L285" s="48"/>
      <c r="M285" s="232"/>
      <c r="N285" s="233"/>
      <c r="O285" s="88"/>
      <c r="P285" s="88"/>
      <c r="Q285" s="88"/>
      <c r="R285" s="88"/>
      <c r="S285" s="88"/>
      <c r="T285" s="89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T285" s="20" t="s">
        <v>229</v>
      </c>
      <c r="AU285" s="20" t="s">
        <v>92</v>
      </c>
    </row>
    <row r="286" s="13" customFormat="1">
      <c r="A286" s="13"/>
      <c r="B286" s="234"/>
      <c r="C286" s="235"/>
      <c r="D286" s="236" t="s">
        <v>231</v>
      </c>
      <c r="E286" s="237" t="s">
        <v>39</v>
      </c>
      <c r="F286" s="238" t="s">
        <v>469</v>
      </c>
      <c r="G286" s="235"/>
      <c r="H286" s="237" t="s">
        <v>39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231</v>
      </c>
      <c r="AU286" s="244" t="s">
        <v>92</v>
      </c>
      <c r="AV286" s="13" t="s">
        <v>23</v>
      </c>
      <c r="AW286" s="13" t="s">
        <v>46</v>
      </c>
      <c r="AX286" s="13" t="s">
        <v>84</v>
      </c>
      <c r="AY286" s="244" t="s">
        <v>220</v>
      </c>
    </row>
    <row r="287" s="13" customFormat="1">
      <c r="A287" s="13"/>
      <c r="B287" s="234"/>
      <c r="C287" s="235"/>
      <c r="D287" s="236" t="s">
        <v>231</v>
      </c>
      <c r="E287" s="237" t="s">
        <v>39</v>
      </c>
      <c r="F287" s="238" t="s">
        <v>470</v>
      </c>
      <c r="G287" s="235"/>
      <c r="H287" s="237" t="s">
        <v>39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231</v>
      </c>
      <c r="AU287" s="244" t="s">
        <v>92</v>
      </c>
      <c r="AV287" s="13" t="s">
        <v>23</v>
      </c>
      <c r="AW287" s="13" t="s">
        <v>46</v>
      </c>
      <c r="AX287" s="13" t="s">
        <v>84</v>
      </c>
      <c r="AY287" s="244" t="s">
        <v>220</v>
      </c>
    </row>
    <row r="288" s="14" customFormat="1">
      <c r="A288" s="14"/>
      <c r="B288" s="245"/>
      <c r="C288" s="246"/>
      <c r="D288" s="236" t="s">
        <v>231</v>
      </c>
      <c r="E288" s="247" t="s">
        <v>39</v>
      </c>
      <c r="F288" s="248" t="s">
        <v>23</v>
      </c>
      <c r="G288" s="246"/>
      <c r="H288" s="249">
        <v>1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231</v>
      </c>
      <c r="AU288" s="255" t="s">
        <v>92</v>
      </c>
      <c r="AV288" s="14" t="s">
        <v>92</v>
      </c>
      <c r="AW288" s="14" t="s">
        <v>46</v>
      </c>
      <c r="AX288" s="14" t="s">
        <v>23</v>
      </c>
      <c r="AY288" s="255" t="s">
        <v>220</v>
      </c>
    </row>
    <row r="289" s="2" customFormat="1" ht="21.75" customHeight="1">
      <c r="A289" s="42"/>
      <c r="B289" s="43"/>
      <c r="C289" s="267" t="s">
        <v>471</v>
      </c>
      <c r="D289" s="267" t="s">
        <v>356</v>
      </c>
      <c r="E289" s="268" t="s">
        <v>472</v>
      </c>
      <c r="F289" s="269" t="s">
        <v>473</v>
      </c>
      <c r="G289" s="270" t="s">
        <v>279</v>
      </c>
      <c r="H289" s="271">
        <v>1</v>
      </c>
      <c r="I289" s="272"/>
      <c r="J289" s="273">
        <f>ROUND(I289*H289,2)</f>
        <v>0</v>
      </c>
      <c r="K289" s="269" t="s">
        <v>226</v>
      </c>
      <c r="L289" s="274"/>
      <c r="M289" s="275" t="s">
        <v>39</v>
      </c>
      <c r="N289" s="276" t="s">
        <v>55</v>
      </c>
      <c r="O289" s="88"/>
      <c r="P289" s="225">
        <f>O289*H289</f>
        <v>0</v>
      </c>
      <c r="Q289" s="225">
        <v>0.012489999999999999</v>
      </c>
      <c r="R289" s="225">
        <f>Q289*H289</f>
        <v>0.012489999999999999</v>
      </c>
      <c r="S289" s="225">
        <v>0</v>
      </c>
      <c r="T289" s="226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7" t="s">
        <v>276</v>
      </c>
      <c r="AT289" s="227" t="s">
        <v>356</v>
      </c>
      <c r="AU289" s="227" t="s">
        <v>92</v>
      </c>
      <c r="AY289" s="20" t="s">
        <v>220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20" t="s">
        <v>23</v>
      </c>
      <c r="BK289" s="228">
        <f>ROUND(I289*H289,2)</f>
        <v>0</v>
      </c>
      <c r="BL289" s="20" t="s">
        <v>227</v>
      </c>
      <c r="BM289" s="227" t="s">
        <v>474</v>
      </c>
    </row>
    <row r="290" s="2" customFormat="1" ht="24.15" customHeight="1">
      <c r="A290" s="42"/>
      <c r="B290" s="43"/>
      <c r="C290" s="216" t="s">
        <v>475</v>
      </c>
      <c r="D290" s="216" t="s">
        <v>222</v>
      </c>
      <c r="E290" s="217" t="s">
        <v>476</v>
      </c>
      <c r="F290" s="218" t="s">
        <v>477</v>
      </c>
      <c r="G290" s="219" t="s">
        <v>279</v>
      </c>
      <c r="H290" s="220">
        <v>1</v>
      </c>
      <c r="I290" s="221"/>
      <c r="J290" s="222">
        <f>ROUND(I290*H290,2)</f>
        <v>0</v>
      </c>
      <c r="K290" s="218" t="s">
        <v>226</v>
      </c>
      <c r="L290" s="48"/>
      <c r="M290" s="223" t="s">
        <v>39</v>
      </c>
      <c r="N290" s="224" t="s">
        <v>55</v>
      </c>
      <c r="O290" s="88"/>
      <c r="P290" s="225">
        <f>O290*H290</f>
        <v>0</v>
      </c>
      <c r="Q290" s="225">
        <v>0.52571000000000001</v>
      </c>
      <c r="R290" s="225">
        <f>Q290*H290</f>
        <v>0.52571000000000001</v>
      </c>
      <c r="S290" s="225">
        <v>0</v>
      </c>
      <c r="T290" s="226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7" t="s">
        <v>227</v>
      </c>
      <c r="AT290" s="227" t="s">
        <v>222</v>
      </c>
      <c r="AU290" s="227" t="s">
        <v>92</v>
      </c>
      <c r="AY290" s="20" t="s">
        <v>220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20" t="s">
        <v>23</v>
      </c>
      <c r="BK290" s="228">
        <f>ROUND(I290*H290,2)</f>
        <v>0</v>
      </c>
      <c r="BL290" s="20" t="s">
        <v>227</v>
      </c>
      <c r="BM290" s="227" t="s">
        <v>478</v>
      </c>
    </row>
    <row r="291" s="2" customFormat="1">
      <c r="A291" s="42"/>
      <c r="B291" s="43"/>
      <c r="C291" s="44"/>
      <c r="D291" s="229" t="s">
        <v>229</v>
      </c>
      <c r="E291" s="44"/>
      <c r="F291" s="230" t="s">
        <v>479</v>
      </c>
      <c r="G291" s="44"/>
      <c r="H291" s="44"/>
      <c r="I291" s="231"/>
      <c r="J291" s="44"/>
      <c r="K291" s="44"/>
      <c r="L291" s="48"/>
      <c r="M291" s="232"/>
      <c r="N291" s="233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0" t="s">
        <v>229</v>
      </c>
      <c r="AU291" s="20" t="s">
        <v>92</v>
      </c>
    </row>
    <row r="292" s="13" customFormat="1">
      <c r="A292" s="13"/>
      <c r="B292" s="234"/>
      <c r="C292" s="235"/>
      <c r="D292" s="236" t="s">
        <v>231</v>
      </c>
      <c r="E292" s="237" t="s">
        <v>39</v>
      </c>
      <c r="F292" s="238" t="s">
        <v>469</v>
      </c>
      <c r="G292" s="235"/>
      <c r="H292" s="237" t="s">
        <v>39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231</v>
      </c>
      <c r="AU292" s="244" t="s">
        <v>92</v>
      </c>
      <c r="AV292" s="13" t="s">
        <v>23</v>
      </c>
      <c r="AW292" s="13" t="s">
        <v>46</v>
      </c>
      <c r="AX292" s="13" t="s">
        <v>84</v>
      </c>
      <c r="AY292" s="244" t="s">
        <v>220</v>
      </c>
    </row>
    <row r="293" s="13" customFormat="1">
      <c r="A293" s="13"/>
      <c r="B293" s="234"/>
      <c r="C293" s="235"/>
      <c r="D293" s="236" t="s">
        <v>231</v>
      </c>
      <c r="E293" s="237" t="s">
        <v>39</v>
      </c>
      <c r="F293" s="238" t="s">
        <v>480</v>
      </c>
      <c r="G293" s="235"/>
      <c r="H293" s="237" t="s">
        <v>39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231</v>
      </c>
      <c r="AU293" s="244" t="s">
        <v>92</v>
      </c>
      <c r="AV293" s="13" t="s">
        <v>23</v>
      </c>
      <c r="AW293" s="13" t="s">
        <v>46</v>
      </c>
      <c r="AX293" s="13" t="s">
        <v>84</v>
      </c>
      <c r="AY293" s="244" t="s">
        <v>220</v>
      </c>
    </row>
    <row r="294" s="14" customFormat="1">
      <c r="A294" s="14"/>
      <c r="B294" s="245"/>
      <c r="C294" s="246"/>
      <c r="D294" s="236" t="s">
        <v>231</v>
      </c>
      <c r="E294" s="247" t="s">
        <v>39</v>
      </c>
      <c r="F294" s="248" t="s">
        <v>23</v>
      </c>
      <c r="G294" s="246"/>
      <c r="H294" s="249">
        <v>1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231</v>
      </c>
      <c r="AU294" s="255" t="s">
        <v>92</v>
      </c>
      <c r="AV294" s="14" t="s">
        <v>92</v>
      </c>
      <c r="AW294" s="14" t="s">
        <v>46</v>
      </c>
      <c r="AX294" s="14" t="s">
        <v>23</v>
      </c>
      <c r="AY294" s="255" t="s">
        <v>220</v>
      </c>
    </row>
    <row r="295" s="2" customFormat="1" ht="21.75" customHeight="1">
      <c r="A295" s="42"/>
      <c r="B295" s="43"/>
      <c r="C295" s="267" t="s">
        <v>481</v>
      </c>
      <c r="D295" s="267" t="s">
        <v>356</v>
      </c>
      <c r="E295" s="268" t="s">
        <v>482</v>
      </c>
      <c r="F295" s="269" t="s">
        <v>483</v>
      </c>
      <c r="G295" s="270" t="s">
        <v>279</v>
      </c>
      <c r="H295" s="271">
        <v>1</v>
      </c>
      <c r="I295" s="272"/>
      <c r="J295" s="273">
        <f>ROUND(I295*H295,2)</f>
        <v>0</v>
      </c>
      <c r="K295" s="269" t="s">
        <v>39</v>
      </c>
      <c r="L295" s="274"/>
      <c r="M295" s="275" t="s">
        <v>39</v>
      </c>
      <c r="N295" s="276" t="s">
        <v>55</v>
      </c>
      <c r="O295" s="88"/>
      <c r="P295" s="225">
        <f>O295*H295</f>
        <v>0</v>
      </c>
      <c r="Q295" s="225">
        <v>0.015900000000000001</v>
      </c>
      <c r="R295" s="225">
        <f>Q295*H295</f>
        <v>0.015900000000000001</v>
      </c>
      <c r="S295" s="225">
        <v>0</v>
      </c>
      <c r="T295" s="226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7" t="s">
        <v>276</v>
      </c>
      <c r="AT295" s="227" t="s">
        <v>356</v>
      </c>
      <c r="AU295" s="227" t="s">
        <v>92</v>
      </c>
      <c r="AY295" s="20" t="s">
        <v>220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20" t="s">
        <v>23</v>
      </c>
      <c r="BK295" s="228">
        <f>ROUND(I295*H295,2)</f>
        <v>0</v>
      </c>
      <c r="BL295" s="20" t="s">
        <v>227</v>
      </c>
      <c r="BM295" s="227" t="s">
        <v>484</v>
      </c>
    </row>
    <row r="296" s="2" customFormat="1" ht="24.15" customHeight="1">
      <c r="A296" s="42"/>
      <c r="B296" s="43"/>
      <c r="C296" s="216" t="s">
        <v>485</v>
      </c>
      <c r="D296" s="216" t="s">
        <v>222</v>
      </c>
      <c r="E296" s="217" t="s">
        <v>465</v>
      </c>
      <c r="F296" s="218" t="s">
        <v>466</v>
      </c>
      <c r="G296" s="219" t="s">
        <v>279</v>
      </c>
      <c r="H296" s="220">
        <v>1</v>
      </c>
      <c r="I296" s="221"/>
      <c r="J296" s="222">
        <f>ROUND(I296*H296,2)</f>
        <v>0</v>
      </c>
      <c r="K296" s="218" t="s">
        <v>226</v>
      </c>
      <c r="L296" s="48"/>
      <c r="M296" s="223" t="s">
        <v>39</v>
      </c>
      <c r="N296" s="224" t="s">
        <v>55</v>
      </c>
      <c r="O296" s="88"/>
      <c r="P296" s="225">
        <f>O296*H296</f>
        <v>0</v>
      </c>
      <c r="Q296" s="225">
        <v>0.42153000000000002</v>
      </c>
      <c r="R296" s="225">
        <f>Q296*H296</f>
        <v>0.42153000000000002</v>
      </c>
      <c r="S296" s="225">
        <v>0</v>
      </c>
      <c r="T296" s="226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7" t="s">
        <v>227</v>
      </c>
      <c r="AT296" s="227" t="s">
        <v>222</v>
      </c>
      <c r="AU296" s="227" t="s">
        <v>92</v>
      </c>
      <c r="AY296" s="20" t="s">
        <v>220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20" t="s">
        <v>23</v>
      </c>
      <c r="BK296" s="228">
        <f>ROUND(I296*H296,2)</f>
        <v>0</v>
      </c>
      <c r="BL296" s="20" t="s">
        <v>227</v>
      </c>
      <c r="BM296" s="227" t="s">
        <v>486</v>
      </c>
    </row>
    <row r="297" s="2" customFormat="1">
      <c r="A297" s="42"/>
      <c r="B297" s="43"/>
      <c r="C297" s="44"/>
      <c r="D297" s="229" t="s">
        <v>229</v>
      </c>
      <c r="E297" s="44"/>
      <c r="F297" s="230" t="s">
        <v>468</v>
      </c>
      <c r="G297" s="44"/>
      <c r="H297" s="44"/>
      <c r="I297" s="231"/>
      <c r="J297" s="44"/>
      <c r="K297" s="44"/>
      <c r="L297" s="48"/>
      <c r="M297" s="232"/>
      <c r="N297" s="233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0" t="s">
        <v>229</v>
      </c>
      <c r="AU297" s="20" t="s">
        <v>92</v>
      </c>
    </row>
    <row r="298" s="13" customFormat="1">
      <c r="A298" s="13"/>
      <c r="B298" s="234"/>
      <c r="C298" s="235"/>
      <c r="D298" s="236" t="s">
        <v>231</v>
      </c>
      <c r="E298" s="237" t="s">
        <v>39</v>
      </c>
      <c r="F298" s="238" t="s">
        <v>469</v>
      </c>
      <c r="G298" s="235"/>
      <c r="H298" s="237" t="s">
        <v>39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231</v>
      </c>
      <c r="AU298" s="244" t="s">
        <v>92</v>
      </c>
      <c r="AV298" s="13" t="s">
        <v>23</v>
      </c>
      <c r="AW298" s="13" t="s">
        <v>46</v>
      </c>
      <c r="AX298" s="13" t="s">
        <v>84</v>
      </c>
      <c r="AY298" s="244" t="s">
        <v>220</v>
      </c>
    </row>
    <row r="299" s="13" customFormat="1">
      <c r="A299" s="13"/>
      <c r="B299" s="234"/>
      <c r="C299" s="235"/>
      <c r="D299" s="236" t="s">
        <v>231</v>
      </c>
      <c r="E299" s="237" t="s">
        <v>39</v>
      </c>
      <c r="F299" s="238" t="s">
        <v>487</v>
      </c>
      <c r="G299" s="235"/>
      <c r="H299" s="237" t="s">
        <v>39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231</v>
      </c>
      <c r="AU299" s="244" t="s">
        <v>92</v>
      </c>
      <c r="AV299" s="13" t="s">
        <v>23</v>
      </c>
      <c r="AW299" s="13" t="s">
        <v>46</v>
      </c>
      <c r="AX299" s="13" t="s">
        <v>84</v>
      </c>
      <c r="AY299" s="244" t="s">
        <v>220</v>
      </c>
    </row>
    <row r="300" s="14" customFormat="1">
      <c r="A300" s="14"/>
      <c r="B300" s="245"/>
      <c r="C300" s="246"/>
      <c r="D300" s="236" t="s">
        <v>231</v>
      </c>
      <c r="E300" s="247" t="s">
        <v>39</v>
      </c>
      <c r="F300" s="248" t="s">
        <v>23</v>
      </c>
      <c r="G300" s="246"/>
      <c r="H300" s="249">
        <v>1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231</v>
      </c>
      <c r="AU300" s="255" t="s">
        <v>92</v>
      </c>
      <c r="AV300" s="14" t="s">
        <v>92</v>
      </c>
      <c r="AW300" s="14" t="s">
        <v>46</v>
      </c>
      <c r="AX300" s="14" t="s">
        <v>23</v>
      </c>
      <c r="AY300" s="255" t="s">
        <v>220</v>
      </c>
    </row>
    <row r="301" s="2" customFormat="1" ht="24.15" customHeight="1">
      <c r="A301" s="42"/>
      <c r="B301" s="43"/>
      <c r="C301" s="267" t="s">
        <v>488</v>
      </c>
      <c r="D301" s="267" t="s">
        <v>356</v>
      </c>
      <c r="E301" s="268" t="s">
        <v>489</v>
      </c>
      <c r="F301" s="269" t="s">
        <v>490</v>
      </c>
      <c r="G301" s="270" t="s">
        <v>279</v>
      </c>
      <c r="H301" s="271">
        <v>1</v>
      </c>
      <c r="I301" s="272"/>
      <c r="J301" s="273">
        <f>ROUND(I301*H301,2)</f>
        <v>0</v>
      </c>
      <c r="K301" s="269" t="s">
        <v>39</v>
      </c>
      <c r="L301" s="274"/>
      <c r="M301" s="275" t="s">
        <v>39</v>
      </c>
      <c r="N301" s="276" t="s">
        <v>55</v>
      </c>
      <c r="O301" s="88"/>
      <c r="P301" s="225">
        <f>O301*H301</f>
        <v>0</v>
      </c>
      <c r="Q301" s="225">
        <v>0.01553</v>
      </c>
      <c r="R301" s="225">
        <f>Q301*H301</f>
        <v>0.01553</v>
      </c>
      <c r="S301" s="225">
        <v>0</v>
      </c>
      <c r="T301" s="226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7" t="s">
        <v>276</v>
      </c>
      <c r="AT301" s="227" t="s">
        <v>356</v>
      </c>
      <c r="AU301" s="227" t="s">
        <v>92</v>
      </c>
      <c r="AY301" s="20" t="s">
        <v>220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20" t="s">
        <v>23</v>
      </c>
      <c r="BK301" s="228">
        <f>ROUND(I301*H301,2)</f>
        <v>0</v>
      </c>
      <c r="BL301" s="20" t="s">
        <v>227</v>
      </c>
      <c r="BM301" s="227" t="s">
        <v>491</v>
      </c>
    </row>
    <row r="302" s="12" customFormat="1" ht="22.8" customHeight="1">
      <c r="A302" s="12"/>
      <c r="B302" s="200"/>
      <c r="C302" s="201"/>
      <c r="D302" s="202" t="s">
        <v>83</v>
      </c>
      <c r="E302" s="214" t="s">
        <v>282</v>
      </c>
      <c r="F302" s="214" t="s">
        <v>492</v>
      </c>
      <c r="G302" s="201"/>
      <c r="H302" s="201"/>
      <c r="I302" s="204"/>
      <c r="J302" s="215">
        <f>BK302</f>
        <v>0</v>
      </c>
      <c r="K302" s="201"/>
      <c r="L302" s="206"/>
      <c r="M302" s="207"/>
      <c r="N302" s="208"/>
      <c r="O302" s="208"/>
      <c r="P302" s="209">
        <f>SUM(P303:P400)</f>
        <v>0</v>
      </c>
      <c r="Q302" s="208"/>
      <c r="R302" s="209">
        <f>SUM(R303:R400)</f>
        <v>0.0137156</v>
      </c>
      <c r="S302" s="208"/>
      <c r="T302" s="210">
        <f>SUM(T303:T400)</f>
        <v>13.70524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1" t="s">
        <v>23</v>
      </c>
      <c r="AT302" s="212" t="s">
        <v>83</v>
      </c>
      <c r="AU302" s="212" t="s">
        <v>23</v>
      </c>
      <c r="AY302" s="211" t="s">
        <v>220</v>
      </c>
      <c r="BK302" s="213">
        <f>SUM(BK303:BK400)</f>
        <v>0</v>
      </c>
    </row>
    <row r="303" s="2" customFormat="1" ht="24.15" customHeight="1">
      <c r="A303" s="42"/>
      <c r="B303" s="43"/>
      <c r="C303" s="216" t="s">
        <v>493</v>
      </c>
      <c r="D303" s="216" t="s">
        <v>222</v>
      </c>
      <c r="E303" s="217" t="s">
        <v>494</v>
      </c>
      <c r="F303" s="218" t="s">
        <v>495</v>
      </c>
      <c r="G303" s="219" t="s">
        <v>225</v>
      </c>
      <c r="H303" s="220">
        <v>50</v>
      </c>
      <c r="I303" s="221"/>
      <c r="J303" s="222">
        <f>ROUND(I303*H303,2)</f>
        <v>0</v>
      </c>
      <c r="K303" s="218" t="s">
        <v>226</v>
      </c>
      <c r="L303" s="48"/>
      <c r="M303" s="223" t="s">
        <v>39</v>
      </c>
      <c r="N303" s="224" t="s">
        <v>55</v>
      </c>
      <c r="O303" s="88"/>
      <c r="P303" s="225">
        <f>O303*H303</f>
        <v>0</v>
      </c>
      <c r="Q303" s="225">
        <v>0.00012999999999999999</v>
      </c>
      <c r="R303" s="225">
        <f>Q303*H303</f>
        <v>0.0064999999999999997</v>
      </c>
      <c r="S303" s="225">
        <v>0</v>
      </c>
      <c r="T303" s="226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7" t="s">
        <v>227</v>
      </c>
      <c r="AT303" s="227" t="s">
        <v>222</v>
      </c>
      <c r="AU303" s="227" t="s">
        <v>92</v>
      </c>
      <c r="AY303" s="20" t="s">
        <v>220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23</v>
      </c>
      <c r="BK303" s="228">
        <f>ROUND(I303*H303,2)</f>
        <v>0</v>
      </c>
      <c r="BL303" s="20" t="s">
        <v>227</v>
      </c>
      <c r="BM303" s="227" t="s">
        <v>496</v>
      </c>
    </row>
    <row r="304" s="2" customFormat="1">
      <c r="A304" s="42"/>
      <c r="B304" s="43"/>
      <c r="C304" s="44"/>
      <c r="D304" s="229" t="s">
        <v>229</v>
      </c>
      <c r="E304" s="44"/>
      <c r="F304" s="230" t="s">
        <v>497</v>
      </c>
      <c r="G304" s="44"/>
      <c r="H304" s="44"/>
      <c r="I304" s="231"/>
      <c r="J304" s="44"/>
      <c r="K304" s="44"/>
      <c r="L304" s="48"/>
      <c r="M304" s="232"/>
      <c r="N304" s="233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0" t="s">
        <v>229</v>
      </c>
      <c r="AU304" s="20" t="s">
        <v>92</v>
      </c>
    </row>
    <row r="305" s="2" customFormat="1" ht="16.5" customHeight="1">
      <c r="A305" s="42"/>
      <c r="B305" s="43"/>
      <c r="C305" s="216" t="s">
        <v>498</v>
      </c>
      <c r="D305" s="216" t="s">
        <v>222</v>
      </c>
      <c r="E305" s="217" t="s">
        <v>499</v>
      </c>
      <c r="F305" s="218" t="s">
        <v>500</v>
      </c>
      <c r="G305" s="219" t="s">
        <v>225</v>
      </c>
      <c r="H305" s="220">
        <v>15.539999999999999</v>
      </c>
      <c r="I305" s="221"/>
      <c r="J305" s="222">
        <f>ROUND(I305*H305,2)</f>
        <v>0</v>
      </c>
      <c r="K305" s="218" t="s">
        <v>226</v>
      </c>
      <c r="L305" s="48"/>
      <c r="M305" s="223" t="s">
        <v>39</v>
      </c>
      <c r="N305" s="224" t="s">
        <v>55</v>
      </c>
      <c r="O305" s="88"/>
      <c r="P305" s="225">
        <f>O305*H305</f>
        <v>0</v>
      </c>
      <c r="Q305" s="225">
        <v>0</v>
      </c>
      <c r="R305" s="225">
        <f>Q305*H305</f>
        <v>0</v>
      </c>
      <c r="S305" s="225">
        <v>0.080000000000000002</v>
      </c>
      <c r="T305" s="226">
        <f>S305*H305</f>
        <v>1.2431999999999999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7" t="s">
        <v>227</v>
      </c>
      <c r="AT305" s="227" t="s">
        <v>222</v>
      </c>
      <c r="AU305" s="227" t="s">
        <v>92</v>
      </c>
      <c r="AY305" s="20" t="s">
        <v>220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23</v>
      </c>
      <c r="BK305" s="228">
        <f>ROUND(I305*H305,2)</f>
        <v>0</v>
      </c>
      <c r="BL305" s="20" t="s">
        <v>227</v>
      </c>
      <c r="BM305" s="227" t="s">
        <v>501</v>
      </c>
    </row>
    <row r="306" s="2" customFormat="1">
      <c r="A306" s="42"/>
      <c r="B306" s="43"/>
      <c r="C306" s="44"/>
      <c r="D306" s="229" t="s">
        <v>229</v>
      </c>
      <c r="E306" s="44"/>
      <c r="F306" s="230" t="s">
        <v>502</v>
      </c>
      <c r="G306" s="44"/>
      <c r="H306" s="44"/>
      <c r="I306" s="231"/>
      <c r="J306" s="44"/>
      <c r="K306" s="44"/>
      <c r="L306" s="48"/>
      <c r="M306" s="232"/>
      <c r="N306" s="233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229</v>
      </c>
      <c r="AU306" s="20" t="s">
        <v>92</v>
      </c>
    </row>
    <row r="307" s="13" customFormat="1">
      <c r="A307" s="13"/>
      <c r="B307" s="234"/>
      <c r="C307" s="235"/>
      <c r="D307" s="236" t="s">
        <v>231</v>
      </c>
      <c r="E307" s="237" t="s">
        <v>39</v>
      </c>
      <c r="F307" s="238" t="s">
        <v>265</v>
      </c>
      <c r="G307" s="235"/>
      <c r="H307" s="237" t="s">
        <v>39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231</v>
      </c>
      <c r="AU307" s="244" t="s">
        <v>92</v>
      </c>
      <c r="AV307" s="13" t="s">
        <v>23</v>
      </c>
      <c r="AW307" s="13" t="s">
        <v>46</v>
      </c>
      <c r="AX307" s="13" t="s">
        <v>84</v>
      </c>
      <c r="AY307" s="244" t="s">
        <v>220</v>
      </c>
    </row>
    <row r="308" s="14" customFormat="1">
      <c r="A308" s="14"/>
      <c r="B308" s="245"/>
      <c r="C308" s="246"/>
      <c r="D308" s="236" t="s">
        <v>231</v>
      </c>
      <c r="E308" s="247" t="s">
        <v>39</v>
      </c>
      <c r="F308" s="248" t="s">
        <v>503</v>
      </c>
      <c r="G308" s="246"/>
      <c r="H308" s="249">
        <v>15.539999999999999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231</v>
      </c>
      <c r="AU308" s="255" t="s">
        <v>92</v>
      </c>
      <c r="AV308" s="14" t="s">
        <v>92</v>
      </c>
      <c r="AW308" s="14" t="s">
        <v>46</v>
      </c>
      <c r="AX308" s="14" t="s">
        <v>23</v>
      </c>
      <c r="AY308" s="255" t="s">
        <v>220</v>
      </c>
    </row>
    <row r="309" s="2" customFormat="1" ht="16.5" customHeight="1">
      <c r="A309" s="42"/>
      <c r="B309" s="43"/>
      <c r="C309" s="216" t="s">
        <v>504</v>
      </c>
      <c r="D309" s="216" t="s">
        <v>222</v>
      </c>
      <c r="E309" s="217" t="s">
        <v>505</v>
      </c>
      <c r="F309" s="218" t="s">
        <v>506</v>
      </c>
      <c r="G309" s="219" t="s">
        <v>225</v>
      </c>
      <c r="H309" s="220">
        <v>3.7890000000000001</v>
      </c>
      <c r="I309" s="221"/>
      <c r="J309" s="222">
        <f>ROUND(I309*H309,2)</f>
        <v>0</v>
      </c>
      <c r="K309" s="218" t="s">
        <v>226</v>
      </c>
      <c r="L309" s="48"/>
      <c r="M309" s="223" t="s">
        <v>39</v>
      </c>
      <c r="N309" s="224" t="s">
        <v>55</v>
      </c>
      <c r="O309" s="88"/>
      <c r="P309" s="225">
        <f>O309*H309</f>
        <v>0</v>
      </c>
      <c r="Q309" s="225">
        <v>0</v>
      </c>
      <c r="R309" s="225">
        <f>Q309*H309</f>
        <v>0</v>
      </c>
      <c r="S309" s="225">
        <v>0.14000000000000001</v>
      </c>
      <c r="T309" s="226">
        <f>S309*H309</f>
        <v>0.53046000000000004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7" t="s">
        <v>227</v>
      </c>
      <c r="AT309" s="227" t="s">
        <v>222</v>
      </c>
      <c r="AU309" s="227" t="s">
        <v>92</v>
      </c>
      <c r="AY309" s="20" t="s">
        <v>220</v>
      </c>
      <c r="BE309" s="228">
        <f>IF(N309="základní",J309,0)</f>
        <v>0</v>
      </c>
      <c r="BF309" s="228">
        <f>IF(N309="snížená",J309,0)</f>
        <v>0</v>
      </c>
      <c r="BG309" s="228">
        <f>IF(N309="zákl. přenesená",J309,0)</f>
        <v>0</v>
      </c>
      <c r="BH309" s="228">
        <f>IF(N309="sníž. přenesená",J309,0)</f>
        <v>0</v>
      </c>
      <c r="BI309" s="228">
        <f>IF(N309="nulová",J309,0)</f>
        <v>0</v>
      </c>
      <c r="BJ309" s="20" t="s">
        <v>23</v>
      </c>
      <c r="BK309" s="228">
        <f>ROUND(I309*H309,2)</f>
        <v>0</v>
      </c>
      <c r="BL309" s="20" t="s">
        <v>227</v>
      </c>
      <c r="BM309" s="227" t="s">
        <v>507</v>
      </c>
    </row>
    <row r="310" s="2" customFormat="1">
      <c r="A310" s="42"/>
      <c r="B310" s="43"/>
      <c r="C310" s="44"/>
      <c r="D310" s="229" t="s">
        <v>229</v>
      </c>
      <c r="E310" s="44"/>
      <c r="F310" s="230" t="s">
        <v>508</v>
      </c>
      <c r="G310" s="44"/>
      <c r="H310" s="44"/>
      <c r="I310" s="231"/>
      <c r="J310" s="44"/>
      <c r="K310" s="44"/>
      <c r="L310" s="48"/>
      <c r="M310" s="232"/>
      <c r="N310" s="233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0" t="s">
        <v>229</v>
      </c>
      <c r="AU310" s="20" t="s">
        <v>92</v>
      </c>
    </row>
    <row r="311" s="13" customFormat="1">
      <c r="A311" s="13"/>
      <c r="B311" s="234"/>
      <c r="C311" s="235"/>
      <c r="D311" s="236" t="s">
        <v>231</v>
      </c>
      <c r="E311" s="237" t="s">
        <v>39</v>
      </c>
      <c r="F311" s="238" t="s">
        <v>265</v>
      </c>
      <c r="G311" s="235"/>
      <c r="H311" s="237" t="s">
        <v>39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231</v>
      </c>
      <c r="AU311" s="244" t="s">
        <v>92</v>
      </c>
      <c r="AV311" s="13" t="s">
        <v>23</v>
      </c>
      <c r="AW311" s="13" t="s">
        <v>46</v>
      </c>
      <c r="AX311" s="13" t="s">
        <v>84</v>
      </c>
      <c r="AY311" s="244" t="s">
        <v>220</v>
      </c>
    </row>
    <row r="312" s="14" customFormat="1">
      <c r="A312" s="14"/>
      <c r="B312" s="245"/>
      <c r="C312" s="246"/>
      <c r="D312" s="236" t="s">
        <v>231</v>
      </c>
      <c r="E312" s="247" t="s">
        <v>39</v>
      </c>
      <c r="F312" s="248" t="s">
        <v>509</v>
      </c>
      <c r="G312" s="246"/>
      <c r="H312" s="249">
        <v>3.7890000000000001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231</v>
      </c>
      <c r="AU312" s="255" t="s">
        <v>92</v>
      </c>
      <c r="AV312" s="14" t="s">
        <v>92</v>
      </c>
      <c r="AW312" s="14" t="s">
        <v>46</v>
      </c>
      <c r="AX312" s="14" t="s">
        <v>23</v>
      </c>
      <c r="AY312" s="255" t="s">
        <v>220</v>
      </c>
    </row>
    <row r="313" s="2" customFormat="1" ht="24.15" customHeight="1">
      <c r="A313" s="42"/>
      <c r="B313" s="43"/>
      <c r="C313" s="216" t="s">
        <v>510</v>
      </c>
      <c r="D313" s="216" t="s">
        <v>222</v>
      </c>
      <c r="E313" s="217" t="s">
        <v>511</v>
      </c>
      <c r="F313" s="218" t="s">
        <v>512</v>
      </c>
      <c r="G313" s="219" t="s">
        <v>250</v>
      </c>
      <c r="H313" s="220">
        <v>3.0710000000000002</v>
      </c>
      <c r="I313" s="221"/>
      <c r="J313" s="222">
        <f>ROUND(I313*H313,2)</f>
        <v>0</v>
      </c>
      <c r="K313" s="218" t="s">
        <v>226</v>
      </c>
      <c r="L313" s="48"/>
      <c r="M313" s="223" t="s">
        <v>39</v>
      </c>
      <c r="N313" s="224" t="s">
        <v>55</v>
      </c>
      <c r="O313" s="88"/>
      <c r="P313" s="225">
        <f>O313*H313</f>
        <v>0</v>
      </c>
      <c r="Q313" s="225">
        <v>0</v>
      </c>
      <c r="R313" s="225">
        <f>Q313*H313</f>
        <v>0</v>
      </c>
      <c r="S313" s="225">
        <v>1</v>
      </c>
      <c r="T313" s="226">
        <f>S313*H313</f>
        <v>3.0710000000000002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7" t="s">
        <v>227</v>
      </c>
      <c r="AT313" s="227" t="s">
        <v>222</v>
      </c>
      <c r="AU313" s="227" t="s">
        <v>92</v>
      </c>
      <c r="AY313" s="20" t="s">
        <v>220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23</v>
      </c>
      <c r="BK313" s="228">
        <f>ROUND(I313*H313,2)</f>
        <v>0</v>
      </c>
      <c r="BL313" s="20" t="s">
        <v>227</v>
      </c>
      <c r="BM313" s="227" t="s">
        <v>513</v>
      </c>
    </row>
    <row r="314" s="2" customFormat="1">
      <c r="A314" s="42"/>
      <c r="B314" s="43"/>
      <c r="C314" s="44"/>
      <c r="D314" s="229" t="s">
        <v>229</v>
      </c>
      <c r="E314" s="44"/>
      <c r="F314" s="230" t="s">
        <v>514</v>
      </c>
      <c r="G314" s="44"/>
      <c r="H314" s="44"/>
      <c r="I314" s="231"/>
      <c r="J314" s="44"/>
      <c r="K314" s="44"/>
      <c r="L314" s="48"/>
      <c r="M314" s="232"/>
      <c r="N314" s="233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0" t="s">
        <v>229</v>
      </c>
      <c r="AU314" s="20" t="s">
        <v>92</v>
      </c>
    </row>
    <row r="315" s="13" customFormat="1">
      <c r="A315" s="13"/>
      <c r="B315" s="234"/>
      <c r="C315" s="235"/>
      <c r="D315" s="236" t="s">
        <v>231</v>
      </c>
      <c r="E315" s="237" t="s">
        <v>39</v>
      </c>
      <c r="F315" s="238" t="s">
        <v>265</v>
      </c>
      <c r="G315" s="235"/>
      <c r="H315" s="237" t="s">
        <v>39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231</v>
      </c>
      <c r="AU315" s="244" t="s">
        <v>92</v>
      </c>
      <c r="AV315" s="13" t="s">
        <v>23</v>
      </c>
      <c r="AW315" s="13" t="s">
        <v>46</v>
      </c>
      <c r="AX315" s="13" t="s">
        <v>84</v>
      </c>
      <c r="AY315" s="244" t="s">
        <v>220</v>
      </c>
    </row>
    <row r="316" s="13" customFormat="1">
      <c r="A316" s="13"/>
      <c r="B316" s="234"/>
      <c r="C316" s="235"/>
      <c r="D316" s="236" t="s">
        <v>231</v>
      </c>
      <c r="E316" s="237" t="s">
        <v>39</v>
      </c>
      <c r="F316" s="238" t="s">
        <v>515</v>
      </c>
      <c r="G316" s="235"/>
      <c r="H316" s="237" t="s">
        <v>39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231</v>
      </c>
      <c r="AU316" s="244" t="s">
        <v>92</v>
      </c>
      <c r="AV316" s="13" t="s">
        <v>23</v>
      </c>
      <c r="AW316" s="13" t="s">
        <v>46</v>
      </c>
      <c r="AX316" s="13" t="s">
        <v>84</v>
      </c>
      <c r="AY316" s="244" t="s">
        <v>220</v>
      </c>
    </row>
    <row r="317" s="14" customFormat="1">
      <c r="A317" s="14"/>
      <c r="B317" s="245"/>
      <c r="C317" s="246"/>
      <c r="D317" s="236" t="s">
        <v>231</v>
      </c>
      <c r="E317" s="247" t="s">
        <v>39</v>
      </c>
      <c r="F317" s="248" t="s">
        <v>516</v>
      </c>
      <c r="G317" s="246"/>
      <c r="H317" s="249">
        <v>3.0710000000000002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231</v>
      </c>
      <c r="AU317" s="255" t="s">
        <v>92</v>
      </c>
      <c r="AV317" s="14" t="s">
        <v>92</v>
      </c>
      <c r="AW317" s="14" t="s">
        <v>46</v>
      </c>
      <c r="AX317" s="14" t="s">
        <v>23</v>
      </c>
      <c r="AY317" s="255" t="s">
        <v>220</v>
      </c>
    </row>
    <row r="318" s="2" customFormat="1" ht="16.5" customHeight="1">
      <c r="A318" s="42"/>
      <c r="B318" s="43"/>
      <c r="C318" s="216" t="s">
        <v>517</v>
      </c>
      <c r="D318" s="216" t="s">
        <v>222</v>
      </c>
      <c r="E318" s="217" t="s">
        <v>518</v>
      </c>
      <c r="F318" s="218" t="s">
        <v>519</v>
      </c>
      <c r="G318" s="219" t="s">
        <v>225</v>
      </c>
      <c r="H318" s="220">
        <v>30.59</v>
      </c>
      <c r="I318" s="221"/>
      <c r="J318" s="222">
        <f>ROUND(I318*H318,2)</f>
        <v>0</v>
      </c>
      <c r="K318" s="218" t="s">
        <v>226</v>
      </c>
      <c r="L318" s="48"/>
      <c r="M318" s="223" t="s">
        <v>39</v>
      </c>
      <c r="N318" s="224" t="s">
        <v>55</v>
      </c>
      <c r="O318" s="88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7" t="s">
        <v>227</v>
      </c>
      <c r="AT318" s="227" t="s">
        <v>222</v>
      </c>
      <c r="AU318" s="227" t="s">
        <v>92</v>
      </c>
      <c r="AY318" s="20" t="s">
        <v>220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20" t="s">
        <v>23</v>
      </c>
      <c r="BK318" s="228">
        <f>ROUND(I318*H318,2)</f>
        <v>0</v>
      </c>
      <c r="BL318" s="20" t="s">
        <v>227</v>
      </c>
      <c r="BM318" s="227" t="s">
        <v>520</v>
      </c>
    </row>
    <row r="319" s="2" customFormat="1">
      <c r="A319" s="42"/>
      <c r="B319" s="43"/>
      <c r="C319" s="44"/>
      <c r="D319" s="229" t="s">
        <v>229</v>
      </c>
      <c r="E319" s="44"/>
      <c r="F319" s="230" t="s">
        <v>521</v>
      </c>
      <c r="G319" s="44"/>
      <c r="H319" s="44"/>
      <c r="I319" s="231"/>
      <c r="J319" s="44"/>
      <c r="K319" s="44"/>
      <c r="L319" s="48"/>
      <c r="M319" s="232"/>
      <c r="N319" s="233"/>
      <c r="O319" s="88"/>
      <c r="P319" s="88"/>
      <c r="Q319" s="88"/>
      <c r="R319" s="88"/>
      <c r="S319" s="88"/>
      <c r="T319" s="89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T319" s="20" t="s">
        <v>229</v>
      </c>
      <c r="AU319" s="20" t="s">
        <v>92</v>
      </c>
    </row>
    <row r="320" s="13" customFormat="1">
      <c r="A320" s="13"/>
      <c r="B320" s="234"/>
      <c r="C320" s="235"/>
      <c r="D320" s="236" t="s">
        <v>231</v>
      </c>
      <c r="E320" s="237" t="s">
        <v>39</v>
      </c>
      <c r="F320" s="238" t="s">
        <v>265</v>
      </c>
      <c r="G320" s="235"/>
      <c r="H320" s="237" t="s">
        <v>39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231</v>
      </c>
      <c r="AU320" s="244" t="s">
        <v>92</v>
      </c>
      <c r="AV320" s="13" t="s">
        <v>23</v>
      </c>
      <c r="AW320" s="13" t="s">
        <v>46</v>
      </c>
      <c r="AX320" s="13" t="s">
        <v>84</v>
      </c>
      <c r="AY320" s="244" t="s">
        <v>220</v>
      </c>
    </row>
    <row r="321" s="14" customFormat="1">
      <c r="A321" s="14"/>
      <c r="B321" s="245"/>
      <c r="C321" s="246"/>
      <c r="D321" s="236" t="s">
        <v>231</v>
      </c>
      <c r="E321" s="247" t="s">
        <v>39</v>
      </c>
      <c r="F321" s="248" t="s">
        <v>522</v>
      </c>
      <c r="G321" s="246"/>
      <c r="H321" s="249">
        <v>26.93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231</v>
      </c>
      <c r="AU321" s="255" t="s">
        <v>92</v>
      </c>
      <c r="AV321" s="14" t="s">
        <v>92</v>
      </c>
      <c r="AW321" s="14" t="s">
        <v>46</v>
      </c>
      <c r="AX321" s="14" t="s">
        <v>84</v>
      </c>
      <c r="AY321" s="255" t="s">
        <v>220</v>
      </c>
    </row>
    <row r="322" s="14" customFormat="1">
      <c r="A322" s="14"/>
      <c r="B322" s="245"/>
      <c r="C322" s="246"/>
      <c r="D322" s="236" t="s">
        <v>231</v>
      </c>
      <c r="E322" s="247" t="s">
        <v>39</v>
      </c>
      <c r="F322" s="248" t="s">
        <v>523</v>
      </c>
      <c r="G322" s="246"/>
      <c r="H322" s="249">
        <v>3.6600000000000001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231</v>
      </c>
      <c r="AU322" s="255" t="s">
        <v>92</v>
      </c>
      <c r="AV322" s="14" t="s">
        <v>92</v>
      </c>
      <c r="AW322" s="14" t="s">
        <v>46</v>
      </c>
      <c r="AX322" s="14" t="s">
        <v>84</v>
      </c>
      <c r="AY322" s="255" t="s">
        <v>220</v>
      </c>
    </row>
    <row r="323" s="15" customFormat="1">
      <c r="A323" s="15"/>
      <c r="B323" s="256"/>
      <c r="C323" s="257"/>
      <c r="D323" s="236" t="s">
        <v>231</v>
      </c>
      <c r="E323" s="258" t="s">
        <v>39</v>
      </c>
      <c r="F323" s="259" t="s">
        <v>308</v>
      </c>
      <c r="G323" s="257"/>
      <c r="H323" s="260">
        <v>30.59</v>
      </c>
      <c r="I323" s="261"/>
      <c r="J323" s="257"/>
      <c r="K323" s="257"/>
      <c r="L323" s="262"/>
      <c r="M323" s="263"/>
      <c r="N323" s="264"/>
      <c r="O323" s="264"/>
      <c r="P323" s="264"/>
      <c r="Q323" s="264"/>
      <c r="R323" s="264"/>
      <c r="S323" s="264"/>
      <c r="T323" s="26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6" t="s">
        <v>231</v>
      </c>
      <c r="AU323" s="266" t="s">
        <v>92</v>
      </c>
      <c r="AV323" s="15" t="s">
        <v>227</v>
      </c>
      <c r="AW323" s="15" t="s">
        <v>46</v>
      </c>
      <c r="AX323" s="15" t="s">
        <v>23</v>
      </c>
      <c r="AY323" s="266" t="s">
        <v>220</v>
      </c>
    </row>
    <row r="324" s="2" customFormat="1" ht="24.15" customHeight="1">
      <c r="A324" s="42"/>
      <c r="B324" s="43"/>
      <c r="C324" s="216" t="s">
        <v>524</v>
      </c>
      <c r="D324" s="216" t="s">
        <v>222</v>
      </c>
      <c r="E324" s="217" t="s">
        <v>525</v>
      </c>
      <c r="F324" s="218" t="s">
        <v>526</v>
      </c>
      <c r="G324" s="219" t="s">
        <v>225</v>
      </c>
      <c r="H324" s="220">
        <v>1.1879999999999999</v>
      </c>
      <c r="I324" s="221"/>
      <c r="J324" s="222">
        <f>ROUND(I324*H324,2)</f>
        <v>0</v>
      </c>
      <c r="K324" s="218" t="s">
        <v>226</v>
      </c>
      <c r="L324" s="48"/>
      <c r="M324" s="223" t="s">
        <v>39</v>
      </c>
      <c r="N324" s="224" t="s">
        <v>55</v>
      </c>
      <c r="O324" s="88"/>
      <c r="P324" s="225">
        <f>O324*H324</f>
        <v>0</v>
      </c>
      <c r="Q324" s="225">
        <v>0</v>
      </c>
      <c r="R324" s="225">
        <f>Q324*H324</f>
        <v>0</v>
      </c>
      <c r="S324" s="225">
        <v>0.065000000000000002</v>
      </c>
      <c r="T324" s="226">
        <f>S324*H324</f>
        <v>0.077219999999999997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7" t="s">
        <v>227</v>
      </c>
      <c r="AT324" s="227" t="s">
        <v>222</v>
      </c>
      <c r="AU324" s="227" t="s">
        <v>92</v>
      </c>
      <c r="AY324" s="20" t="s">
        <v>220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23</v>
      </c>
      <c r="BK324" s="228">
        <f>ROUND(I324*H324,2)</f>
        <v>0</v>
      </c>
      <c r="BL324" s="20" t="s">
        <v>227</v>
      </c>
      <c r="BM324" s="227" t="s">
        <v>527</v>
      </c>
    </row>
    <row r="325" s="2" customFormat="1">
      <c r="A325" s="42"/>
      <c r="B325" s="43"/>
      <c r="C325" s="44"/>
      <c r="D325" s="229" t="s">
        <v>229</v>
      </c>
      <c r="E325" s="44"/>
      <c r="F325" s="230" t="s">
        <v>528</v>
      </c>
      <c r="G325" s="44"/>
      <c r="H325" s="44"/>
      <c r="I325" s="231"/>
      <c r="J325" s="44"/>
      <c r="K325" s="44"/>
      <c r="L325" s="48"/>
      <c r="M325" s="232"/>
      <c r="N325" s="233"/>
      <c r="O325" s="88"/>
      <c r="P325" s="88"/>
      <c r="Q325" s="88"/>
      <c r="R325" s="88"/>
      <c r="S325" s="88"/>
      <c r="T325" s="89"/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T325" s="20" t="s">
        <v>229</v>
      </c>
      <c r="AU325" s="20" t="s">
        <v>92</v>
      </c>
    </row>
    <row r="326" s="13" customFormat="1">
      <c r="A326" s="13"/>
      <c r="B326" s="234"/>
      <c r="C326" s="235"/>
      <c r="D326" s="236" t="s">
        <v>231</v>
      </c>
      <c r="E326" s="237" t="s">
        <v>39</v>
      </c>
      <c r="F326" s="238" t="s">
        <v>265</v>
      </c>
      <c r="G326" s="235"/>
      <c r="H326" s="237" t="s">
        <v>39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231</v>
      </c>
      <c r="AU326" s="244" t="s">
        <v>92</v>
      </c>
      <c r="AV326" s="13" t="s">
        <v>23</v>
      </c>
      <c r="AW326" s="13" t="s">
        <v>46</v>
      </c>
      <c r="AX326" s="13" t="s">
        <v>84</v>
      </c>
      <c r="AY326" s="244" t="s">
        <v>220</v>
      </c>
    </row>
    <row r="327" s="13" customFormat="1">
      <c r="A327" s="13"/>
      <c r="B327" s="234"/>
      <c r="C327" s="235"/>
      <c r="D327" s="236" t="s">
        <v>231</v>
      </c>
      <c r="E327" s="237" t="s">
        <v>39</v>
      </c>
      <c r="F327" s="238" t="s">
        <v>529</v>
      </c>
      <c r="G327" s="235"/>
      <c r="H327" s="237" t="s">
        <v>39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231</v>
      </c>
      <c r="AU327" s="244" t="s">
        <v>92</v>
      </c>
      <c r="AV327" s="13" t="s">
        <v>23</v>
      </c>
      <c r="AW327" s="13" t="s">
        <v>46</v>
      </c>
      <c r="AX327" s="13" t="s">
        <v>84</v>
      </c>
      <c r="AY327" s="244" t="s">
        <v>220</v>
      </c>
    </row>
    <row r="328" s="14" customFormat="1">
      <c r="A328" s="14"/>
      <c r="B328" s="245"/>
      <c r="C328" s="246"/>
      <c r="D328" s="236" t="s">
        <v>231</v>
      </c>
      <c r="E328" s="247" t="s">
        <v>39</v>
      </c>
      <c r="F328" s="248" t="s">
        <v>530</v>
      </c>
      <c r="G328" s="246"/>
      <c r="H328" s="249">
        <v>1.1879999999999999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231</v>
      </c>
      <c r="AU328" s="255" t="s">
        <v>92</v>
      </c>
      <c r="AV328" s="14" t="s">
        <v>92</v>
      </c>
      <c r="AW328" s="14" t="s">
        <v>46</v>
      </c>
      <c r="AX328" s="14" t="s">
        <v>23</v>
      </c>
      <c r="AY328" s="255" t="s">
        <v>220</v>
      </c>
    </row>
    <row r="329" s="2" customFormat="1" ht="24.15" customHeight="1">
      <c r="A329" s="42"/>
      <c r="B329" s="43"/>
      <c r="C329" s="216" t="s">
        <v>531</v>
      </c>
      <c r="D329" s="216" t="s">
        <v>222</v>
      </c>
      <c r="E329" s="217" t="s">
        <v>532</v>
      </c>
      <c r="F329" s="218" t="s">
        <v>533</v>
      </c>
      <c r="G329" s="219" t="s">
        <v>225</v>
      </c>
      <c r="H329" s="220">
        <v>3.5489999999999999</v>
      </c>
      <c r="I329" s="221"/>
      <c r="J329" s="222">
        <f>ROUND(I329*H329,2)</f>
        <v>0</v>
      </c>
      <c r="K329" s="218" t="s">
        <v>226</v>
      </c>
      <c r="L329" s="48"/>
      <c r="M329" s="223" t="s">
        <v>39</v>
      </c>
      <c r="N329" s="224" t="s">
        <v>55</v>
      </c>
      <c r="O329" s="88"/>
      <c r="P329" s="225">
        <f>O329*H329</f>
        <v>0</v>
      </c>
      <c r="Q329" s="225">
        <v>0</v>
      </c>
      <c r="R329" s="225">
        <f>Q329*H329</f>
        <v>0</v>
      </c>
      <c r="S329" s="225">
        <v>0.034000000000000002</v>
      </c>
      <c r="T329" s="226">
        <f>S329*H329</f>
        <v>0.12066600000000001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7" t="s">
        <v>227</v>
      </c>
      <c r="AT329" s="227" t="s">
        <v>222</v>
      </c>
      <c r="AU329" s="227" t="s">
        <v>92</v>
      </c>
      <c r="AY329" s="20" t="s">
        <v>220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23</v>
      </c>
      <c r="BK329" s="228">
        <f>ROUND(I329*H329,2)</f>
        <v>0</v>
      </c>
      <c r="BL329" s="20" t="s">
        <v>227</v>
      </c>
      <c r="BM329" s="227" t="s">
        <v>534</v>
      </c>
    </row>
    <row r="330" s="2" customFormat="1">
      <c r="A330" s="42"/>
      <c r="B330" s="43"/>
      <c r="C330" s="44"/>
      <c r="D330" s="229" t="s">
        <v>229</v>
      </c>
      <c r="E330" s="44"/>
      <c r="F330" s="230" t="s">
        <v>535</v>
      </c>
      <c r="G330" s="44"/>
      <c r="H330" s="44"/>
      <c r="I330" s="231"/>
      <c r="J330" s="44"/>
      <c r="K330" s="44"/>
      <c r="L330" s="48"/>
      <c r="M330" s="232"/>
      <c r="N330" s="233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229</v>
      </c>
      <c r="AU330" s="20" t="s">
        <v>92</v>
      </c>
    </row>
    <row r="331" s="13" customFormat="1">
      <c r="A331" s="13"/>
      <c r="B331" s="234"/>
      <c r="C331" s="235"/>
      <c r="D331" s="236" t="s">
        <v>231</v>
      </c>
      <c r="E331" s="237" t="s">
        <v>39</v>
      </c>
      <c r="F331" s="238" t="s">
        <v>265</v>
      </c>
      <c r="G331" s="235"/>
      <c r="H331" s="237" t="s">
        <v>39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231</v>
      </c>
      <c r="AU331" s="244" t="s">
        <v>92</v>
      </c>
      <c r="AV331" s="13" t="s">
        <v>23</v>
      </c>
      <c r="AW331" s="13" t="s">
        <v>46</v>
      </c>
      <c r="AX331" s="13" t="s">
        <v>84</v>
      </c>
      <c r="AY331" s="244" t="s">
        <v>220</v>
      </c>
    </row>
    <row r="332" s="13" customFormat="1">
      <c r="A332" s="13"/>
      <c r="B332" s="234"/>
      <c r="C332" s="235"/>
      <c r="D332" s="236" t="s">
        <v>231</v>
      </c>
      <c r="E332" s="237" t="s">
        <v>39</v>
      </c>
      <c r="F332" s="238" t="s">
        <v>529</v>
      </c>
      <c r="G332" s="235"/>
      <c r="H332" s="237" t="s">
        <v>39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231</v>
      </c>
      <c r="AU332" s="244" t="s">
        <v>92</v>
      </c>
      <c r="AV332" s="13" t="s">
        <v>23</v>
      </c>
      <c r="AW332" s="13" t="s">
        <v>46</v>
      </c>
      <c r="AX332" s="13" t="s">
        <v>84</v>
      </c>
      <c r="AY332" s="244" t="s">
        <v>220</v>
      </c>
    </row>
    <row r="333" s="14" customFormat="1">
      <c r="A333" s="14"/>
      <c r="B333" s="245"/>
      <c r="C333" s="246"/>
      <c r="D333" s="236" t="s">
        <v>231</v>
      </c>
      <c r="E333" s="247" t="s">
        <v>39</v>
      </c>
      <c r="F333" s="248" t="s">
        <v>536</v>
      </c>
      <c r="G333" s="246"/>
      <c r="H333" s="249">
        <v>3.5489999999999999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231</v>
      </c>
      <c r="AU333" s="255" t="s">
        <v>92</v>
      </c>
      <c r="AV333" s="14" t="s">
        <v>92</v>
      </c>
      <c r="AW333" s="14" t="s">
        <v>46</v>
      </c>
      <c r="AX333" s="14" t="s">
        <v>23</v>
      </c>
      <c r="AY333" s="255" t="s">
        <v>220</v>
      </c>
    </row>
    <row r="334" s="2" customFormat="1" ht="24.15" customHeight="1">
      <c r="A334" s="42"/>
      <c r="B334" s="43"/>
      <c r="C334" s="216" t="s">
        <v>537</v>
      </c>
      <c r="D334" s="216" t="s">
        <v>222</v>
      </c>
      <c r="E334" s="217" t="s">
        <v>538</v>
      </c>
      <c r="F334" s="218" t="s">
        <v>539</v>
      </c>
      <c r="G334" s="219" t="s">
        <v>225</v>
      </c>
      <c r="H334" s="220">
        <v>5.5999999999999996</v>
      </c>
      <c r="I334" s="221"/>
      <c r="J334" s="222">
        <f>ROUND(I334*H334,2)</f>
        <v>0</v>
      </c>
      <c r="K334" s="218" t="s">
        <v>226</v>
      </c>
      <c r="L334" s="48"/>
      <c r="M334" s="223" t="s">
        <v>39</v>
      </c>
      <c r="N334" s="224" t="s">
        <v>55</v>
      </c>
      <c r="O334" s="88"/>
      <c r="P334" s="225">
        <f>O334*H334</f>
        <v>0</v>
      </c>
      <c r="Q334" s="225">
        <v>0</v>
      </c>
      <c r="R334" s="225">
        <f>Q334*H334</f>
        <v>0</v>
      </c>
      <c r="S334" s="225">
        <v>0.075999999999999998</v>
      </c>
      <c r="T334" s="226">
        <f>S334*H334</f>
        <v>0.42559999999999998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7" t="s">
        <v>227</v>
      </c>
      <c r="AT334" s="227" t="s">
        <v>222</v>
      </c>
      <c r="AU334" s="227" t="s">
        <v>92</v>
      </c>
      <c r="AY334" s="20" t="s">
        <v>220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20" t="s">
        <v>23</v>
      </c>
      <c r="BK334" s="228">
        <f>ROUND(I334*H334,2)</f>
        <v>0</v>
      </c>
      <c r="BL334" s="20" t="s">
        <v>227</v>
      </c>
      <c r="BM334" s="227" t="s">
        <v>540</v>
      </c>
    </row>
    <row r="335" s="2" customFormat="1">
      <c r="A335" s="42"/>
      <c r="B335" s="43"/>
      <c r="C335" s="44"/>
      <c r="D335" s="229" t="s">
        <v>229</v>
      </c>
      <c r="E335" s="44"/>
      <c r="F335" s="230" t="s">
        <v>541</v>
      </c>
      <c r="G335" s="44"/>
      <c r="H335" s="44"/>
      <c r="I335" s="231"/>
      <c r="J335" s="44"/>
      <c r="K335" s="44"/>
      <c r="L335" s="48"/>
      <c r="M335" s="232"/>
      <c r="N335" s="233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0" t="s">
        <v>229</v>
      </c>
      <c r="AU335" s="20" t="s">
        <v>92</v>
      </c>
    </row>
    <row r="336" s="13" customFormat="1">
      <c r="A336" s="13"/>
      <c r="B336" s="234"/>
      <c r="C336" s="235"/>
      <c r="D336" s="236" t="s">
        <v>231</v>
      </c>
      <c r="E336" s="237" t="s">
        <v>39</v>
      </c>
      <c r="F336" s="238" t="s">
        <v>265</v>
      </c>
      <c r="G336" s="235"/>
      <c r="H336" s="237" t="s">
        <v>39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231</v>
      </c>
      <c r="AU336" s="244" t="s">
        <v>92</v>
      </c>
      <c r="AV336" s="13" t="s">
        <v>23</v>
      </c>
      <c r="AW336" s="13" t="s">
        <v>46</v>
      </c>
      <c r="AX336" s="13" t="s">
        <v>84</v>
      </c>
      <c r="AY336" s="244" t="s">
        <v>220</v>
      </c>
    </row>
    <row r="337" s="14" customFormat="1">
      <c r="A337" s="14"/>
      <c r="B337" s="245"/>
      <c r="C337" s="246"/>
      <c r="D337" s="236" t="s">
        <v>231</v>
      </c>
      <c r="E337" s="247" t="s">
        <v>39</v>
      </c>
      <c r="F337" s="248" t="s">
        <v>542</v>
      </c>
      <c r="G337" s="246"/>
      <c r="H337" s="249">
        <v>1.8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231</v>
      </c>
      <c r="AU337" s="255" t="s">
        <v>92</v>
      </c>
      <c r="AV337" s="14" t="s">
        <v>92</v>
      </c>
      <c r="AW337" s="14" t="s">
        <v>46</v>
      </c>
      <c r="AX337" s="14" t="s">
        <v>84</v>
      </c>
      <c r="AY337" s="255" t="s">
        <v>220</v>
      </c>
    </row>
    <row r="338" s="14" customFormat="1">
      <c r="A338" s="14"/>
      <c r="B338" s="245"/>
      <c r="C338" s="246"/>
      <c r="D338" s="236" t="s">
        <v>231</v>
      </c>
      <c r="E338" s="247" t="s">
        <v>39</v>
      </c>
      <c r="F338" s="248" t="s">
        <v>543</v>
      </c>
      <c r="G338" s="246"/>
      <c r="H338" s="249">
        <v>2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231</v>
      </c>
      <c r="AU338" s="255" t="s">
        <v>92</v>
      </c>
      <c r="AV338" s="14" t="s">
        <v>92</v>
      </c>
      <c r="AW338" s="14" t="s">
        <v>46</v>
      </c>
      <c r="AX338" s="14" t="s">
        <v>84</v>
      </c>
      <c r="AY338" s="255" t="s">
        <v>220</v>
      </c>
    </row>
    <row r="339" s="14" customFormat="1">
      <c r="A339" s="14"/>
      <c r="B339" s="245"/>
      <c r="C339" s="246"/>
      <c r="D339" s="236" t="s">
        <v>231</v>
      </c>
      <c r="E339" s="247" t="s">
        <v>39</v>
      </c>
      <c r="F339" s="248" t="s">
        <v>544</v>
      </c>
      <c r="G339" s="246"/>
      <c r="H339" s="249">
        <v>1.8</v>
      </c>
      <c r="I339" s="250"/>
      <c r="J339" s="246"/>
      <c r="K339" s="246"/>
      <c r="L339" s="251"/>
      <c r="M339" s="252"/>
      <c r="N339" s="253"/>
      <c r="O339" s="253"/>
      <c r="P339" s="253"/>
      <c r="Q339" s="253"/>
      <c r="R339" s="253"/>
      <c r="S339" s="253"/>
      <c r="T339" s="25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5" t="s">
        <v>231</v>
      </c>
      <c r="AU339" s="255" t="s">
        <v>92</v>
      </c>
      <c r="AV339" s="14" t="s">
        <v>92</v>
      </c>
      <c r="AW339" s="14" t="s">
        <v>46</v>
      </c>
      <c r="AX339" s="14" t="s">
        <v>84</v>
      </c>
      <c r="AY339" s="255" t="s">
        <v>220</v>
      </c>
    </row>
    <row r="340" s="15" customFormat="1">
      <c r="A340" s="15"/>
      <c r="B340" s="256"/>
      <c r="C340" s="257"/>
      <c r="D340" s="236" t="s">
        <v>231</v>
      </c>
      <c r="E340" s="258" t="s">
        <v>39</v>
      </c>
      <c r="F340" s="259" t="s">
        <v>308</v>
      </c>
      <c r="G340" s="257"/>
      <c r="H340" s="260">
        <v>5.5999999999999996</v>
      </c>
      <c r="I340" s="261"/>
      <c r="J340" s="257"/>
      <c r="K340" s="257"/>
      <c r="L340" s="262"/>
      <c r="M340" s="263"/>
      <c r="N340" s="264"/>
      <c r="O340" s="264"/>
      <c r="P340" s="264"/>
      <c r="Q340" s="264"/>
      <c r="R340" s="264"/>
      <c r="S340" s="264"/>
      <c r="T340" s="26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6" t="s">
        <v>231</v>
      </c>
      <c r="AU340" s="266" t="s">
        <v>92</v>
      </c>
      <c r="AV340" s="15" t="s">
        <v>227</v>
      </c>
      <c r="AW340" s="15" t="s">
        <v>46</v>
      </c>
      <c r="AX340" s="15" t="s">
        <v>23</v>
      </c>
      <c r="AY340" s="266" t="s">
        <v>220</v>
      </c>
    </row>
    <row r="341" s="2" customFormat="1" ht="24.15" customHeight="1">
      <c r="A341" s="42"/>
      <c r="B341" s="43"/>
      <c r="C341" s="216" t="s">
        <v>545</v>
      </c>
      <c r="D341" s="216" t="s">
        <v>222</v>
      </c>
      <c r="E341" s="217" t="s">
        <v>546</v>
      </c>
      <c r="F341" s="218" t="s">
        <v>547</v>
      </c>
      <c r="G341" s="219" t="s">
        <v>225</v>
      </c>
      <c r="H341" s="220">
        <v>7.0979999999999999</v>
      </c>
      <c r="I341" s="221"/>
      <c r="J341" s="222">
        <f>ROUND(I341*H341,2)</f>
        <v>0</v>
      </c>
      <c r="K341" s="218" t="s">
        <v>226</v>
      </c>
      <c r="L341" s="48"/>
      <c r="M341" s="223" t="s">
        <v>39</v>
      </c>
      <c r="N341" s="224" t="s">
        <v>55</v>
      </c>
      <c r="O341" s="88"/>
      <c r="P341" s="225">
        <f>O341*H341</f>
        <v>0</v>
      </c>
      <c r="Q341" s="225">
        <v>0</v>
      </c>
      <c r="R341" s="225">
        <f>Q341*H341</f>
        <v>0</v>
      </c>
      <c r="S341" s="225">
        <v>0.063</v>
      </c>
      <c r="T341" s="226">
        <f>S341*H341</f>
        <v>0.44717400000000002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7" t="s">
        <v>227</v>
      </c>
      <c r="AT341" s="227" t="s">
        <v>222</v>
      </c>
      <c r="AU341" s="227" t="s">
        <v>92</v>
      </c>
      <c r="AY341" s="20" t="s">
        <v>220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23</v>
      </c>
      <c r="BK341" s="228">
        <f>ROUND(I341*H341,2)</f>
        <v>0</v>
      </c>
      <c r="BL341" s="20" t="s">
        <v>227</v>
      </c>
      <c r="BM341" s="227" t="s">
        <v>548</v>
      </c>
    </row>
    <row r="342" s="2" customFormat="1">
      <c r="A342" s="42"/>
      <c r="B342" s="43"/>
      <c r="C342" s="44"/>
      <c r="D342" s="229" t="s">
        <v>229</v>
      </c>
      <c r="E342" s="44"/>
      <c r="F342" s="230" t="s">
        <v>549</v>
      </c>
      <c r="G342" s="44"/>
      <c r="H342" s="44"/>
      <c r="I342" s="231"/>
      <c r="J342" s="44"/>
      <c r="K342" s="44"/>
      <c r="L342" s="48"/>
      <c r="M342" s="232"/>
      <c r="N342" s="233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0" t="s">
        <v>229</v>
      </c>
      <c r="AU342" s="20" t="s">
        <v>92</v>
      </c>
    </row>
    <row r="343" s="13" customFormat="1">
      <c r="A343" s="13"/>
      <c r="B343" s="234"/>
      <c r="C343" s="235"/>
      <c r="D343" s="236" t="s">
        <v>231</v>
      </c>
      <c r="E343" s="237" t="s">
        <v>39</v>
      </c>
      <c r="F343" s="238" t="s">
        <v>265</v>
      </c>
      <c r="G343" s="235"/>
      <c r="H343" s="237" t="s">
        <v>39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231</v>
      </c>
      <c r="AU343" s="244" t="s">
        <v>92</v>
      </c>
      <c r="AV343" s="13" t="s">
        <v>23</v>
      </c>
      <c r="AW343" s="13" t="s">
        <v>46</v>
      </c>
      <c r="AX343" s="13" t="s">
        <v>84</v>
      </c>
      <c r="AY343" s="244" t="s">
        <v>220</v>
      </c>
    </row>
    <row r="344" s="13" customFormat="1">
      <c r="A344" s="13"/>
      <c r="B344" s="234"/>
      <c r="C344" s="235"/>
      <c r="D344" s="236" t="s">
        <v>231</v>
      </c>
      <c r="E344" s="237" t="s">
        <v>39</v>
      </c>
      <c r="F344" s="238" t="s">
        <v>550</v>
      </c>
      <c r="G344" s="235"/>
      <c r="H344" s="237" t="s">
        <v>39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231</v>
      </c>
      <c r="AU344" s="244" t="s">
        <v>92</v>
      </c>
      <c r="AV344" s="13" t="s">
        <v>23</v>
      </c>
      <c r="AW344" s="13" t="s">
        <v>46</v>
      </c>
      <c r="AX344" s="13" t="s">
        <v>84</v>
      </c>
      <c r="AY344" s="244" t="s">
        <v>220</v>
      </c>
    </row>
    <row r="345" s="14" customFormat="1">
      <c r="A345" s="14"/>
      <c r="B345" s="245"/>
      <c r="C345" s="246"/>
      <c r="D345" s="236" t="s">
        <v>231</v>
      </c>
      <c r="E345" s="247" t="s">
        <v>39</v>
      </c>
      <c r="F345" s="248" t="s">
        <v>536</v>
      </c>
      <c r="G345" s="246"/>
      <c r="H345" s="249">
        <v>3.5489999999999999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231</v>
      </c>
      <c r="AU345" s="255" t="s">
        <v>92</v>
      </c>
      <c r="AV345" s="14" t="s">
        <v>92</v>
      </c>
      <c r="AW345" s="14" t="s">
        <v>46</v>
      </c>
      <c r="AX345" s="14" t="s">
        <v>84</v>
      </c>
      <c r="AY345" s="255" t="s">
        <v>220</v>
      </c>
    </row>
    <row r="346" s="13" customFormat="1">
      <c r="A346" s="13"/>
      <c r="B346" s="234"/>
      <c r="C346" s="235"/>
      <c r="D346" s="236" t="s">
        <v>231</v>
      </c>
      <c r="E346" s="237" t="s">
        <v>39</v>
      </c>
      <c r="F346" s="238" t="s">
        <v>551</v>
      </c>
      <c r="G346" s="235"/>
      <c r="H346" s="237" t="s">
        <v>39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231</v>
      </c>
      <c r="AU346" s="244" t="s">
        <v>92</v>
      </c>
      <c r="AV346" s="13" t="s">
        <v>23</v>
      </c>
      <c r="AW346" s="13" t="s">
        <v>46</v>
      </c>
      <c r="AX346" s="13" t="s">
        <v>84</v>
      </c>
      <c r="AY346" s="244" t="s">
        <v>220</v>
      </c>
    </row>
    <row r="347" s="14" customFormat="1">
      <c r="A347" s="14"/>
      <c r="B347" s="245"/>
      <c r="C347" s="246"/>
      <c r="D347" s="236" t="s">
        <v>231</v>
      </c>
      <c r="E347" s="247" t="s">
        <v>39</v>
      </c>
      <c r="F347" s="248" t="s">
        <v>536</v>
      </c>
      <c r="G347" s="246"/>
      <c r="H347" s="249">
        <v>3.5489999999999999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231</v>
      </c>
      <c r="AU347" s="255" t="s">
        <v>92</v>
      </c>
      <c r="AV347" s="14" t="s">
        <v>92</v>
      </c>
      <c r="AW347" s="14" t="s">
        <v>46</v>
      </c>
      <c r="AX347" s="14" t="s">
        <v>84</v>
      </c>
      <c r="AY347" s="255" t="s">
        <v>220</v>
      </c>
    </row>
    <row r="348" s="15" customFormat="1">
      <c r="A348" s="15"/>
      <c r="B348" s="256"/>
      <c r="C348" s="257"/>
      <c r="D348" s="236" t="s">
        <v>231</v>
      </c>
      <c r="E348" s="258" t="s">
        <v>39</v>
      </c>
      <c r="F348" s="259" t="s">
        <v>308</v>
      </c>
      <c r="G348" s="257"/>
      <c r="H348" s="260">
        <v>7.0979999999999999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6" t="s">
        <v>231</v>
      </c>
      <c r="AU348" s="266" t="s">
        <v>92</v>
      </c>
      <c r="AV348" s="15" t="s">
        <v>227</v>
      </c>
      <c r="AW348" s="15" t="s">
        <v>46</v>
      </c>
      <c r="AX348" s="15" t="s">
        <v>23</v>
      </c>
      <c r="AY348" s="266" t="s">
        <v>220</v>
      </c>
    </row>
    <row r="349" s="2" customFormat="1" ht="24.15" customHeight="1">
      <c r="A349" s="42"/>
      <c r="B349" s="43"/>
      <c r="C349" s="216" t="s">
        <v>552</v>
      </c>
      <c r="D349" s="216" t="s">
        <v>222</v>
      </c>
      <c r="E349" s="217" t="s">
        <v>553</v>
      </c>
      <c r="F349" s="218" t="s">
        <v>554</v>
      </c>
      <c r="G349" s="219" t="s">
        <v>225</v>
      </c>
      <c r="H349" s="220">
        <v>1.2150000000000001</v>
      </c>
      <c r="I349" s="221"/>
      <c r="J349" s="222">
        <f>ROUND(I349*H349,2)</f>
        <v>0</v>
      </c>
      <c r="K349" s="218" t="s">
        <v>226</v>
      </c>
      <c r="L349" s="48"/>
      <c r="M349" s="223" t="s">
        <v>39</v>
      </c>
      <c r="N349" s="224" t="s">
        <v>55</v>
      </c>
      <c r="O349" s="88"/>
      <c r="P349" s="225">
        <f>O349*H349</f>
        <v>0</v>
      </c>
      <c r="Q349" s="225">
        <v>0</v>
      </c>
      <c r="R349" s="225">
        <f>Q349*H349</f>
        <v>0</v>
      </c>
      <c r="S349" s="225">
        <v>0.17999999999999999</v>
      </c>
      <c r="T349" s="226">
        <f>S349*H349</f>
        <v>0.21870000000000001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7" t="s">
        <v>227</v>
      </c>
      <c r="AT349" s="227" t="s">
        <v>222</v>
      </c>
      <c r="AU349" s="227" t="s">
        <v>92</v>
      </c>
      <c r="AY349" s="20" t="s">
        <v>220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23</v>
      </c>
      <c r="BK349" s="228">
        <f>ROUND(I349*H349,2)</f>
        <v>0</v>
      </c>
      <c r="BL349" s="20" t="s">
        <v>227</v>
      </c>
      <c r="BM349" s="227" t="s">
        <v>555</v>
      </c>
    </row>
    <row r="350" s="2" customFormat="1">
      <c r="A350" s="42"/>
      <c r="B350" s="43"/>
      <c r="C350" s="44"/>
      <c r="D350" s="229" t="s">
        <v>229</v>
      </c>
      <c r="E350" s="44"/>
      <c r="F350" s="230" t="s">
        <v>556</v>
      </c>
      <c r="G350" s="44"/>
      <c r="H350" s="44"/>
      <c r="I350" s="231"/>
      <c r="J350" s="44"/>
      <c r="K350" s="44"/>
      <c r="L350" s="48"/>
      <c r="M350" s="232"/>
      <c r="N350" s="233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0" t="s">
        <v>229</v>
      </c>
      <c r="AU350" s="20" t="s">
        <v>92</v>
      </c>
    </row>
    <row r="351" s="13" customFormat="1">
      <c r="A351" s="13"/>
      <c r="B351" s="234"/>
      <c r="C351" s="235"/>
      <c r="D351" s="236" t="s">
        <v>231</v>
      </c>
      <c r="E351" s="237" t="s">
        <v>39</v>
      </c>
      <c r="F351" s="238" t="s">
        <v>265</v>
      </c>
      <c r="G351" s="235"/>
      <c r="H351" s="237" t="s">
        <v>39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231</v>
      </c>
      <c r="AU351" s="244" t="s">
        <v>92</v>
      </c>
      <c r="AV351" s="13" t="s">
        <v>23</v>
      </c>
      <c r="AW351" s="13" t="s">
        <v>46</v>
      </c>
      <c r="AX351" s="13" t="s">
        <v>84</v>
      </c>
      <c r="AY351" s="244" t="s">
        <v>220</v>
      </c>
    </row>
    <row r="352" s="13" customFormat="1">
      <c r="A352" s="13"/>
      <c r="B352" s="234"/>
      <c r="C352" s="235"/>
      <c r="D352" s="236" t="s">
        <v>231</v>
      </c>
      <c r="E352" s="237" t="s">
        <v>39</v>
      </c>
      <c r="F352" s="238" t="s">
        <v>557</v>
      </c>
      <c r="G352" s="235"/>
      <c r="H352" s="237" t="s">
        <v>39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231</v>
      </c>
      <c r="AU352" s="244" t="s">
        <v>92</v>
      </c>
      <c r="AV352" s="13" t="s">
        <v>23</v>
      </c>
      <c r="AW352" s="13" t="s">
        <v>46</v>
      </c>
      <c r="AX352" s="13" t="s">
        <v>84</v>
      </c>
      <c r="AY352" s="244" t="s">
        <v>220</v>
      </c>
    </row>
    <row r="353" s="14" customFormat="1">
      <c r="A353" s="14"/>
      <c r="B353" s="245"/>
      <c r="C353" s="246"/>
      <c r="D353" s="236" t="s">
        <v>231</v>
      </c>
      <c r="E353" s="247" t="s">
        <v>39</v>
      </c>
      <c r="F353" s="248" t="s">
        <v>558</v>
      </c>
      <c r="G353" s="246"/>
      <c r="H353" s="249">
        <v>1.2150000000000001</v>
      </c>
      <c r="I353" s="250"/>
      <c r="J353" s="246"/>
      <c r="K353" s="246"/>
      <c r="L353" s="251"/>
      <c r="M353" s="252"/>
      <c r="N353" s="253"/>
      <c r="O353" s="253"/>
      <c r="P353" s="253"/>
      <c r="Q353" s="253"/>
      <c r="R353" s="253"/>
      <c r="S353" s="253"/>
      <c r="T353" s="25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5" t="s">
        <v>231</v>
      </c>
      <c r="AU353" s="255" t="s">
        <v>92</v>
      </c>
      <c r="AV353" s="14" t="s">
        <v>92</v>
      </c>
      <c r="AW353" s="14" t="s">
        <v>46</v>
      </c>
      <c r="AX353" s="14" t="s">
        <v>23</v>
      </c>
      <c r="AY353" s="255" t="s">
        <v>220</v>
      </c>
    </row>
    <row r="354" s="2" customFormat="1" ht="24.15" customHeight="1">
      <c r="A354" s="42"/>
      <c r="B354" s="43"/>
      <c r="C354" s="216" t="s">
        <v>559</v>
      </c>
      <c r="D354" s="216" t="s">
        <v>222</v>
      </c>
      <c r="E354" s="217" t="s">
        <v>560</v>
      </c>
      <c r="F354" s="218" t="s">
        <v>561</v>
      </c>
      <c r="G354" s="219" t="s">
        <v>250</v>
      </c>
      <c r="H354" s="220">
        <v>2.9199999999999999</v>
      </c>
      <c r="I354" s="221"/>
      <c r="J354" s="222">
        <f>ROUND(I354*H354,2)</f>
        <v>0</v>
      </c>
      <c r="K354" s="218" t="s">
        <v>226</v>
      </c>
      <c r="L354" s="48"/>
      <c r="M354" s="223" t="s">
        <v>39</v>
      </c>
      <c r="N354" s="224" t="s">
        <v>55</v>
      </c>
      <c r="O354" s="88"/>
      <c r="P354" s="225">
        <f>O354*H354</f>
        <v>0</v>
      </c>
      <c r="Q354" s="225">
        <v>0</v>
      </c>
      <c r="R354" s="225">
        <f>Q354*H354</f>
        <v>0</v>
      </c>
      <c r="S354" s="225">
        <v>1.8</v>
      </c>
      <c r="T354" s="226">
        <f>S354*H354</f>
        <v>5.2560000000000002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7" t="s">
        <v>227</v>
      </c>
      <c r="AT354" s="227" t="s">
        <v>222</v>
      </c>
      <c r="AU354" s="227" t="s">
        <v>92</v>
      </c>
      <c r="AY354" s="20" t="s">
        <v>220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23</v>
      </c>
      <c r="BK354" s="228">
        <f>ROUND(I354*H354,2)</f>
        <v>0</v>
      </c>
      <c r="BL354" s="20" t="s">
        <v>227</v>
      </c>
      <c r="BM354" s="227" t="s">
        <v>562</v>
      </c>
    </row>
    <row r="355" s="2" customFormat="1">
      <c r="A355" s="42"/>
      <c r="B355" s="43"/>
      <c r="C355" s="44"/>
      <c r="D355" s="229" t="s">
        <v>229</v>
      </c>
      <c r="E355" s="44"/>
      <c r="F355" s="230" t="s">
        <v>563</v>
      </c>
      <c r="G355" s="44"/>
      <c r="H355" s="44"/>
      <c r="I355" s="231"/>
      <c r="J355" s="44"/>
      <c r="K355" s="44"/>
      <c r="L355" s="48"/>
      <c r="M355" s="232"/>
      <c r="N355" s="233"/>
      <c r="O355" s="88"/>
      <c r="P355" s="88"/>
      <c r="Q355" s="88"/>
      <c r="R355" s="88"/>
      <c r="S355" s="88"/>
      <c r="T355" s="89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T355" s="20" t="s">
        <v>229</v>
      </c>
      <c r="AU355" s="20" t="s">
        <v>92</v>
      </c>
    </row>
    <row r="356" s="13" customFormat="1">
      <c r="A356" s="13"/>
      <c r="B356" s="234"/>
      <c r="C356" s="235"/>
      <c r="D356" s="236" t="s">
        <v>231</v>
      </c>
      <c r="E356" s="237" t="s">
        <v>39</v>
      </c>
      <c r="F356" s="238" t="s">
        <v>265</v>
      </c>
      <c r="G356" s="235"/>
      <c r="H356" s="237" t="s">
        <v>39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231</v>
      </c>
      <c r="AU356" s="244" t="s">
        <v>92</v>
      </c>
      <c r="AV356" s="13" t="s">
        <v>23</v>
      </c>
      <c r="AW356" s="13" t="s">
        <v>46</v>
      </c>
      <c r="AX356" s="13" t="s">
        <v>84</v>
      </c>
      <c r="AY356" s="244" t="s">
        <v>220</v>
      </c>
    </row>
    <row r="357" s="13" customFormat="1">
      <c r="A357" s="13"/>
      <c r="B357" s="234"/>
      <c r="C357" s="235"/>
      <c r="D357" s="236" t="s">
        <v>231</v>
      </c>
      <c r="E357" s="237" t="s">
        <v>39</v>
      </c>
      <c r="F357" s="238" t="s">
        <v>564</v>
      </c>
      <c r="G357" s="235"/>
      <c r="H357" s="237" t="s">
        <v>39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231</v>
      </c>
      <c r="AU357" s="244" t="s">
        <v>92</v>
      </c>
      <c r="AV357" s="13" t="s">
        <v>23</v>
      </c>
      <c r="AW357" s="13" t="s">
        <v>46</v>
      </c>
      <c r="AX357" s="13" t="s">
        <v>84</v>
      </c>
      <c r="AY357" s="244" t="s">
        <v>220</v>
      </c>
    </row>
    <row r="358" s="14" customFormat="1">
      <c r="A358" s="14"/>
      <c r="B358" s="245"/>
      <c r="C358" s="246"/>
      <c r="D358" s="236" t="s">
        <v>231</v>
      </c>
      <c r="E358" s="247" t="s">
        <v>39</v>
      </c>
      <c r="F358" s="248" t="s">
        <v>565</v>
      </c>
      <c r="G358" s="246"/>
      <c r="H358" s="249">
        <v>1.137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231</v>
      </c>
      <c r="AU358" s="255" t="s">
        <v>92</v>
      </c>
      <c r="AV358" s="14" t="s">
        <v>92</v>
      </c>
      <c r="AW358" s="14" t="s">
        <v>46</v>
      </c>
      <c r="AX358" s="14" t="s">
        <v>84</v>
      </c>
      <c r="AY358" s="255" t="s">
        <v>220</v>
      </c>
    </row>
    <row r="359" s="13" customFormat="1">
      <c r="A359" s="13"/>
      <c r="B359" s="234"/>
      <c r="C359" s="235"/>
      <c r="D359" s="236" t="s">
        <v>231</v>
      </c>
      <c r="E359" s="237" t="s">
        <v>39</v>
      </c>
      <c r="F359" s="238" t="s">
        <v>566</v>
      </c>
      <c r="G359" s="235"/>
      <c r="H359" s="237" t="s">
        <v>39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231</v>
      </c>
      <c r="AU359" s="244" t="s">
        <v>92</v>
      </c>
      <c r="AV359" s="13" t="s">
        <v>23</v>
      </c>
      <c r="AW359" s="13" t="s">
        <v>46</v>
      </c>
      <c r="AX359" s="13" t="s">
        <v>84</v>
      </c>
      <c r="AY359" s="244" t="s">
        <v>220</v>
      </c>
    </row>
    <row r="360" s="14" customFormat="1">
      <c r="A360" s="14"/>
      <c r="B360" s="245"/>
      <c r="C360" s="246"/>
      <c r="D360" s="236" t="s">
        <v>231</v>
      </c>
      <c r="E360" s="247" t="s">
        <v>39</v>
      </c>
      <c r="F360" s="248" t="s">
        <v>567</v>
      </c>
      <c r="G360" s="246"/>
      <c r="H360" s="249">
        <v>0.434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231</v>
      </c>
      <c r="AU360" s="255" t="s">
        <v>92</v>
      </c>
      <c r="AV360" s="14" t="s">
        <v>92</v>
      </c>
      <c r="AW360" s="14" t="s">
        <v>46</v>
      </c>
      <c r="AX360" s="14" t="s">
        <v>84</v>
      </c>
      <c r="AY360" s="255" t="s">
        <v>220</v>
      </c>
    </row>
    <row r="361" s="13" customFormat="1">
      <c r="A361" s="13"/>
      <c r="B361" s="234"/>
      <c r="C361" s="235"/>
      <c r="D361" s="236" t="s">
        <v>231</v>
      </c>
      <c r="E361" s="237" t="s">
        <v>39</v>
      </c>
      <c r="F361" s="238" t="s">
        <v>568</v>
      </c>
      <c r="G361" s="235"/>
      <c r="H361" s="237" t="s">
        <v>39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231</v>
      </c>
      <c r="AU361" s="244" t="s">
        <v>92</v>
      </c>
      <c r="AV361" s="13" t="s">
        <v>23</v>
      </c>
      <c r="AW361" s="13" t="s">
        <v>46</v>
      </c>
      <c r="AX361" s="13" t="s">
        <v>84</v>
      </c>
      <c r="AY361" s="244" t="s">
        <v>220</v>
      </c>
    </row>
    <row r="362" s="14" customFormat="1">
      <c r="A362" s="14"/>
      <c r="B362" s="245"/>
      <c r="C362" s="246"/>
      <c r="D362" s="236" t="s">
        <v>231</v>
      </c>
      <c r="E362" s="247" t="s">
        <v>39</v>
      </c>
      <c r="F362" s="248" t="s">
        <v>569</v>
      </c>
      <c r="G362" s="246"/>
      <c r="H362" s="249">
        <v>0.54700000000000004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231</v>
      </c>
      <c r="AU362" s="255" t="s">
        <v>92</v>
      </c>
      <c r="AV362" s="14" t="s">
        <v>92</v>
      </c>
      <c r="AW362" s="14" t="s">
        <v>46</v>
      </c>
      <c r="AX362" s="14" t="s">
        <v>84</v>
      </c>
      <c r="AY362" s="255" t="s">
        <v>220</v>
      </c>
    </row>
    <row r="363" s="13" customFormat="1">
      <c r="A363" s="13"/>
      <c r="B363" s="234"/>
      <c r="C363" s="235"/>
      <c r="D363" s="236" t="s">
        <v>231</v>
      </c>
      <c r="E363" s="237" t="s">
        <v>39</v>
      </c>
      <c r="F363" s="238" t="s">
        <v>570</v>
      </c>
      <c r="G363" s="235"/>
      <c r="H363" s="237" t="s">
        <v>39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231</v>
      </c>
      <c r="AU363" s="244" t="s">
        <v>92</v>
      </c>
      <c r="AV363" s="13" t="s">
        <v>23</v>
      </c>
      <c r="AW363" s="13" t="s">
        <v>46</v>
      </c>
      <c r="AX363" s="13" t="s">
        <v>84</v>
      </c>
      <c r="AY363" s="244" t="s">
        <v>220</v>
      </c>
    </row>
    <row r="364" s="14" customFormat="1">
      <c r="A364" s="14"/>
      <c r="B364" s="245"/>
      <c r="C364" s="246"/>
      <c r="D364" s="236" t="s">
        <v>231</v>
      </c>
      <c r="E364" s="247" t="s">
        <v>39</v>
      </c>
      <c r="F364" s="248" t="s">
        <v>571</v>
      </c>
      <c r="G364" s="246"/>
      <c r="H364" s="249">
        <v>0.80200000000000005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231</v>
      </c>
      <c r="AU364" s="255" t="s">
        <v>92</v>
      </c>
      <c r="AV364" s="14" t="s">
        <v>92</v>
      </c>
      <c r="AW364" s="14" t="s">
        <v>46</v>
      </c>
      <c r="AX364" s="14" t="s">
        <v>84</v>
      </c>
      <c r="AY364" s="255" t="s">
        <v>220</v>
      </c>
    </row>
    <row r="365" s="15" customFormat="1">
      <c r="A365" s="15"/>
      <c r="B365" s="256"/>
      <c r="C365" s="257"/>
      <c r="D365" s="236" t="s">
        <v>231</v>
      </c>
      <c r="E365" s="258" t="s">
        <v>39</v>
      </c>
      <c r="F365" s="259" t="s">
        <v>308</v>
      </c>
      <c r="G365" s="257"/>
      <c r="H365" s="260">
        <v>2.9199999999999999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6" t="s">
        <v>231</v>
      </c>
      <c r="AU365" s="266" t="s">
        <v>92</v>
      </c>
      <c r="AV365" s="15" t="s">
        <v>227</v>
      </c>
      <c r="AW365" s="15" t="s">
        <v>46</v>
      </c>
      <c r="AX365" s="15" t="s">
        <v>23</v>
      </c>
      <c r="AY365" s="266" t="s">
        <v>220</v>
      </c>
    </row>
    <row r="366" s="2" customFormat="1" ht="24.15" customHeight="1">
      <c r="A366" s="42"/>
      <c r="B366" s="43"/>
      <c r="C366" s="216" t="s">
        <v>572</v>
      </c>
      <c r="D366" s="216" t="s">
        <v>222</v>
      </c>
      <c r="E366" s="217" t="s">
        <v>573</v>
      </c>
      <c r="F366" s="218" t="s">
        <v>574</v>
      </c>
      <c r="G366" s="219" t="s">
        <v>302</v>
      </c>
      <c r="H366" s="220">
        <v>25.800000000000001</v>
      </c>
      <c r="I366" s="221"/>
      <c r="J366" s="222">
        <f>ROUND(I366*H366,2)</f>
        <v>0</v>
      </c>
      <c r="K366" s="218" t="s">
        <v>226</v>
      </c>
      <c r="L366" s="48"/>
      <c r="M366" s="223" t="s">
        <v>39</v>
      </c>
      <c r="N366" s="224" t="s">
        <v>55</v>
      </c>
      <c r="O366" s="88"/>
      <c r="P366" s="225">
        <f>O366*H366</f>
        <v>0</v>
      </c>
      <c r="Q366" s="225">
        <v>0</v>
      </c>
      <c r="R366" s="225">
        <f>Q366*H366</f>
        <v>0</v>
      </c>
      <c r="S366" s="225">
        <v>0.081000000000000003</v>
      </c>
      <c r="T366" s="226">
        <f>S366*H366</f>
        <v>2.0898000000000003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7" t="s">
        <v>227</v>
      </c>
      <c r="AT366" s="227" t="s">
        <v>222</v>
      </c>
      <c r="AU366" s="227" t="s">
        <v>92</v>
      </c>
      <c r="AY366" s="20" t="s">
        <v>220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23</v>
      </c>
      <c r="BK366" s="228">
        <f>ROUND(I366*H366,2)</f>
        <v>0</v>
      </c>
      <c r="BL366" s="20" t="s">
        <v>227</v>
      </c>
      <c r="BM366" s="227" t="s">
        <v>575</v>
      </c>
    </row>
    <row r="367" s="2" customFormat="1">
      <c r="A367" s="42"/>
      <c r="B367" s="43"/>
      <c r="C367" s="44"/>
      <c r="D367" s="229" t="s">
        <v>229</v>
      </c>
      <c r="E367" s="44"/>
      <c r="F367" s="230" t="s">
        <v>576</v>
      </c>
      <c r="G367" s="44"/>
      <c r="H367" s="44"/>
      <c r="I367" s="231"/>
      <c r="J367" s="44"/>
      <c r="K367" s="44"/>
      <c r="L367" s="48"/>
      <c r="M367" s="232"/>
      <c r="N367" s="233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0" t="s">
        <v>229</v>
      </c>
      <c r="AU367" s="20" t="s">
        <v>92</v>
      </c>
    </row>
    <row r="368" s="13" customFormat="1">
      <c r="A368" s="13"/>
      <c r="B368" s="234"/>
      <c r="C368" s="235"/>
      <c r="D368" s="236" t="s">
        <v>231</v>
      </c>
      <c r="E368" s="237" t="s">
        <v>39</v>
      </c>
      <c r="F368" s="238" t="s">
        <v>265</v>
      </c>
      <c r="G368" s="235"/>
      <c r="H368" s="237" t="s">
        <v>39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231</v>
      </c>
      <c r="AU368" s="244" t="s">
        <v>92</v>
      </c>
      <c r="AV368" s="13" t="s">
        <v>23</v>
      </c>
      <c r="AW368" s="13" t="s">
        <v>46</v>
      </c>
      <c r="AX368" s="13" t="s">
        <v>84</v>
      </c>
      <c r="AY368" s="244" t="s">
        <v>220</v>
      </c>
    </row>
    <row r="369" s="13" customFormat="1">
      <c r="A369" s="13"/>
      <c r="B369" s="234"/>
      <c r="C369" s="235"/>
      <c r="D369" s="236" t="s">
        <v>231</v>
      </c>
      <c r="E369" s="237" t="s">
        <v>39</v>
      </c>
      <c r="F369" s="238" t="s">
        <v>577</v>
      </c>
      <c r="G369" s="235"/>
      <c r="H369" s="237" t="s">
        <v>39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231</v>
      </c>
      <c r="AU369" s="244" t="s">
        <v>92</v>
      </c>
      <c r="AV369" s="13" t="s">
        <v>23</v>
      </c>
      <c r="AW369" s="13" t="s">
        <v>46</v>
      </c>
      <c r="AX369" s="13" t="s">
        <v>84</v>
      </c>
      <c r="AY369" s="244" t="s">
        <v>220</v>
      </c>
    </row>
    <row r="370" s="13" customFormat="1">
      <c r="A370" s="13"/>
      <c r="B370" s="234"/>
      <c r="C370" s="235"/>
      <c r="D370" s="236" t="s">
        <v>231</v>
      </c>
      <c r="E370" s="237" t="s">
        <v>39</v>
      </c>
      <c r="F370" s="238" t="s">
        <v>578</v>
      </c>
      <c r="G370" s="235"/>
      <c r="H370" s="237" t="s">
        <v>39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231</v>
      </c>
      <c r="AU370" s="244" t="s">
        <v>92</v>
      </c>
      <c r="AV370" s="13" t="s">
        <v>23</v>
      </c>
      <c r="AW370" s="13" t="s">
        <v>46</v>
      </c>
      <c r="AX370" s="13" t="s">
        <v>84</v>
      </c>
      <c r="AY370" s="244" t="s">
        <v>220</v>
      </c>
    </row>
    <row r="371" s="14" customFormat="1">
      <c r="A371" s="14"/>
      <c r="B371" s="245"/>
      <c r="C371" s="246"/>
      <c r="D371" s="236" t="s">
        <v>231</v>
      </c>
      <c r="E371" s="247" t="s">
        <v>39</v>
      </c>
      <c r="F371" s="248" t="s">
        <v>579</v>
      </c>
      <c r="G371" s="246"/>
      <c r="H371" s="249">
        <v>8.4000000000000004</v>
      </c>
      <c r="I371" s="250"/>
      <c r="J371" s="246"/>
      <c r="K371" s="246"/>
      <c r="L371" s="251"/>
      <c r="M371" s="252"/>
      <c r="N371" s="253"/>
      <c r="O371" s="253"/>
      <c r="P371" s="253"/>
      <c r="Q371" s="253"/>
      <c r="R371" s="253"/>
      <c r="S371" s="253"/>
      <c r="T371" s="25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5" t="s">
        <v>231</v>
      </c>
      <c r="AU371" s="255" t="s">
        <v>92</v>
      </c>
      <c r="AV371" s="14" t="s">
        <v>92</v>
      </c>
      <c r="AW371" s="14" t="s">
        <v>46</v>
      </c>
      <c r="AX371" s="14" t="s">
        <v>84</v>
      </c>
      <c r="AY371" s="255" t="s">
        <v>220</v>
      </c>
    </row>
    <row r="372" s="13" customFormat="1">
      <c r="A372" s="13"/>
      <c r="B372" s="234"/>
      <c r="C372" s="235"/>
      <c r="D372" s="236" t="s">
        <v>231</v>
      </c>
      <c r="E372" s="237" t="s">
        <v>39</v>
      </c>
      <c r="F372" s="238" t="s">
        <v>580</v>
      </c>
      <c r="G372" s="235"/>
      <c r="H372" s="237" t="s">
        <v>39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231</v>
      </c>
      <c r="AU372" s="244" t="s">
        <v>92</v>
      </c>
      <c r="AV372" s="13" t="s">
        <v>23</v>
      </c>
      <c r="AW372" s="13" t="s">
        <v>46</v>
      </c>
      <c r="AX372" s="13" t="s">
        <v>84</v>
      </c>
      <c r="AY372" s="244" t="s">
        <v>220</v>
      </c>
    </row>
    <row r="373" s="14" customFormat="1">
      <c r="A373" s="14"/>
      <c r="B373" s="245"/>
      <c r="C373" s="246"/>
      <c r="D373" s="236" t="s">
        <v>231</v>
      </c>
      <c r="E373" s="247" t="s">
        <v>39</v>
      </c>
      <c r="F373" s="248" t="s">
        <v>581</v>
      </c>
      <c r="G373" s="246"/>
      <c r="H373" s="249">
        <v>6.2999999999999998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231</v>
      </c>
      <c r="AU373" s="255" t="s">
        <v>92</v>
      </c>
      <c r="AV373" s="14" t="s">
        <v>92</v>
      </c>
      <c r="AW373" s="14" t="s">
        <v>46</v>
      </c>
      <c r="AX373" s="14" t="s">
        <v>84</v>
      </c>
      <c r="AY373" s="255" t="s">
        <v>220</v>
      </c>
    </row>
    <row r="374" s="13" customFormat="1">
      <c r="A374" s="13"/>
      <c r="B374" s="234"/>
      <c r="C374" s="235"/>
      <c r="D374" s="236" t="s">
        <v>231</v>
      </c>
      <c r="E374" s="237" t="s">
        <v>39</v>
      </c>
      <c r="F374" s="238" t="s">
        <v>582</v>
      </c>
      <c r="G374" s="235"/>
      <c r="H374" s="237" t="s">
        <v>39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231</v>
      </c>
      <c r="AU374" s="244" t="s">
        <v>92</v>
      </c>
      <c r="AV374" s="13" t="s">
        <v>23</v>
      </c>
      <c r="AW374" s="13" t="s">
        <v>46</v>
      </c>
      <c r="AX374" s="13" t="s">
        <v>84</v>
      </c>
      <c r="AY374" s="244" t="s">
        <v>220</v>
      </c>
    </row>
    <row r="375" s="14" customFormat="1">
      <c r="A375" s="14"/>
      <c r="B375" s="245"/>
      <c r="C375" s="246"/>
      <c r="D375" s="236" t="s">
        <v>231</v>
      </c>
      <c r="E375" s="247" t="s">
        <v>39</v>
      </c>
      <c r="F375" s="248" t="s">
        <v>583</v>
      </c>
      <c r="G375" s="246"/>
      <c r="H375" s="249">
        <v>11.1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231</v>
      </c>
      <c r="AU375" s="255" t="s">
        <v>92</v>
      </c>
      <c r="AV375" s="14" t="s">
        <v>92</v>
      </c>
      <c r="AW375" s="14" t="s">
        <v>46</v>
      </c>
      <c r="AX375" s="14" t="s">
        <v>84</v>
      </c>
      <c r="AY375" s="255" t="s">
        <v>220</v>
      </c>
    </row>
    <row r="376" s="15" customFormat="1">
      <c r="A376" s="15"/>
      <c r="B376" s="256"/>
      <c r="C376" s="257"/>
      <c r="D376" s="236" t="s">
        <v>231</v>
      </c>
      <c r="E376" s="258" t="s">
        <v>39</v>
      </c>
      <c r="F376" s="259" t="s">
        <v>308</v>
      </c>
      <c r="G376" s="257"/>
      <c r="H376" s="260">
        <v>25.800000000000001</v>
      </c>
      <c r="I376" s="261"/>
      <c r="J376" s="257"/>
      <c r="K376" s="257"/>
      <c r="L376" s="262"/>
      <c r="M376" s="263"/>
      <c r="N376" s="264"/>
      <c r="O376" s="264"/>
      <c r="P376" s="264"/>
      <c r="Q376" s="264"/>
      <c r="R376" s="264"/>
      <c r="S376" s="264"/>
      <c r="T376" s="26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6" t="s">
        <v>231</v>
      </c>
      <c r="AU376" s="266" t="s">
        <v>92</v>
      </c>
      <c r="AV376" s="15" t="s">
        <v>227</v>
      </c>
      <c r="AW376" s="15" t="s">
        <v>46</v>
      </c>
      <c r="AX376" s="15" t="s">
        <v>23</v>
      </c>
      <c r="AY376" s="266" t="s">
        <v>220</v>
      </c>
    </row>
    <row r="377" s="2" customFormat="1" ht="24.15" customHeight="1">
      <c r="A377" s="42"/>
      <c r="B377" s="43"/>
      <c r="C377" s="216" t="s">
        <v>584</v>
      </c>
      <c r="D377" s="216" t="s">
        <v>222</v>
      </c>
      <c r="E377" s="217" t="s">
        <v>585</v>
      </c>
      <c r="F377" s="218" t="s">
        <v>586</v>
      </c>
      <c r="G377" s="219" t="s">
        <v>302</v>
      </c>
      <c r="H377" s="220">
        <v>1.0800000000000001</v>
      </c>
      <c r="I377" s="221"/>
      <c r="J377" s="222">
        <f>ROUND(I377*H377,2)</f>
        <v>0</v>
      </c>
      <c r="K377" s="218" t="s">
        <v>226</v>
      </c>
      <c r="L377" s="48"/>
      <c r="M377" s="223" t="s">
        <v>39</v>
      </c>
      <c r="N377" s="224" t="s">
        <v>55</v>
      </c>
      <c r="O377" s="88"/>
      <c r="P377" s="225">
        <f>O377*H377</f>
        <v>0</v>
      </c>
      <c r="Q377" s="225">
        <v>0.00147</v>
      </c>
      <c r="R377" s="225">
        <f>Q377*H377</f>
        <v>0.0015876</v>
      </c>
      <c r="S377" s="225">
        <v>0.039</v>
      </c>
      <c r="T377" s="226">
        <f>S377*H377</f>
        <v>0.042120000000000005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7" t="s">
        <v>227</v>
      </c>
      <c r="AT377" s="227" t="s">
        <v>222</v>
      </c>
      <c r="AU377" s="227" t="s">
        <v>92</v>
      </c>
      <c r="AY377" s="20" t="s">
        <v>220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23</v>
      </c>
      <c r="BK377" s="228">
        <f>ROUND(I377*H377,2)</f>
        <v>0</v>
      </c>
      <c r="BL377" s="20" t="s">
        <v>227</v>
      </c>
      <c r="BM377" s="227" t="s">
        <v>587</v>
      </c>
    </row>
    <row r="378" s="2" customFormat="1">
      <c r="A378" s="42"/>
      <c r="B378" s="43"/>
      <c r="C378" s="44"/>
      <c r="D378" s="229" t="s">
        <v>229</v>
      </c>
      <c r="E378" s="44"/>
      <c r="F378" s="230" t="s">
        <v>588</v>
      </c>
      <c r="G378" s="44"/>
      <c r="H378" s="44"/>
      <c r="I378" s="231"/>
      <c r="J378" s="44"/>
      <c r="K378" s="44"/>
      <c r="L378" s="48"/>
      <c r="M378" s="232"/>
      <c r="N378" s="233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0" t="s">
        <v>229</v>
      </c>
      <c r="AU378" s="20" t="s">
        <v>92</v>
      </c>
    </row>
    <row r="379" s="13" customFormat="1">
      <c r="A379" s="13"/>
      <c r="B379" s="234"/>
      <c r="C379" s="235"/>
      <c r="D379" s="236" t="s">
        <v>231</v>
      </c>
      <c r="E379" s="237" t="s">
        <v>39</v>
      </c>
      <c r="F379" s="238" t="s">
        <v>265</v>
      </c>
      <c r="G379" s="235"/>
      <c r="H379" s="237" t="s">
        <v>39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231</v>
      </c>
      <c r="AU379" s="244" t="s">
        <v>92</v>
      </c>
      <c r="AV379" s="13" t="s">
        <v>23</v>
      </c>
      <c r="AW379" s="13" t="s">
        <v>46</v>
      </c>
      <c r="AX379" s="13" t="s">
        <v>84</v>
      </c>
      <c r="AY379" s="244" t="s">
        <v>220</v>
      </c>
    </row>
    <row r="380" s="13" customFormat="1">
      <c r="A380" s="13"/>
      <c r="B380" s="234"/>
      <c r="C380" s="235"/>
      <c r="D380" s="236" t="s">
        <v>231</v>
      </c>
      <c r="E380" s="237" t="s">
        <v>39</v>
      </c>
      <c r="F380" s="238" t="s">
        <v>589</v>
      </c>
      <c r="G380" s="235"/>
      <c r="H380" s="237" t="s">
        <v>39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231</v>
      </c>
      <c r="AU380" s="244" t="s">
        <v>92</v>
      </c>
      <c r="AV380" s="13" t="s">
        <v>23</v>
      </c>
      <c r="AW380" s="13" t="s">
        <v>46</v>
      </c>
      <c r="AX380" s="13" t="s">
        <v>84</v>
      </c>
      <c r="AY380" s="244" t="s">
        <v>220</v>
      </c>
    </row>
    <row r="381" s="14" customFormat="1">
      <c r="A381" s="14"/>
      <c r="B381" s="245"/>
      <c r="C381" s="246"/>
      <c r="D381" s="236" t="s">
        <v>231</v>
      </c>
      <c r="E381" s="247" t="s">
        <v>39</v>
      </c>
      <c r="F381" s="248" t="s">
        <v>590</v>
      </c>
      <c r="G381" s="246"/>
      <c r="H381" s="249">
        <v>1.0800000000000001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231</v>
      </c>
      <c r="AU381" s="255" t="s">
        <v>92</v>
      </c>
      <c r="AV381" s="14" t="s">
        <v>92</v>
      </c>
      <c r="AW381" s="14" t="s">
        <v>46</v>
      </c>
      <c r="AX381" s="14" t="s">
        <v>23</v>
      </c>
      <c r="AY381" s="255" t="s">
        <v>220</v>
      </c>
    </row>
    <row r="382" s="2" customFormat="1" ht="24.15" customHeight="1">
      <c r="A382" s="42"/>
      <c r="B382" s="43"/>
      <c r="C382" s="216" t="s">
        <v>591</v>
      </c>
      <c r="D382" s="216" t="s">
        <v>222</v>
      </c>
      <c r="E382" s="217" t="s">
        <v>592</v>
      </c>
      <c r="F382" s="218" t="s">
        <v>593</v>
      </c>
      <c r="G382" s="219" t="s">
        <v>302</v>
      </c>
      <c r="H382" s="220">
        <v>1</v>
      </c>
      <c r="I382" s="221"/>
      <c r="J382" s="222">
        <f>ROUND(I382*H382,2)</f>
        <v>0</v>
      </c>
      <c r="K382" s="218" t="s">
        <v>226</v>
      </c>
      <c r="L382" s="48"/>
      <c r="M382" s="223" t="s">
        <v>39</v>
      </c>
      <c r="N382" s="224" t="s">
        <v>55</v>
      </c>
      <c r="O382" s="88"/>
      <c r="P382" s="225">
        <f>O382*H382</f>
        <v>0</v>
      </c>
      <c r="Q382" s="225">
        <v>0.00115</v>
      </c>
      <c r="R382" s="225">
        <f>Q382*H382</f>
        <v>0.00115</v>
      </c>
      <c r="S382" s="225">
        <v>0.0043</v>
      </c>
      <c r="T382" s="226">
        <f>S382*H382</f>
        <v>0.0043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7" t="s">
        <v>227</v>
      </c>
      <c r="AT382" s="227" t="s">
        <v>222</v>
      </c>
      <c r="AU382" s="227" t="s">
        <v>92</v>
      </c>
      <c r="AY382" s="20" t="s">
        <v>220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23</v>
      </c>
      <c r="BK382" s="228">
        <f>ROUND(I382*H382,2)</f>
        <v>0</v>
      </c>
      <c r="BL382" s="20" t="s">
        <v>227</v>
      </c>
      <c r="BM382" s="227" t="s">
        <v>594</v>
      </c>
    </row>
    <row r="383" s="2" customFormat="1">
      <c r="A383" s="42"/>
      <c r="B383" s="43"/>
      <c r="C383" s="44"/>
      <c r="D383" s="229" t="s">
        <v>229</v>
      </c>
      <c r="E383" s="44"/>
      <c r="F383" s="230" t="s">
        <v>595</v>
      </c>
      <c r="G383" s="44"/>
      <c r="H383" s="44"/>
      <c r="I383" s="231"/>
      <c r="J383" s="44"/>
      <c r="K383" s="44"/>
      <c r="L383" s="48"/>
      <c r="M383" s="232"/>
      <c r="N383" s="233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0" t="s">
        <v>229</v>
      </c>
      <c r="AU383" s="20" t="s">
        <v>92</v>
      </c>
    </row>
    <row r="384" s="13" customFormat="1">
      <c r="A384" s="13"/>
      <c r="B384" s="234"/>
      <c r="C384" s="235"/>
      <c r="D384" s="236" t="s">
        <v>231</v>
      </c>
      <c r="E384" s="237" t="s">
        <v>39</v>
      </c>
      <c r="F384" s="238" t="s">
        <v>265</v>
      </c>
      <c r="G384" s="235"/>
      <c r="H384" s="237" t="s">
        <v>39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231</v>
      </c>
      <c r="AU384" s="244" t="s">
        <v>92</v>
      </c>
      <c r="AV384" s="13" t="s">
        <v>23</v>
      </c>
      <c r="AW384" s="13" t="s">
        <v>46</v>
      </c>
      <c r="AX384" s="13" t="s">
        <v>84</v>
      </c>
      <c r="AY384" s="244" t="s">
        <v>220</v>
      </c>
    </row>
    <row r="385" s="13" customFormat="1">
      <c r="A385" s="13"/>
      <c r="B385" s="234"/>
      <c r="C385" s="235"/>
      <c r="D385" s="236" t="s">
        <v>231</v>
      </c>
      <c r="E385" s="237" t="s">
        <v>39</v>
      </c>
      <c r="F385" s="238" t="s">
        <v>596</v>
      </c>
      <c r="G385" s="235"/>
      <c r="H385" s="237" t="s">
        <v>39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231</v>
      </c>
      <c r="AU385" s="244" t="s">
        <v>92</v>
      </c>
      <c r="AV385" s="13" t="s">
        <v>23</v>
      </c>
      <c r="AW385" s="13" t="s">
        <v>46</v>
      </c>
      <c r="AX385" s="13" t="s">
        <v>84</v>
      </c>
      <c r="AY385" s="244" t="s">
        <v>220</v>
      </c>
    </row>
    <row r="386" s="14" customFormat="1">
      <c r="A386" s="14"/>
      <c r="B386" s="245"/>
      <c r="C386" s="246"/>
      <c r="D386" s="236" t="s">
        <v>231</v>
      </c>
      <c r="E386" s="247" t="s">
        <v>39</v>
      </c>
      <c r="F386" s="248" t="s">
        <v>23</v>
      </c>
      <c r="G386" s="246"/>
      <c r="H386" s="249">
        <v>1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5" t="s">
        <v>231</v>
      </c>
      <c r="AU386" s="255" t="s">
        <v>92</v>
      </c>
      <c r="AV386" s="14" t="s">
        <v>92</v>
      </c>
      <c r="AW386" s="14" t="s">
        <v>46</v>
      </c>
      <c r="AX386" s="14" t="s">
        <v>23</v>
      </c>
      <c r="AY386" s="255" t="s">
        <v>220</v>
      </c>
    </row>
    <row r="387" s="2" customFormat="1" ht="24.15" customHeight="1">
      <c r="A387" s="42"/>
      <c r="B387" s="43"/>
      <c r="C387" s="216" t="s">
        <v>597</v>
      </c>
      <c r="D387" s="216" t="s">
        <v>222</v>
      </c>
      <c r="E387" s="217" t="s">
        <v>598</v>
      </c>
      <c r="F387" s="218" t="s">
        <v>599</v>
      </c>
      <c r="G387" s="219" t="s">
        <v>302</v>
      </c>
      <c r="H387" s="220">
        <v>1</v>
      </c>
      <c r="I387" s="221"/>
      <c r="J387" s="222">
        <f>ROUND(I387*H387,2)</f>
        <v>0</v>
      </c>
      <c r="K387" s="218" t="s">
        <v>226</v>
      </c>
      <c r="L387" s="48"/>
      <c r="M387" s="223" t="s">
        <v>39</v>
      </c>
      <c r="N387" s="224" t="s">
        <v>55</v>
      </c>
      <c r="O387" s="88"/>
      <c r="P387" s="225">
        <f>O387*H387</f>
        <v>0</v>
      </c>
      <c r="Q387" s="225">
        <v>0.00173</v>
      </c>
      <c r="R387" s="225">
        <f>Q387*H387</f>
        <v>0.00173</v>
      </c>
      <c r="S387" s="225">
        <v>0.039</v>
      </c>
      <c r="T387" s="226">
        <f>S387*H387</f>
        <v>0.039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7" t="s">
        <v>227</v>
      </c>
      <c r="AT387" s="227" t="s">
        <v>222</v>
      </c>
      <c r="AU387" s="227" t="s">
        <v>92</v>
      </c>
      <c r="AY387" s="20" t="s">
        <v>220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23</v>
      </c>
      <c r="BK387" s="228">
        <f>ROUND(I387*H387,2)</f>
        <v>0</v>
      </c>
      <c r="BL387" s="20" t="s">
        <v>227</v>
      </c>
      <c r="BM387" s="227" t="s">
        <v>600</v>
      </c>
    </row>
    <row r="388" s="2" customFormat="1">
      <c r="A388" s="42"/>
      <c r="B388" s="43"/>
      <c r="C388" s="44"/>
      <c r="D388" s="229" t="s">
        <v>229</v>
      </c>
      <c r="E388" s="44"/>
      <c r="F388" s="230" t="s">
        <v>601</v>
      </c>
      <c r="G388" s="44"/>
      <c r="H388" s="44"/>
      <c r="I388" s="231"/>
      <c r="J388" s="44"/>
      <c r="K388" s="44"/>
      <c r="L388" s="48"/>
      <c r="M388" s="232"/>
      <c r="N388" s="233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0" t="s">
        <v>229</v>
      </c>
      <c r="AU388" s="20" t="s">
        <v>92</v>
      </c>
    </row>
    <row r="389" s="13" customFormat="1">
      <c r="A389" s="13"/>
      <c r="B389" s="234"/>
      <c r="C389" s="235"/>
      <c r="D389" s="236" t="s">
        <v>231</v>
      </c>
      <c r="E389" s="237" t="s">
        <v>39</v>
      </c>
      <c r="F389" s="238" t="s">
        <v>265</v>
      </c>
      <c r="G389" s="235"/>
      <c r="H389" s="237" t="s">
        <v>39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231</v>
      </c>
      <c r="AU389" s="244" t="s">
        <v>92</v>
      </c>
      <c r="AV389" s="13" t="s">
        <v>23</v>
      </c>
      <c r="AW389" s="13" t="s">
        <v>46</v>
      </c>
      <c r="AX389" s="13" t="s">
        <v>84</v>
      </c>
      <c r="AY389" s="244" t="s">
        <v>220</v>
      </c>
    </row>
    <row r="390" s="13" customFormat="1">
      <c r="A390" s="13"/>
      <c r="B390" s="234"/>
      <c r="C390" s="235"/>
      <c r="D390" s="236" t="s">
        <v>231</v>
      </c>
      <c r="E390" s="237" t="s">
        <v>39</v>
      </c>
      <c r="F390" s="238" t="s">
        <v>602</v>
      </c>
      <c r="G390" s="235"/>
      <c r="H390" s="237" t="s">
        <v>39</v>
      </c>
      <c r="I390" s="239"/>
      <c r="J390" s="235"/>
      <c r="K390" s="235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231</v>
      </c>
      <c r="AU390" s="244" t="s">
        <v>92</v>
      </c>
      <c r="AV390" s="13" t="s">
        <v>23</v>
      </c>
      <c r="AW390" s="13" t="s">
        <v>46</v>
      </c>
      <c r="AX390" s="13" t="s">
        <v>84</v>
      </c>
      <c r="AY390" s="244" t="s">
        <v>220</v>
      </c>
    </row>
    <row r="391" s="14" customFormat="1">
      <c r="A391" s="14"/>
      <c r="B391" s="245"/>
      <c r="C391" s="246"/>
      <c r="D391" s="236" t="s">
        <v>231</v>
      </c>
      <c r="E391" s="247" t="s">
        <v>39</v>
      </c>
      <c r="F391" s="248" t="s">
        <v>23</v>
      </c>
      <c r="G391" s="246"/>
      <c r="H391" s="249">
        <v>1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231</v>
      </c>
      <c r="AU391" s="255" t="s">
        <v>92</v>
      </c>
      <c r="AV391" s="14" t="s">
        <v>92</v>
      </c>
      <c r="AW391" s="14" t="s">
        <v>46</v>
      </c>
      <c r="AX391" s="14" t="s">
        <v>23</v>
      </c>
      <c r="AY391" s="255" t="s">
        <v>220</v>
      </c>
    </row>
    <row r="392" s="2" customFormat="1" ht="24.15" customHeight="1">
      <c r="A392" s="42"/>
      <c r="B392" s="43"/>
      <c r="C392" s="216" t="s">
        <v>603</v>
      </c>
      <c r="D392" s="216" t="s">
        <v>222</v>
      </c>
      <c r="E392" s="217" t="s">
        <v>604</v>
      </c>
      <c r="F392" s="218" t="s">
        <v>605</v>
      </c>
      <c r="G392" s="219" t="s">
        <v>302</v>
      </c>
      <c r="H392" s="220">
        <v>0.40000000000000002</v>
      </c>
      <c r="I392" s="221"/>
      <c r="J392" s="222">
        <f>ROUND(I392*H392,2)</f>
        <v>0</v>
      </c>
      <c r="K392" s="218" t="s">
        <v>226</v>
      </c>
      <c r="L392" s="48"/>
      <c r="M392" s="223" t="s">
        <v>39</v>
      </c>
      <c r="N392" s="224" t="s">
        <v>55</v>
      </c>
      <c r="O392" s="88"/>
      <c r="P392" s="225">
        <f>O392*H392</f>
        <v>0</v>
      </c>
      <c r="Q392" s="225">
        <v>0.0068700000000000002</v>
      </c>
      <c r="R392" s="225">
        <f>Q392*H392</f>
        <v>0.0027480000000000004</v>
      </c>
      <c r="S392" s="225">
        <v>0.34999999999999998</v>
      </c>
      <c r="T392" s="226">
        <f>S392*H392</f>
        <v>0.13999999999999999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7" t="s">
        <v>227</v>
      </c>
      <c r="AT392" s="227" t="s">
        <v>222</v>
      </c>
      <c r="AU392" s="227" t="s">
        <v>92</v>
      </c>
      <c r="AY392" s="20" t="s">
        <v>220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23</v>
      </c>
      <c r="BK392" s="228">
        <f>ROUND(I392*H392,2)</f>
        <v>0</v>
      </c>
      <c r="BL392" s="20" t="s">
        <v>227</v>
      </c>
      <c r="BM392" s="227" t="s">
        <v>606</v>
      </c>
    </row>
    <row r="393" s="2" customFormat="1">
      <c r="A393" s="42"/>
      <c r="B393" s="43"/>
      <c r="C393" s="44"/>
      <c r="D393" s="229" t="s">
        <v>229</v>
      </c>
      <c r="E393" s="44"/>
      <c r="F393" s="230" t="s">
        <v>607</v>
      </c>
      <c r="G393" s="44"/>
      <c r="H393" s="44"/>
      <c r="I393" s="231"/>
      <c r="J393" s="44"/>
      <c r="K393" s="44"/>
      <c r="L393" s="48"/>
      <c r="M393" s="232"/>
      <c r="N393" s="233"/>
      <c r="O393" s="88"/>
      <c r="P393" s="88"/>
      <c r="Q393" s="88"/>
      <c r="R393" s="88"/>
      <c r="S393" s="88"/>
      <c r="T393" s="89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T393" s="20" t="s">
        <v>229</v>
      </c>
      <c r="AU393" s="20" t="s">
        <v>92</v>
      </c>
    </row>
    <row r="394" s="13" customFormat="1">
      <c r="A394" s="13"/>
      <c r="B394" s="234"/>
      <c r="C394" s="235"/>
      <c r="D394" s="236" t="s">
        <v>231</v>
      </c>
      <c r="E394" s="237" t="s">
        <v>39</v>
      </c>
      <c r="F394" s="238" t="s">
        <v>265</v>
      </c>
      <c r="G394" s="235"/>
      <c r="H394" s="237" t="s">
        <v>39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231</v>
      </c>
      <c r="AU394" s="244" t="s">
        <v>92</v>
      </c>
      <c r="AV394" s="13" t="s">
        <v>23</v>
      </c>
      <c r="AW394" s="13" t="s">
        <v>46</v>
      </c>
      <c r="AX394" s="13" t="s">
        <v>84</v>
      </c>
      <c r="AY394" s="244" t="s">
        <v>220</v>
      </c>
    </row>
    <row r="395" s="13" customFormat="1">
      <c r="A395" s="13"/>
      <c r="B395" s="234"/>
      <c r="C395" s="235"/>
      <c r="D395" s="236" t="s">
        <v>231</v>
      </c>
      <c r="E395" s="237" t="s">
        <v>39</v>
      </c>
      <c r="F395" s="238" t="s">
        <v>608</v>
      </c>
      <c r="G395" s="235"/>
      <c r="H395" s="237" t="s">
        <v>39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231</v>
      </c>
      <c r="AU395" s="244" t="s">
        <v>92</v>
      </c>
      <c r="AV395" s="13" t="s">
        <v>23</v>
      </c>
      <c r="AW395" s="13" t="s">
        <v>46</v>
      </c>
      <c r="AX395" s="13" t="s">
        <v>84</v>
      </c>
      <c r="AY395" s="244" t="s">
        <v>220</v>
      </c>
    </row>
    <row r="396" s="13" customFormat="1">
      <c r="A396" s="13"/>
      <c r="B396" s="234"/>
      <c r="C396" s="235"/>
      <c r="D396" s="236" t="s">
        <v>231</v>
      </c>
      <c r="E396" s="237" t="s">
        <v>39</v>
      </c>
      <c r="F396" s="238" t="s">
        <v>609</v>
      </c>
      <c r="G396" s="235"/>
      <c r="H396" s="237" t="s">
        <v>39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231</v>
      </c>
      <c r="AU396" s="244" t="s">
        <v>92</v>
      </c>
      <c r="AV396" s="13" t="s">
        <v>23</v>
      </c>
      <c r="AW396" s="13" t="s">
        <v>46</v>
      </c>
      <c r="AX396" s="13" t="s">
        <v>84</v>
      </c>
      <c r="AY396" s="244" t="s">
        <v>220</v>
      </c>
    </row>
    <row r="397" s="14" customFormat="1">
      <c r="A397" s="14"/>
      <c r="B397" s="245"/>
      <c r="C397" s="246"/>
      <c r="D397" s="236" t="s">
        <v>231</v>
      </c>
      <c r="E397" s="247" t="s">
        <v>39</v>
      </c>
      <c r="F397" s="248" t="s">
        <v>610</v>
      </c>
      <c r="G397" s="246"/>
      <c r="H397" s="249">
        <v>0.20000000000000001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5" t="s">
        <v>231</v>
      </c>
      <c r="AU397" s="255" t="s">
        <v>92</v>
      </c>
      <c r="AV397" s="14" t="s">
        <v>92</v>
      </c>
      <c r="AW397" s="14" t="s">
        <v>46</v>
      </c>
      <c r="AX397" s="14" t="s">
        <v>84</v>
      </c>
      <c r="AY397" s="255" t="s">
        <v>220</v>
      </c>
    </row>
    <row r="398" s="13" customFormat="1">
      <c r="A398" s="13"/>
      <c r="B398" s="234"/>
      <c r="C398" s="235"/>
      <c r="D398" s="236" t="s">
        <v>231</v>
      </c>
      <c r="E398" s="237" t="s">
        <v>39</v>
      </c>
      <c r="F398" s="238" t="s">
        <v>611</v>
      </c>
      <c r="G398" s="235"/>
      <c r="H398" s="237" t="s">
        <v>39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231</v>
      </c>
      <c r="AU398" s="244" t="s">
        <v>92</v>
      </c>
      <c r="AV398" s="13" t="s">
        <v>23</v>
      </c>
      <c r="AW398" s="13" t="s">
        <v>46</v>
      </c>
      <c r="AX398" s="13" t="s">
        <v>84</v>
      </c>
      <c r="AY398" s="244" t="s">
        <v>220</v>
      </c>
    </row>
    <row r="399" s="14" customFormat="1">
      <c r="A399" s="14"/>
      <c r="B399" s="245"/>
      <c r="C399" s="246"/>
      <c r="D399" s="236" t="s">
        <v>231</v>
      </c>
      <c r="E399" s="247" t="s">
        <v>39</v>
      </c>
      <c r="F399" s="248" t="s">
        <v>610</v>
      </c>
      <c r="G399" s="246"/>
      <c r="H399" s="249">
        <v>0.20000000000000001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231</v>
      </c>
      <c r="AU399" s="255" t="s">
        <v>92</v>
      </c>
      <c r="AV399" s="14" t="s">
        <v>92</v>
      </c>
      <c r="AW399" s="14" t="s">
        <v>46</v>
      </c>
      <c r="AX399" s="14" t="s">
        <v>84</v>
      </c>
      <c r="AY399" s="255" t="s">
        <v>220</v>
      </c>
    </row>
    <row r="400" s="15" customFormat="1">
      <c r="A400" s="15"/>
      <c r="B400" s="256"/>
      <c r="C400" s="257"/>
      <c r="D400" s="236" t="s">
        <v>231</v>
      </c>
      <c r="E400" s="258" t="s">
        <v>39</v>
      </c>
      <c r="F400" s="259" t="s">
        <v>308</v>
      </c>
      <c r="G400" s="257"/>
      <c r="H400" s="260">
        <v>0.40000000000000002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66" t="s">
        <v>231</v>
      </c>
      <c r="AU400" s="266" t="s">
        <v>92</v>
      </c>
      <c r="AV400" s="15" t="s">
        <v>227</v>
      </c>
      <c r="AW400" s="15" t="s">
        <v>46</v>
      </c>
      <c r="AX400" s="15" t="s">
        <v>23</v>
      </c>
      <c r="AY400" s="266" t="s">
        <v>220</v>
      </c>
    </row>
    <row r="401" s="12" customFormat="1" ht="22.8" customHeight="1">
      <c r="A401" s="12"/>
      <c r="B401" s="200"/>
      <c r="C401" s="201"/>
      <c r="D401" s="202" t="s">
        <v>83</v>
      </c>
      <c r="E401" s="214" t="s">
        <v>612</v>
      </c>
      <c r="F401" s="214" t="s">
        <v>613</v>
      </c>
      <c r="G401" s="201"/>
      <c r="H401" s="201"/>
      <c r="I401" s="204"/>
      <c r="J401" s="215">
        <f>BK401</f>
        <v>0</v>
      </c>
      <c r="K401" s="201"/>
      <c r="L401" s="206"/>
      <c r="M401" s="207"/>
      <c r="N401" s="208"/>
      <c r="O401" s="208"/>
      <c r="P401" s="209">
        <f>SUM(P402:P410)</f>
        <v>0</v>
      </c>
      <c r="Q401" s="208"/>
      <c r="R401" s="209">
        <f>SUM(R402:R410)</f>
        <v>0</v>
      </c>
      <c r="S401" s="208"/>
      <c r="T401" s="210">
        <f>SUM(T402:T410)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11" t="s">
        <v>23</v>
      </c>
      <c r="AT401" s="212" t="s">
        <v>83</v>
      </c>
      <c r="AU401" s="212" t="s">
        <v>23</v>
      </c>
      <c r="AY401" s="211" t="s">
        <v>220</v>
      </c>
      <c r="BK401" s="213">
        <f>SUM(BK402:BK410)</f>
        <v>0</v>
      </c>
    </row>
    <row r="402" s="2" customFormat="1" ht="24.15" customHeight="1">
      <c r="A402" s="42"/>
      <c r="B402" s="43"/>
      <c r="C402" s="216" t="s">
        <v>614</v>
      </c>
      <c r="D402" s="216" t="s">
        <v>222</v>
      </c>
      <c r="E402" s="217" t="s">
        <v>615</v>
      </c>
      <c r="F402" s="218" t="s">
        <v>616</v>
      </c>
      <c r="G402" s="219" t="s">
        <v>243</v>
      </c>
      <c r="H402" s="220">
        <v>14.533</v>
      </c>
      <c r="I402" s="221"/>
      <c r="J402" s="222">
        <f>ROUND(I402*H402,2)</f>
        <v>0</v>
      </c>
      <c r="K402" s="218" t="s">
        <v>226</v>
      </c>
      <c r="L402" s="48"/>
      <c r="M402" s="223" t="s">
        <v>39</v>
      </c>
      <c r="N402" s="224" t="s">
        <v>55</v>
      </c>
      <c r="O402" s="88"/>
      <c r="P402" s="225">
        <f>O402*H402</f>
        <v>0</v>
      </c>
      <c r="Q402" s="225">
        <v>0</v>
      </c>
      <c r="R402" s="225">
        <f>Q402*H402</f>
        <v>0</v>
      </c>
      <c r="S402" s="225">
        <v>0</v>
      </c>
      <c r="T402" s="226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7" t="s">
        <v>227</v>
      </c>
      <c r="AT402" s="227" t="s">
        <v>222</v>
      </c>
      <c r="AU402" s="227" t="s">
        <v>92</v>
      </c>
      <c r="AY402" s="20" t="s">
        <v>220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23</v>
      </c>
      <c r="BK402" s="228">
        <f>ROUND(I402*H402,2)</f>
        <v>0</v>
      </c>
      <c r="BL402" s="20" t="s">
        <v>227</v>
      </c>
      <c r="BM402" s="227" t="s">
        <v>617</v>
      </c>
    </row>
    <row r="403" s="2" customFormat="1">
      <c r="A403" s="42"/>
      <c r="B403" s="43"/>
      <c r="C403" s="44"/>
      <c r="D403" s="229" t="s">
        <v>229</v>
      </c>
      <c r="E403" s="44"/>
      <c r="F403" s="230" t="s">
        <v>618</v>
      </c>
      <c r="G403" s="44"/>
      <c r="H403" s="44"/>
      <c r="I403" s="231"/>
      <c r="J403" s="44"/>
      <c r="K403" s="44"/>
      <c r="L403" s="48"/>
      <c r="M403" s="232"/>
      <c r="N403" s="233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0" t="s">
        <v>229</v>
      </c>
      <c r="AU403" s="20" t="s">
        <v>92</v>
      </c>
    </row>
    <row r="404" s="2" customFormat="1" ht="21.75" customHeight="1">
      <c r="A404" s="42"/>
      <c r="B404" s="43"/>
      <c r="C404" s="216" t="s">
        <v>619</v>
      </c>
      <c r="D404" s="216" t="s">
        <v>222</v>
      </c>
      <c r="E404" s="217" t="s">
        <v>620</v>
      </c>
      <c r="F404" s="218" t="s">
        <v>621</v>
      </c>
      <c r="G404" s="219" t="s">
        <v>243</v>
      </c>
      <c r="H404" s="220">
        <v>14.533</v>
      </c>
      <c r="I404" s="221"/>
      <c r="J404" s="222">
        <f>ROUND(I404*H404,2)</f>
        <v>0</v>
      </c>
      <c r="K404" s="218" t="s">
        <v>226</v>
      </c>
      <c r="L404" s="48"/>
      <c r="M404" s="223" t="s">
        <v>39</v>
      </c>
      <c r="N404" s="224" t="s">
        <v>55</v>
      </c>
      <c r="O404" s="88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227</v>
      </c>
      <c r="AT404" s="227" t="s">
        <v>222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227</v>
      </c>
      <c r="BM404" s="227" t="s">
        <v>622</v>
      </c>
    </row>
    <row r="405" s="2" customFormat="1">
      <c r="A405" s="42"/>
      <c r="B405" s="43"/>
      <c r="C405" s="44"/>
      <c r="D405" s="229" t="s">
        <v>229</v>
      </c>
      <c r="E405" s="44"/>
      <c r="F405" s="230" t="s">
        <v>623</v>
      </c>
      <c r="G405" s="44"/>
      <c r="H405" s="44"/>
      <c r="I405" s="231"/>
      <c r="J405" s="44"/>
      <c r="K405" s="44"/>
      <c r="L405" s="48"/>
      <c r="M405" s="232"/>
      <c r="N405" s="233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0" t="s">
        <v>229</v>
      </c>
      <c r="AU405" s="20" t="s">
        <v>92</v>
      </c>
    </row>
    <row r="406" s="2" customFormat="1" ht="24.15" customHeight="1">
      <c r="A406" s="42"/>
      <c r="B406" s="43"/>
      <c r="C406" s="216" t="s">
        <v>366</v>
      </c>
      <c r="D406" s="216" t="s">
        <v>222</v>
      </c>
      <c r="E406" s="217" t="s">
        <v>624</v>
      </c>
      <c r="F406" s="218" t="s">
        <v>625</v>
      </c>
      <c r="G406" s="219" t="s">
        <v>243</v>
      </c>
      <c r="H406" s="220">
        <v>435.99000000000001</v>
      </c>
      <c r="I406" s="221"/>
      <c r="J406" s="222">
        <f>ROUND(I406*H406,2)</f>
        <v>0</v>
      </c>
      <c r="K406" s="218" t="s">
        <v>226</v>
      </c>
      <c r="L406" s="48"/>
      <c r="M406" s="223" t="s">
        <v>39</v>
      </c>
      <c r="N406" s="224" t="s">
        <v>55</v>
      </c>
      <c r="O406" s="88"/>
      <c r="P406" s="225">
        <f>O406*H406</f>
        <v>0</v>
      </c>
      <c r="Q406" s="225">
        <v>0</v>
      </c>
      <c r="R406" s="225">
        <f>Q406*H406</f>
        <v>0</v>
      </c>
      <c r="S406" s="225">
        <v>0</v>
      </c>
      <c r="T406" s="226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7" t="s">
        <v>227</v>
      </c>
      <c r="AT406" s="227" t="s">
        <v>222</v>
      </c>
      <c r="AU406" s="227" t="s">
        <v>92</v>
      </c>
      <c r="AY406" s="20" t="s">
        <v>220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20" t="s">
        <v>23</v>
      </c>
      <c r="BK406" s="228">
        <f>ROUND(I406*H406,2)</f>
        <v>0</v>
      </c>
      <c r="BL406" s="20" t="s">
        <v>227</v>
      </c>
      <c r="BM406" s="227" t="s">
        <v>626</v>
      </c>
    </row>
    <row r="407" s="2" customFormat="1">
      <c r="A407" s="42"/>
      <c r="B407" s="43"/>
      <c r="C407" s="44"/>
      <c r="D407" s="229" t="s">
        <v>229</v>
      </c>
      <c r="E407" s="44"/>
      <c r="F407" s="230" t="s">
        <v>627</v>
      </c>
      <c r="G407" s="44"/>
      <c r="H407" s="44"/>
      <c r="I407" s="231"/>
      <c r="J407" s="44"/>
      <c r="K407" s="44"/>
      <c r="L407" s="48"/>
      <c r="M407" s="232"/>
      <c r="N407" s="233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0" t="s">
        <v>229</v>
      </c>
      <c r="AU407" s="20" t="s">
        <v>92</v>
      </c>
    </row>
    <row r="408" s="14" customFormat="1">
      <c r="A408" s="14"/>
      <c r="B408" s="245"/>
      <c r="C408" s="246"/>
      <c r="D408" s="236" t="s">
        <v>231</v>
      </c>
      <c r="E408" s="246"/>
      <c r="F408" s="248" t="s">
        <v>628</v>
      </c>
      <c r="G408" s="246"/>
      <c r="H408" s="249">
        <v>435.99000000000001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231</v>
      </c>
      <c r="AU408" s="255" t="s">
        <v>92</v>
      </c>
      <c r="AV408" s="14" t="s">
        <v>92</v>
      </c>
      <c r="AW408" s="14" t="s">
        <v>4</v>
      </c>
      <c r="AX408" s="14" t="s">
        <v>23</v>
      </c>
      <c r="AY408" s="255" t="s">
        <v>220</v>
      </c>
    </row>
    <row r="409" s="2" customFormat="1" ht="24.15" customHeight="1">
      <c r="A409" s="42"/>
      <c r="B409" s="43"/>
      <c r="C409" s="216" t="s">
        <v>427</v>
      </c>
      <c r="D409" s="216" t="s">
        <v>222</v>
      </c>
      <c r="E409" s="217" t="s">
        <v>629</v>
      </c>
      <c r="F409" s="218" t="s">
        <v>630</v>
      </c>
      <c r="G409" s="219" t="s">
        <v>243</v>
      </c>
      <c r="H409" s="220">
        <v>14.533</v>
      </c>
      <c r="I409" s="221"/>
      <c r="J409" s="222">
        <f>ROUND(I409*H409,2)</f>
        <v>0</v>
      </c>
      <c r="K409" s="218" t="s">
        <v>226</v>
      </c>
      <c r="L409" s="48"/>
      <c r="M409" s="223" t="s">
        <v>39</v>
      </c>
      <c r="N409" s="224" t="s">
        <v>55</v>
      </c>
      <c r="O409" s="88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7" t="s">
        <v>227</v>
      </c>
      <c r="AT409" s="227" t="s">
        <v>222</v>
      </c>
      <c r="AU409" s="227" t="s">
        <v>92</v>
      </c>
      <c r="AY409" s="20" t="s">
        <v>220</v>
      </c>
      <c r="BE409" s="228">
        <f>IF(N409="základní",J409,0)</f>
        <v>0</v>
      </c>
      <c r="BF409" s="228">
        <f>IF(N409="snížená",J409,0)</f>
        <v>0</v>
      </c>
      <c r="BG409" s="228">
        <f>IF(N409="zákl. přenesená",J409,0)</f>
        <v>0</v>
      </c>
      <c r="BH409" s="228">
        <f>IF(N409="sníž. přenesená",J409,0)</f>
        <v>0</v>
      </c>
      <c r="BI409" s="228">
        <f>IF(N409="nulová",J409,0)</f>
        <v>0</v>
      </c>
      <c r="BJ409" s="20" t="s">
        <v>23</v>
      </c>
      <c r="BK409" s="228">
        <f>ROUND(I409*H409,2)</f>
        <v>0</v>
      </c>
      <c r="BL409" s="20" t="s">
        <v>227</v>
      </c>
      <c r="BM409" s="227" t="s">
        <v>631</v>
      </c>
    </row>
    <row r="410" s="2" customFormat="1">
      <c r="A410" s="42"/>
      <c r="B410" s="43"/>
      <c r="C410" s="44"/>
      <c r="D410" s="229" t="s">
        <v>229</v>
      </c>
      <c r="E410" s="44"/>
      <c r="F410" s="230" t="s">
        <v>632</v>
      </c>
      <c r="G410" s="44"/>
      <c r="H410" s="44"/>
      <c r="I410" s="231"/>
      <c r="J410" s="44"/>
      <c r="K410" s="44"/>
      <c r="L410" s="48"/>
      <c r="M410" s="232"/>
      <c r="N410" s="233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0" t="s">
        <v>229</v>
      </c>
      <c r="AU410" s="20" t="s">
        <v>92</v>
      </c>
    </row>
    <row r="411" s="12" customFormat="1" ht="22.8" customHeight="1">
      <c r="A411" s="12"/>
      <c r="B411" s="200"/>
      <c r="C411" s="201"/>
      <c r="D411" s="202" t="s">
        <v>83</v>
      </c>
      <c r="E411" s="214" t="s">
        <v>633</v>
      </c>
      <c r="F411" s="214" t="s">
        <v>634</v>
      </c>
      <c r="G411" s="201"/>
      <c r="H411" s="201"/>
      <c r="I411" s="204"/>
      <c r="J411" s="215">
        <f>BK411</f>
        <v>0</v>
      </c>
      <c r="K411" s="201"/>
      <c r="L411" s="206"/>
      <c r="M411" s="207"/>
      <c r="N411" s="208"/>
      <c r="O411" s="208"/>
      <c r="P411" s="209">
        <f>SUM(P412:P413)</f>
        <v>0</v>
      </c>
      <c r="Q411" s="208"/>
      <c r="R411" s="209">
        <f>SUM(R412:R413)</f>
        <v>0</v>
      </c>
      <c r="S411" s="208"/>
      <c r="T411" s="210">
        <f>SUM(T412:T413)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11" t="s">
        <v>23</v>
      </c>
      <c r="AT411" s="212" t="s">
        <v>83</v>
      </c>
      <c r="AU411" s="212" t="s">
        <v>23</v>
      </c>
      <c r="AY411" s="211" t="s">
        <v>220</v>
      </c>
      <c r="BK411" s="213">
        <f>SUM(BK412:BK413)</f>
        <v>0</v>
      </c>
    </row>
    <row r="412" s="2" customFormat="1" ht="33" customHeight="1">
      <c r="A412" s="42"/>
      <c r="B412" s="43"/>
      <c r="C412" s="216" t="s">
        <v>454</v>
      </c>
      <c r="D412" s="216" t="s">
        <v>222</v>
      </c>
      <c r="E412" s="217" t="s">
        <v>635</v>
      </c>
      <c r="F412" s="218" t="s">
        <v>636</v>
      </c>
      <c r="G412" s="219" t="s">
        <v>243</v>
      </c>
      <c r="H412" s="220">
        <v>12.138999999999999</v>
      </c>
      <c r="I412" s="221"/>
      <c r="J412" s="222">
        <f>ROUND(I412*H412,2)</f>
        <v>0</v>
      </c>
      <c r="K412" s="218" t="s">
        <v>226</v>
      </c>
      <c r="L412" s="48"/>
      <c r="M412" s="223" t="s">
        <v>39</v>
      </c>
      <c r="N412" s="224" t="s">
        <v>55</v>
      </c>
      <c r="O412" s="88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7" t="s">
        <v>227</v>
      </c>
      <c r="AT412" s="227" t="s">
        <v>222</v>
      </c>
      <c r="AU412" s="227" t="s">
        <v>92</v>
      </c>
      <c r="AY412" s="20" t="s">
        <v>220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23</v>
      </c>
      <c r="BK412" s="228">
        <f>ROUND(I412*H412,2)</f>
        <v>0</v>
      </c>
      <c r="BL412" s="20" t="s">
        <v>227</v>
      </c>
      <c r="BM412" s="227" t="s">
        <v>637</v>
      </c>
    </row>
    <row r="413" s="2" customFormat="1">
      <c r="A413" s="42"/>
      <c r="B413" s="43"/>
      <c r="C413" s="44"/>
      <c r="D413" s="229" t="s">
        <v>229</v>
      </c>
      <c r="E413" s="44"/>
      <c r="F413" s="230" t="s">
        <v>638</v>
      </c>
      <c r="G413" s="44"/>
      <c r="H413" s="44"/>
      <c r="I413" s="231"/>
      <c r="J413" s="44"/>
      <c r="K413" s="44"/>
      <c r="L413" s="48"/>
      <c r="M413" s="232"/>
      <c r="N413" s="233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0" t="s">
        <v>229</v>
      </c>
      <c r="AU413" s="20" t="s">
        <v>92</v>
      </c>
    </row>
    <row r="414" s="12" customFormat="1" ht="25.92" customHeight="1">
      <c r="A414" s="12"/>
      <c r="B414" s="200"/>
      <c r="C414" s="201"/>
      <c r="D414" s="202" t="s">
        <v>83</v>
      </c>
      <c r="E414" s="203" t="s">
        <v>639</v>
      </c>
      <c r="F414" s="203" t="s">
        <v>640</v>
      </c>
      <c r="G414" s="201"/>
      <c r="H414" s="201"/>
      <c r="I414" s="204"/>
      <c r="J414" s="205">
        <f>BK414</f>
        <v>0</v>
      </c>
      <c r="K414" s="201"/>
      <c r="L414" s="206"/>
      <c r="M414" s="207"/>
      <c r="N414" s="208"/>
      <c r="O414" s="208"/>
      <c r="P414" s="209">
        <f>P415+P424+P441+P450+P461+P489+P504+P514+P572</f>
        <v>0</v>
      </c>
      <c r="Q414" s="208"/>
      <c r="R414" s="209">
        <f>R415+R424+R441+R450+R461+R489+R504+R514+R572</f>
        <v>1.0898075384999999</v>
      </c>
      <c r="S414" s="208"/>
      <c r="T414" s="210">
        <f>T415+T424+T441+T450+T461+T489+T504+T514+T572</f>
        <v>0.82758492999999989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1" t="s">
        <v>92</v>
      </c>
      <c r="AT414" s="212" t="s">
        <v>83</v>
      </c>
      <c r="AU414" s="212" t="s">
        <v>84</v>
      </c>
      <c r="AY414" s="211" t="s">
        <v>220</v>
      </c>
      <c r="BK414" s="213">
        <f>BK415+BK424+BK441+BK450+BK461+BK489+BK504+BK514+BK572</f>
        <v>0</v>
      </c>
    </row>
    <row r="415" s="12" customFormat="1" ht="22.8" customHeight="1">
      <c r="A415" s="12"/>
      <c r="B415" s="200"/>
      <c r="C415" s="201"/>
      <c r="D415" s="202" t="s">
        <v>83</v>
      </c>
      <c r="E415" s="214" t="s">
        <v>641</v>
      </c>
      <c r="F415" s="214" t="s">
        <v>642</v>
      </c>
      <c r="G415" s="201"/>
      <c r="H415" s="201"/>
      <c r="I415" s="204"/>
      <c r="J415" s="215">
        <f>BK415</f>
        <v>0</v>
      </c>
      <c r="K415" s="201"/>
      <c r="L415" s="206"/>
      <c r="M415" s="207"/>
      <c r="N415" s="208"/>
      <c r="O415" s="208"/>
      <c r="P415" s="209">
        <f>SUM(P416:P423)</f>
        <v>0</v>
      </c>
      <c r="Q415" s="208"/>
      <c r="R415" s="209">
        <f>SUM(R416:R423)</f>
        <v>0.045240000000000002</v>
      </c>
      <c r="S415" s="208"/>
      <c r="T415" s="210">
        <f>SUM(T416:T423)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1" t="s">
        <v>92</v>
      </c>
      <c r="AT415" s="212" t="s">
        <v>83</v>
      </c>
      <c r="AU415" s="212" t="s">
        <v>23</v>
      </c>
      <c r="AY415" s="211" t="s">
        <v>220</v>
      </c>
      <c r="BK415" s="213">
        <f>SUM(BK416:BK423)</f>
        <v>0</v>
      </c>
    </row>
    <row r="416" s="2" customFormat="1" ht="16.5" customHeight="1">
      <c r="A416" s="42"/>
      <c r="B416" s="43"/>
      <c r="C416" s="216" t="s">
        <v>462</v>
      </c>
      <c r="D416" s="216" t="s">
        <v>222</v>
      </c>
      <c r="E416" s="217" t="s">
        <v>643</v>
      </c>
      <c r="F416" s="218" t="s">
        <v>644</v>
      </c>
      <c r="G416" s="219" t="s">
        <v>279</v>
      </c>
      <c r="H416" s="220">
        <v>1</v>
      </c>
      <c r="I416" s="221"/>
      <c r="J416" s="222">
        <f>ROUND(I416*H416,2)</f>
        <v>0</v>
      </c>
      <c r="K416" s="218" t="s">
        <v>39</v>
      </c>
      <c r="L416" s="48"/>
      <c r="M416" s="223" t="s">
        <v>39</v>
      </c>
      <c r="N416" s="224" t="s">
        <v>55</v>
      </c>
      <c r="O416" s="88"/>
      <c r="P416" s="225">
        <f>O416*H416</f>
        <v>0</v>
      </c>
      <c r="Q416" s="225">
        <v>0.00248</v>
      </c>
      <c r="R416" s="225">
        <f>Q416*H416</f>
        <v>0.00248</v>
      </c>
      <c r="S416" s="225">
        <v>0</v>
      </c>
      <c r="T416" s="226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7" t="s">
        <v>329</v>
      </c>
      <c r="AT416" s="227" t="s">
        <v>222</v>
      </c>
      <c r="AU416" s="227" t="s">
        <v>92</v>
      </c>
      <c r="AY416" s="20" t="s">
        <v>220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23</v>
      </c>
      <c r="BK416" s="228">
        <f>ROUND(I416*H416,2)</f>
        <v>0</v>
      </c>
      <c r="BL416" s="20" t="s">
        <v>329</v>
      </c>
      <c r="BM416" s="227" t="s">
        <v>645</v>
      </c>
    </row>
    <row r="417" s="13" customFormat="1">
      <c r="A417" s="13"/>
      <c r="B417" s="234"/>
      <c r="C417" s="235"/>
      <c r="D417" s="236" t="s">
        <v>231</v>
      </c>
      <c r="E417" s="237" t="s">
        <v>39</v>
      </c>
      <c r="F417" s="238" t="s">
        <v>646</v>
      </c>
      <c r="G417" s="235"/>
      <c r="H417" s="237" t="s">
        <v>39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231</v>
      </c>
      <c r="AU417" s="244" t="s">
        <v>92</v>
      </c>
      <c r="AV417" s="13" t="s">
        <v>23</v>
      </c>
      <c r="AW417" s="13" t="s">
        <v>46</v>
      </c>
      <c r="AX417" s="13" t="s">
        <v>84</v>
      </c>
      <c r="AY417" s="244" t="s">
        <v>220</v>
      </c>
    </row>
    <row r="418" s="14" customFormat="1">
      <c r="A418" s="14"/>
      <c r="B418" s="245"/>
      <c r="C418" s="246"/>
      <c r="D418" s="236" t="s">
        <v>231</v>
      </c>
      <c r="E418" s="247" t="s">
        <v>39</v>
      </c>
      <c r="F418" s="248" t="s">
        <v>23</v>
      </c>
      <c r="G418" s="246"/>
      <c r="H418" s="249">
        <v>1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231</v>
      </c>
      <c r="AU418" s="255" t="s">
        <v>92</v>
      </c>
      <c r="AV418" s="14" t="s">
        <v>92</v>
      </c>
      <c r="AW418" s="14" t="s">
        <v>46</v>
      </c>
      <c r="AX418" s="14" t="s">
        <v>23</v>
      </c>
      <c r="AY418" s="255" t="s">
        <v>220</v>
      </c>
    </row>
    <row r="419" s="2" customFormat="1" ht="24.15" customHeight="1">
      <c r="A419" s="42"/>
      <c r="B419" s="43"/>
      <c r="C419" s="216" t="s">
        <v>647</v>
      </c>
      <c r="D419" s="216" t="s">
        <v>222</v>
      </c>
      <c r="E419" s="217" t="s">
        <v>648</v>
      </c>
      <c r="F419" s="218" t="s">
        <v>649</v>
      </c>
      <c r="G419" s="219" t="s">
        <v>279</v>
      </c>
      <c r="H419" s="220">
        <v>1</v>
      </c>
      <c r="I419" s="221"/>
      <c r="J419" s="222">
        <f>ROUND(I419*H419,2)</f>
        <v>0</v>
      </c>
      <c r="K419" s="218" t="s">
        <v>39</v>
      </c>
      <c r="L419" s="48"/>
      <c r="M419" s="223" t="s">
        <v>39</v>
      </c>
      <c r="N419" s="224" t="s">
        <v>55</v>
      </c>
      <c r="O419" s="88"/>
      <c r="P419" s="225">
        <f>O419*H419</f>
        <v>0</v>
      </c>
      <c r="Q419" s="225">
        <v>0.042759999999999999</v>
      </c>
      <c r="R419" s="225">
        <f>Q419*H419</f>
        <v>0.042759999999999999</v>
      </c>
      <c r="S419" s="225">
        <v>0</v>
      </c>
      <c r="T419" s="226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7" t="s">
        <v>329</v>
      </c>
      <c r="AT419" s="227" t="s">
        <v>222</v>
      </c>
      <c r="AU419" s="227" t="s">
        <v>92</v>
      </c>
      <c r="AY419" s="20" t="s">
        <v>220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23</v>
      </c>
      <c r="BK419" s="228">
        <f>ROUND(I419*H419,2)</f>
        <v>0</v>
      </c>
      <c r="BL419" s="20" t="s">
        <v>329</v>
      </c>
      <c r="BM419" s="227" t="s">
        <v>650</v>
      </c>
    </row>
    <row r="420" s="13" customFormat="1">
      <c r="A420" s="13"/>
      <c r="B420" s="234"/>
      <c r="C420" s="235"/>
      <c r="D420" s="236" t="s">
        <v>231</v>
      </c>
      <c r="E420" s="237" t="s">
        <v>39</v>
      </c>
      <c r="F420" s="238" t="s">
        <v>646</v>
      </c>
      <c r="G420" s="235"/>
      <c r="H420" s="237" t="s">
        <v>39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231</v>
      </c>
      <c r="AU420" s="244" t="s">
        <v>92</v>
      </c>
      <c r="AV420" s="13" t="s">
        <v>23</v>
      </c>
      <c r="AW420" s="13" t="s">
        <v>46</v>
      </c>
      <c r="AX420" s="13" t="s">
        <v>84</v>
      </c>
      <c r="AY420" s="244" t="s">
        <v>220</v>
      </c>
    </row>
    <row r="421" s="14" customFormat="1">
      <c r="A421" s="14"/>
      <c r="B421" s="245"/>
      <c r="C421" s="246"/>
      <c r="D421" s="236" t="s">
        <v>231</v>
      </c>
      <c r="E421" s="247" t="s">
        <v>39</v>
      </c>
      <c r="F421" s="248" t="s">
        <v>23</v>
      </c>
      <c r="G421" s="246"/>
      <c r="H421" s="249">
        <v>1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231</v>
      </c>
      <c r="AU421" s="255" t="s">
        <v>92</v>
      </c>
      <c r="AV421" s="14" t="s">
        <v>92</v>
      </c>
      <c r="AW421" s="14" t="s">
        <v>46</v>
      </c>
      <c r="AX421" s="14" t="s">
        <v>23</v>
      </c>
      <c r="AY421" s="255" t="s">
        <v>220</v>
      </c>
    </row>
    <row r="422" s="2" customFormat="1" ht="24.15" customHeight="1">
      <c r="A422" s="42"/>
      <c r="B422" s="43"/>
      <c r="C422" s="216" t="s">
        <v>651</v>
      </c>
      <c r="D422" s="216" t="s">
        <v>222</v>
      </c>
      <c r="E422" s="217" t="s">
        <v>652</v>
      </c>
      <c r="F422" s="218" t="s">
        <v>653</v>
      </c>
      <c r="G422" s="219" t="s">
        <v>243</v>
      </c>
      <c r="H422" s="220">
        <v>0.044999999999999998</v>
      </c>
      <c r="I422" s="221"/>
      <c r="J422" s="222">
        <f>ROUND(I422*H422,2)</f>
        <v>0</v>
      </c>
      <c r="K422" s="218" t="s">
        <v>226</v>
      </c>
      <c r="L422" s="48"/>
      <c r="M422" s="223" t="s">
        <v>39</v>
      </c>
      <c r="N422" s="224" t="s">
        <v>55</v>
      </c>
      <c r="O422" s="88"/>
      <c r="P422" s="225">
        <f>O422*H422</f>
        <v>0</v>
      </c>
      <c r="Q422" s="225">
        <v>0</v>
      </c>
      <c r="R422" s="225">
        <f>Q422*H422</f>
        <v>0</v>
      </c>
      <c r="S422" s="225">
        <v>0</v>
      </c>
      <c r="T422" s="226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7" t="s">
        <v>329</v>
      </c>
      <c r="AT422" s="227" t="s">
        <v>222</v>
      </c>
      <c r="AU422" s="227" t="s">
        <v>92</v>
      </c>
      <c r="AY422" s="20" t="s">
        <v>220</v>
      </c>
      <c r="BE422" s="228">
        <f>IF(N422="základní",J422,0)</f>
        <v>0</v>
      </c>
      <c r="BF422" s="228">
        <f>IF(N422="snížená",J422,0)</f>
        <v>0</v>
      </c>
      <c r="BG422" s="228">
        <f>IF(N422="zákl. přenesená",J422,0)</f>
        <v>0</v>
      </c>
      <c r="BH422" s="228">
        <f>IF(N422="sníž. přenesená",J422,0)</f>
        <v>0</v>
      </c>
      <c r="BI422" s="228">
        <f>IF(N422="nulová",J422,0)</f>
        <v>0</v>
      </c>
      <c r="BJ422" s="20" t="s">
        <v>23</v>
      </c>
      <c r="BK422" s="228">
        <f>ROUND(I422*H422,2)</f>
        <v>0</v>
      </c>
      <c r="BL422" s="20" t="s">
        <v>329</v>
      </c>
      <c r="BM422" s="227" t="s">
        <v>654</v>
      </c>
    </row>
    <row r="423" s="2" customFormat="1">
      <c r="A423" s="42"/>
      <c r="B423" s="43"/>
      <c r="C423" s="44"/>
      <c r="D423" s="229" t="s">
        <v>229</v>
      </c>
      <c r="E423" s="44"/>
      <c r="F423" s="230" t="s">
        <v>655</v>
      </c>
      <c r="G423" s="44"/>
      <c r="H423" s="44"/>
      <c r="I423" s="231"/>
      <c r="J423" s="44"/>
      <c r="K423" s="44"/>
      <c r="L423" s="48"/>
      <c r="M423" s="232"/>
      <c r="N423" s="233"/>
      <c r="O423" s="88"/>
      <c r="P423" s="88"/>
      <c r="Q423" s="88"/>
      <c r="R423" s="88"/>
      <c r="S423" s="88"/>
      <c r="T423" s="89"/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T423" s="20" t="s">
        <v>229</v>
      </c>
      <c r="AU423" s="20" t="s">
        <v>92</v>
      </c>
    </row>
    <row r="424" s="12" customFormat="1" ht="22.8" customHeight="1">
      <c r="A424" s="12"/>
      <c r="B424" s="200"/>
      <c r="C424" s="201"/>
      <c r="D424" s="202" t="s">
        <v>83</v>
      </c>
      <c r="E424" s="214" t="s">
        <v>656</v>
      </c>
      <c r="F424" s="214" t="s">
        <v>657</v>
      </c>
      <c r="G424" s="201"/>
      <c r="H424" s="201"/>
      <c r="I424" s="204"/>
      <c r="J424" s="215">
        <f>BK424</f>
        <v>0</v>
      </c>
      <c r="K424" s="201"/>
      <c r="L424" s="206"/>
      <c r="M424" s="207"/>
      <c r="N424" s="208"/>
      <c r="O424" s="208"/>
      <c r="P424" s="209">
        <f>SUM(P425:P440)</f>
        <v>0</v>
      </c>
      <c r="Q424" s="208"/>
      <c r="R424" s="209">
        <f>SUM(R425:R440)</f>
        <v>0.0371668</v>
      </c>
      <c r="S424" s="208"/>
      <c r="T424" s="210">
        <f>SUM(T425:T440)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1" t="s">
        <v>92</v>
      </c>
      <c r="AT424" s="212" t="s">
        <v>83</v>
      </c>
      <c r="AU424" s="212" t="s">
        <v>23</v>
      </c>
      <c r="AY424" s="211" t="s">
        <v>220</v>
      </c>
      <c r="BK424" s="213">
        <f>SUM(BK425:BK440)</f>
        <v>0</v>
      </c>
    </row>
    <row r="425" s="2" customFormat="1" ht="16.5" customHeight="1">
      <c r="A425" s="42"/>
      <c r="B425" s="43"/>
      <c r="C425" s="216" t="s">
        <v>658</v>
      </c>
      <c r="D425" s="216" t="s">
        <v>222</v>
      </c>
      <c r="E425" s="217" t="s">
        <v>659</v>
      </c>
      <c r="F425" s="218" t="s">
        <v>660</v>
      </c>
      <c r="G425" s="219" t="s">
        <v>279</v>
      </c>
      <c r="H425" s="220">
        <v>1</v>
      </c>
      <c r="I425" s="221"/>
      <c r="J425" s="222">
        <f>ROUND(I425*H425,2)</f>
        <v>0</v>
      </c>
      <c r="K425" s="218" t="s">
        <v>39</v>
      </c>
      <c r="L425" s="48"/>
      <c r="M425" s="223" t="s">
        <v>39</v>
      </c>
      <c r="N425" s="224" t="s">
        <v>55</v>
      </c>
      <c r="O425" s="88"/>
      <c r="P425" s="225">
        <f>O425*H425</f>
        <v>0</v>
      </c>
      <c r="Q425" s="225">
        <v>0.0054900000000000001</v>
      </c>
      <c r="R425" s="225">
        <f>Q425*H425</f>
        <v>0.0054900000000000001</v>
      </c>
      <c r="S425" s="225">
        <v>0</v>
      </c>
      <c r="T425" s="226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7" t="s">
        <v>329</v>
      </c>
      <c r="AT425" s="227" t="s">
        <v>222</v>
      </c>
      <c r="AU425" s="227" t="s">
        <v>92</v>
      </c>
      <c r="AY425" s="20" t="s">
        <v>220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23</v>
      </c>
      <c r="BK425" s="228">
        <f>ROUND(I425*H425,2)</f>
        <v>0</v>
      </c>
      <c r="BL425" s="20" t="s">
        <v>329</v>
      </c>
      <c r="BM425" s="227" t="s">
        <v>661</v>
      </c>
    </row>
    <row r="426" s="13" customFormat="1">
      <c r="A426" s="13"/>
      <c r="B426" s="234"/>
      <c r="C426" s="235"/>
      <c r="D426" s="236" t="s">
        <v>231</v>
      </c>
      <c r="E426" s="237" t="s">
        <v>39</v>
      </c>
      <c r="F426" s="238" t="s">
        <v>646</v>
      </c>
      <c r="G426" s="235"/>
      <c r="H426" s="237" t="s">
        <v>39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231</v>
      </c>
      <c r="AU426" s="244" t="s">
        <v>92</v>
      </c>
      <c r="AV426" s="13" t="s">
        <v>23</v>
      </c>
      <c r="AW426" s="13" t="s">
        <v>46</v>
      </c>
      <c r="AX426" s="13" t="s">
        <v>84</v>
      </c>
      <c r="AY426" s="244" t="s">
        <v>220</v>
      </c>
    </row>
    <row r="427" s="14" customFormat="1">
      <c r="A427" s="14"/>
      <c r="B427" s="245"/>
      <c r="C427" s="246"/>
      <c r="D427" s="236" t="s">
        <v>231</v>
      </c>
      <c r="E427" s="247" t="s">
        <v>39</v>
      </c>
      <c r="F427" s="248" t="s">
        <v>23</v>
      </c>
      <c r="G427" s="246"/>
      <c r="H427" s="249">
        <v>1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231</v>
      </c>
      <c r="AU427" s="255" t="s">
        <v>92</v>
      </c>
      <c r="AV427" s="14" t="s">
        <v>92</v>
      </c>
      <c r="AW427" s="14" t="s">
        <v>46</v>
      </c>
      <c r="AX427" s="14" t="s">
        <v>23</v>
      </c>
      <c r="AY427" s="255" t="s">
        <v>220</v>
      </c>
    </row>
    <row r="428" s="2" customFormat="1" ht="33" customHeight="1">
      <c r="A428" s="42"/>
      <c r="B428" s="43"/>
      <c r="C428" s="216" t="s">
        <v>662</v>
      </c>
      <c r="D428" s="216" t="s">
        <v>222</v>
      </c>
      <c r="E428" s="217" t="s">
        <v>663</v>
      </c>
      <c r="F428" s="218" t="s">
        <v>664</v>
      </c>
      <c r="G428" s="219" t="s">
        <v>302</v>
      </c>
      <c r="H428" s="220">
        <v>2.605</v>
      </c>
      <c r="I428" s="221"/>
      <c r="J428" s="222">
        <f>ROUND(I428*H428,2)</f>
        <v>0</v>
      </c>
      <c r="K428" s="218" t="s">
        <v>665</v>
      </c>
      <c r="L428" s="48"/>
      <c r="M428" s="223" t="s">
        <v>39</v>
      </c>
      <c r="N428" s="224" t="s">
        <v>55</v>
      </c>
      <c r="O428" s="88"/>
      <c r="P428" s="225">
        <f>O428*H428</f>
        <v>0</v>
      </c>
      <c r="Q428" s="225">
        <v>0.00064000000000000005</v>
      </c>
      <c r="R428" s="225">
        <f>Q428*H428</f>
        <v>0.0016672000000000002</v>
      </c>
      <c r="S428" s="225">
        <v>0</v>
      </c>
      <c r="T428" s="226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7" t="s">
        <v>329</v>
      </c>
      <c r="AT428" s="227" t="s">
        <v>222</v>
      </c>
      <c r="AU428" s="227" t="s">
        <v>92</v>
      </c>
      <c r="AY428" s="20" t="s">
        <v>220</v>
      </c>
      <c r="BE428" s="228">
        <f>IF(N428="základní",J428,0)</f>
        <v>0</v>
      </c>
      <c r="BF428" s="228">
        <f>IF(N428="snížená",J428,0)</f>
        <v>0</v>
      </c>
      <c r="BG428" s="228">
        <f>IF(N428="zákl. přenesená",J428,0)</f>
        <v>0</v>
      </c>
      <c r="BH428" s="228">
        <f>IF(N428="sníž. přenesená",J428,0)</f>
        <v>0</v>
      </c>
      <c r="BI428" s="228">
        <f>IF(N428="nulová",J428,0)</f>
        <v>0</v>
      </c>
      <c r="BJ428" s="20" t="s">
        <v>23</v>
      </c>
      <c r="BK428" s="228">
        <f>ROUND(I428*H428,2)</f>
        <v>0</v>
      </c>
      <c r="BL428" s="20" t="s">
        <v>329</v>
      </c>
      <c r="BM428" s="227" t="s">
        <v>666</v>
      </c>
    </row>
    <row r="429" s="2" customFormat="1">
      <c r="A429" s="42"/>
      <c r="B429" s="43"/>
      <c r="C429" s="44"/>
      <c r="D429" s="229" t="s">
        <v>229</v>
      </c>
      <c r="E429" s="44"/>
      <c r="F429" s="230" t="s">
        <v>667</v>
      </c>
      <c r="G429" s="44"/>
      <c r="H429" s="44"/>
      <c r="I429" s="231"/>
      <c r="J429" s="44"/>
      <c r="K429" s="44"/>
      <c r="L429" s="48"/>
      <c r="M429" s="232"/>
      <c r="N429" s="233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0" t="s">
        <v>229</v>
      </c>
      <c r="AU429" s="20" t="s">
        <v>92</v>
      </c>
    </row>
    <row r="430" s="13" customFormat="1">
      <c r="A430" s="13"/>
      <c r="B430" s="234"/>
      <c r="C430" s="235"/>
      <c r="D430" s="236" t="s">
        <v>231</v>
      </c>
      <c r="E430" s="237" t="s">
        <v>39</v>
      </c>
      <c r="F430" s="238" t="s">
        <v>668</v>
      </c>
      <c r="G430" s="235"/>
      <c r="H430" s="237" t="s">
        <v>39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231</v>
      </c>
      <c r="AU430" s="244" t="s">
        <v>92</v>
      </c>
      <c r="AV430" s="13" t="s">
        <v>23</v>
      </c>
      <c r="AW430" s="13" t="s">
        <v>46</v>
      </c>
      <c r="AX430" s="13" t="s">
        <v>84</v>
      </c>
      <c r="AY430" s="244" t="s">
        <v>220</v>
      </c>
    </row>
    <row r="431" s="13" customFormat="1">
      <c r="A431" s="13"/>
      <c r="B431" s="234"/>
      <c r="C431" s="235"/>
      <c r="D431" s="236" t="s">
        <v>231</v>
      </c>
      <c r="E431" s="237" t="s">
        <v>39</v>
      </c>
      <c r="F431" s="238" t="s">
        <v>669</v>
      </c>
      <c r="G431" s="235"/>
      <c r="H431" s="237" t="s">
        <v>39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231</v>
      </c>
      <c r="AU431" s="244" t="s">
        <v>92</v>
      </c>
      <c r="AV431" s="13" t="s">
        <v>23</v>
      </c>
      <c r="AW431" s="13" t="s">
        <v>46</v>
      </c>
      <c r="AX431" s="13" t="s">
        <v>84</v>
      </c>
      <c r="AY431" s="244" t="s">
        <v>220</v>
      </c>
    </row>
    <row r="432" s="14" customFormat="1">
      <c r="A432" s="14"/>
      <c r="B432" s="245"/>
      <c r="C432" s="246"/>
      <c r="D432" s="236" t="s">
        <v>231</v>
      </c>
      <c r="E432" s="247" t="s">
        <v>39</v>
      </c>
      <c r="F432" s="248" t="s">
        <v>670</v>
      </c>
      <c r="G432" s="246"/>
      <c r="H432" s="249">
        <v>1.3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231</v>
      </c>
      <c r="AU432" s="255" t="s">
        <v>92</v>
      </c>
      <c r="AV432" s="14" t="s">
        <v>92</v>
      </c>
      <c r="AW432" s="14" t="s">
        <v>46</v>
      </c>
      <c r="AX432" s="14" t="s">
        <v>84</v>
      </c>
      <c r="AY432" s="255" t="s">
        <v>220</v>
      </c>
    </row>
    <row r="433" s="13" customFormat="1">
      <c r="A433" s="13"/>
      <c r="B433" s="234"/>
      <c r="C433" s="235"/>
      <c r="D433" s="236" t="s">
        <v>231</v>
      </c>
      <c r="E433" s="237" t="s">
        <v>39</v>
      </c>
      <c r="F433" s="238" t="s">
        <v>671</v>
      </c>
      <c r="G433" s="235"/>
      <c r="H433" s="237" t="s">
        <v>39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231</v>
      </c>
      <c r="AU433" s="244" t="s">
        <v>92</v>
      </c>
      <c r="AV433" s="13" t="s">
        <v>23</v>
      </c>
      <c r="AW433" s="13" t="s">
        <v>46</v>
      </c>
      <c r="AX433" s="13" t="s">
        <v>84</v>
      </c>
      <c r="AY433" s="244" t="s">
        <v>220</v>
      </c>
    </row>
    <row r="434" s="13" customFormat="1">
      <c r="A434" s="13"/>
      <c r="B434" s="234"/>
      <c r="C434" s="235"/>
      <c r="D434" s="236" t="s">
        <v>231</v>
      </c>
      <c r="E434" s="237" t="s">
        <v>39</v>
      </c>
      <c r="F434" s="238" t="s">
        <v>672</v>
      </c>
      <c r="G434" s="235"/>
      <c r="H434" s="237" t="s">
        <v>39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231</v>
      </c>
      <c r="AU434" s="244" t="s">
        <v>92</v>
      </c>
      <c r="AV434" s="13" t="s">
        <v>23</v>
      </c>
      <c r="AW434" s="13" t="s">
        <v>46</v>
      </c>
      <c r="AX434" s="13" t="s">
        <v>84</v>
      </c>
      <c r="AY434" s="244" t="s">
        <v>220</v>
      </c>
    </row>
    <row r="435" s="14" customFormat="1">
      <c r="A435" s="14"/>
      <c r="B435" s="245"/>
      <c r="C435" s="246"/>
      <c r="D435" s="236" t="s">
        <v>231</v>
      </c>
      <c r="E435" s="247" t="s">
        <v>39</v>
      </c>
      <c r="F435" s="248" t="s">
        <v>673</v>
      </c>
      <c r="G435" s="246"/>
      <c r="H435" s="249">
        <v>1.3049999999999999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231</v>
      </c>
      <c r="AU435" s="255" t="s">
        <v>92</v>
      </c>
      <c r="AV435" s="14" t="s">
        <v>92</v>
      </c>
      <c r="AW435" s="14" t="s">
        <v>46</v>
      </c>
      <c r="AX435" s="14" t="s">
        <v>84</v>
      </c>
      <c r="AY435" s="255" t="s">
        <v>220</v>
      </c>
    </row>
    <row r="436" s="15" customFormat="1">
      <c r="A436" s="15"/>
      <c r="B436" s="256"/>
      <c r="C436" s="257"/>
      <c r="D436" s="236" t="s">
        <v>231</v>
      </c>
      <c r="E436" s="258" t="s">
        <v>39</v>
      </c>
      <c r="F436" s="259" t="s">
        <v>308</v>
      </c>
      <c r="G436" s="257"/>
      <c r="H436" s="260">
        <v>2.605</v>
      </c>
      <c r="I436" s="261"/>
      <c r="J436" s="257"/>
      <c r="K436" s="257"/>
      <c r="L436" s="262"/>
      <c r="M436" s="263"/>
      <c r="N436" s="264"/>
      <c r="O436" s="264"/>
      <c r="P436" s="264"/>
      <c r="Q436" s="264"/>
      <c r="R436" s="264"/>
      <c r="S436" s="264"/>
      <c r="T436" s="265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6" t="s">
        <v>231</v>
      </c>
      <c r="AU436" s="266" t="s">
        <v>92</v>
      </c>
      <c r="AV436" s="15" t="s">
        <v>227</v>
      </c>
      <c r="AW436" s="15" t="s">
        <v>46</v>
      </c>
      <c r="AX436" s="15" t="s">
        <v>23</v>
      </c>
      <c r="AY436" s="266" t="s">
        <v>220</v>
      </c>
    </row>
    <row r="437" s="2" customFormat="1" ht="24.15" customHeight="1">
      <c r="A437" s="42"/>
      <c r="B437" s="43"/>
      <c r="C437" s="267" t="s">
        <v>674</v>
      </c>
      <c r="D437" s="267" t="s">
        <v>356</v>
      </c>
      <c r="E437" s="268" t="s">
        <v>675</v>
      </c>
      <c r="F437" s="269" t="s">
        <v>676</v>
      </c>
      <c r="G437" s="270" t="s">
        <v>302</v>
      </c>
      <c r="H437" s="271">
        <v>3.1259999999999999</v>
      </c>
      <c r="I437" s="272"/>
      <c r="J437" s="273">
        <f>ROUND(I437*H437,2)</f>
        <v>0</v>
      </c>
      <c r="K437" s="269" t="s">
        <v>226</v>
      </c>
      <c r="L437" s="274"/>
      <c r="M437" s="275" t="s">
        <v>39</v>
      </c>
      <c r="N437" s="276" t="s">
        <v>55</v>
      </c>
      <c r="O437" s="88"/>
      <c r="P437" s="225">
        <f>O437*H437</f>
        <v>0</v>
      </c>
      <c r="Q437" s="225">
        <v>0.0095999999999999992</v>
      </c>
      <c r="R437" s="225">
        <f>Q437*H437</f>
        <v>0.030009599999999997</v>
      </c>
      <c r="S437" s="225">
        <v>0</v>
      </c>
      <c r="T437" s="226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7" t="s">
        <v>434</v>
      </c>
      <c r="AT437" s="227" t="s">
        <v>356</v>
      </c>
      <c r="AU437" s="227" t="s">
        <v>92</v>
      </c>
      <c r="AY437" s="20" t="s">
        <v>220</v>
      </c>
      <c r="BE437" s="228">
        <f>IF(N437="základní",J437,0)</f>
        <v>0</v>
      </c>
      <c r="BF437" s="228">
        <f>IF(N437="snížená",J437,0)</f>
        <v>0</v>
      </c>
      <c r="BG437" s="228">
        <f>IF(N437="zákl. přenesená",J437,0)</f>
        <v>0</v>
      </c>
      <c r="BH437" s="228">
        <f>IF(N437="sníž. přenesená",J437,0)</f>
        <v>0</v>
      </c>
      <c r="BI437" s="228">
        <f>IF(N437="nulová",J437,0)</f>
        <v>0</v>
      </c>
      <c r="BJ437" s="20" t="s">
        <v>23</v>
      </c>
      <c r="BK437" s="228">
        <f>ROUND(I437*H437,2)</f>
        <v>0</v>
      </c>
      <c r="BL437" s="20" t="s">
        <v>329</v>
      </c>
      <c r="BM437" s="227" t="s">
        <v>677</v>
      </c>
    </row>
    <row r="438" s="14" customFormat="1">
      <c r="A438" s="14"/>
      <c r="B438" s="245"/>
      <c r="C438" s="246"/>
      <c r="D438" s="236" t="s">
        <v>231</v>
      </c>
      <c r="E438" s="246"/>
      <c r="F438" s="248" t="s">
        <v>678</v>
      </c>
      <c r="G438" s="246"/>
      <c r="H438" s="249">
        <v>3.1259999999999999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231</v>
      </c>
      <c r="AU438" s="255" t="s">
        <v>92</v>
      </c>
      <c r="AV438" s="14" t="s">
        <v>92</v>
      </c>
      <c r="AW438" s="14" t="s">
        <v>4</v>
      </c>
      <c r="AX438" s="14" t="s">
        <v>23</v>
      </c>
      <c r="AY438" s="255" t="s">
        <v>220</v>
      </c>
    </row>
    <row r="439" s="2" customFormat="1" ht="24.15" customHeight="1">
      <c r="A439" s="42"/>
      <c r="B439" s="43"/>
      <c r="C439" s="216" t="s">
        <v>679</v>
      </c>
      <c r="D439" s="216" t="s">
        <v>222</v>
      </c>
      <c r="E439" s="217" t="s">
        <v>680</v>
      </c>
      <c r="F439" s="218" t="s">
        <v>681</v>
      </c>
      <c r="G439" s="219" t="s">
        <v>243</v>
      </c>
      <c r="H439" s="220">
        <v>0.036999999999999998</v>
      </c>
      <c r="I439" s="221"/>
      <c r="J439" s="222">
        <f>ROUND(I439*H439,2)</f>
        <v>0</v>
      </c>
      <c r="K439" s="218" t="s">
        <v>226</v>
      </c>
      <c r="L439" s="48"/>
      <c r="M439" s="223" t="s">
        <v>39</v>
      </c>
      <c r="N439" s="224" t="s">
        <v>55</v>
      </c>
      <c r="O439" s="8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7" t="s">
        <v>329</v>
      </c>
      <c r="AT439" s="227" t="s">
        <v>222</v>
      </c>
      <c r="AU439" s="227" t="s">
        <v>92</v>
      </c>
      <c r="AY439" s="20" t="s">
        <v>220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23</v>
      </c>
      <c r="BK439" s="228">
        <f>ROUND(I439*H439,2)</f>
        <v>0</v>
      </c>
      <c r="BL439" s="20" t="s">
        <v>329</v>
      </c>
      <c r="BM439" s="227" t="s">
        <v>682</v>
      </c>
    </row>
    <row r="440" s="2" customFormat="1">
      <c r="A440" s="42"/>
      <c r="B440" s="43"/>
      <c r="C440" s="44"/>
      <c r="D440" s="229" t="s">
        <v>229</v>
      </c>
      <c r="E440" s="44"/>
      <c r="F440" s="230" t="s">
        <v>683</v>
      </c>
      <c r="G440" s="44"/>
      <c r="H440" s="44"/>
      <c r="I440" s="231"/>
      <c r="J440" s="44"/>
      <c r="K440" s="44"/>
      <c r="L440" s="48"/>
      <c r="M440" s="232"/>
      <c r="N440" s="233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229</v>
      </c>
      <c r="AU440" s="20" t="s">
        <v>92</v>
      </c>
    </row>
    <row r="441" s="12" customFormat="1" ht="22.8" customHeight="1">
      <c r="A441" s="12"/>
      <c r="B441" s="200"/>
      <c r="C441" s="201"/>
      <c r="D441" s="202" t="s">
        <v>83</v>
      </c>
      <c r="E441" s="214" t="s">
        <v>684</v>
      </c>
      <c r="F441" s="214" t="s">
        <v>132</v>
      </c>
      <c r="G441" s="201"/>
      <c r="H441" s="201"/>
      <c r="I441" s="204"/>
      <c r="J441" s="215">
        <f>BK441</f>
        <v>0</v>
      </c>
      <c r="K441" s="201"/>
      <c r="L441" s="206"/>
      <c r="M441" s="207"/>
      <c r="N441" s="208"/>
      <c r="O441" s="208"/>
      <c r="P441" s="209">
        <f>SUM(P442:P449)</f>
        <v>0</v>
      </c>
      <c r="Q441" s="208"/>
      <c r="R441" s="209">
        <f>SUM(R442:R449)</f>
        <v>0.083188650000000003</v>
      </c>
      <c r="S441" s="208"/>
      <c r="T441" s="210">
        <f>SUM(T442:T449)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1" t="s">
        <v>92</v>
      </c>
      <c r="AT441" s="212" t="s">
        <v>83</v>
      </c>
      <c r="AU441" s="212" t="s">
        <v>23</v>
      </c>
      <c r="AY441" s="211" t="s">
        <v>220</v>
      </c>
      <c r="BK441" s="213">
        <f>SUM(BK442:BK449)</f>
        <v>0</v>
      </c>
    </row>
    <row r="442" s="2" customFormat="1" ht="16.5" customHeight="1">
      <c r="A442" s="42"/>
      <c r="B442" s="43"/>
      <c r="C442" s="216" t="s">
        <v>685</v>
      </c>
      <c r="D442" s="216" t="s">
        <v>222</v>
      </c>
      <c r="E442" s="217" t="s">
        <v>686</v>
      </c>
      <c r="F442" s="218" t="s">
        <v>687</v>
      </c>
      <c r="G442" s="219" t="s">
        <v>279</v>
      </c>
      <c r="H442" s="220">
        <v>1</v>
      </c>
      <c r="I442" s="221"/>
      <c r="J442" s="222">
        <f>ROUND(I442*H442,2)</f>
        <v>0</v>
      </c>
      <c r="K442" s="218" t="s">
        <v>39</v>
      </c>
      <c r="L442" s="48"/>
      <c r="M442" s="223" t="s">
        <v>39</v>
      </c>
      <c r="N442" s="224" t="s">
        <v>55</v>
      </c>
      <c r="O442" s="88"/>
      <c r="P442" s="225">
        <f>O442*H442</f>
        <v>0</v>
      </c>
      <c r="Q442" s="225">
        <v>0.070311150000000003</v>
      </c>
      <c r="R442" s="225">
        <f>Q442*H442</f>
        <v>0.070311150000000003</v>
      </c>
      <c r="S442" s="225">
        <v>0</v>
      </c>
      <c r="T442" s="226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7" t="s">
        <v>329</v>
      </c>
      <c r="AT442" s="227" t="s">
        <v>222</v>
      </c>
      <c r="AU442" s="227" t="s">
        <v>92</v>
      </c>
      <c r="AY442" s="20" t="s">
        <v>220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20" t="s">
        <v>23</v>
      </c>
      <c r="BK442" s="228">
        <f>ROUND(I442*H442,2)</f>
        <v>0</v>
      </c>
      <c r="BL442" s="20" t="s">
        <v>329</v>
      </c>
      <c r="BM442" s="227" t="s">
        <v>688</v>
      </c>
    </row>
    <row r="443" s="13" customFormat="1">
      <c r="A443" s="13"/>
      <c r="B443" s="234"/>
      <c r="C443" s="235"/>
      <c r="D443" s="236" t="s">
        <v>231</v>
      </c>
      <c r="E443" s="237" t="s">
        <v>39</v>
      </c>
      <c r="F443" s="238" t="s">
        <v>689</v>
      </c>
      <c r="G443" s="235"/>
      <c r="H443" s="237" t="s">
        <v>39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231</v>
      </c>
      <c r="AU443" s="244" t="s">
        <v>92</v>
      </c>
      <c r="AV443" s="13" t="s">
        <v>23</v>
      </c>
      <c r="AW443" s="13" t="s">
        <v>46</v>
      </c>
      <c r="AX443" s="13" t="s">
        <v>84</v>
      </c>
      <c r="AY443" s="244" t="s">
        <v>220</v>
      </c>
    </row>
    <row r="444" s="14" customFormat="1">
      <c r="A444" s="14"/>
      <c r="B444" s="245"/>
      <c r="C444" s="246"/>
      <c r="D444" s="236" t="s">
        <v>231</v>
      </c>
      <c r="E444" s="247" t="s">
        <v>39</v>
      </c>
      <c r="F444" s="248" t="s">
        <v>690</v>
      </c>
      <c r="G444" s="246"/>
      <c r="H444" s="249">
        <v>1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231</v>
      </c>
      <c r="AU444" s="255" t="s">
        <v>92</v>
      </c>
      <c r="AV444" s="14" t="s">
        <v>92</v>
      </c>
      <c r="AW444" s="14" t="s">
        <v>46</v>
      </c>
      <c r="AX444" s="14" t="s">
        <v>23</v>
      </c>
      <c r="AY444" s="255" t="s">
        <v>220</v>
      </c>
    </row>
    <row r="445" s="2" customFormat="1" ht="16.5" customHeight="1">
      <c r="A445" s="42"/>
      <c r="B445" s="43"/>
      <c r="C445" s="216" t="s">
        <v>691</v>
      </c>
      <c r="D445" s="216" t="s">
        <v>222</v>
      </c>
      <c r="E445" s="217" t="s">
        <v>692</v>
      </c>
      <c r="F445" s="218" t="s">
        <v>693</v>
      </c>
      <c r="G445" s="219" t="s">
        <v>279</v>
      </c>
      <c r="H445" s="220">
        <v>1</v>
      </c>
      <c r="I445" s="221"/>
      <c r="J445" s="222">
        <f>ROUND(I445*H445,2)</f>
        <v>0</v>
      </c>
      <c r="K445" s="218" t="s">
        <v>39</v>
      </c>
      <c r="L445" s="48"/>
      <c r="M445" s="223" t="s">
        <v>39</v>
      </c>
      <c r="N445" s="224" t="s">
        <v>55</v>
      </c>
      <c r="O445" s="88"/>
      <c r="P445" s="225">
        <f>O445*H445</f>
        <v>0</v>
      </c>
      <c r="Q445" s="225">
        <v>0.0128775</v>
      </c>
      <c r="R445" s="225">
        <f>Q445*H445</f>
        <v>0.0128775</v>
      </c>
      <c r="S445" s="225">
        <v>0</v>
      </c>
      <c r="T445" s="226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7" t="s">
        <v>329</v>
      </c>
      <c r="AT445" s="227" t="s">
        <v>222</v>
      </c>
      <c r="AU445" s="227" t="s">
        <v>92</v>
      </c>
      <c r="AY445" s="20" t="s">
        <v>220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20" t="s">
        <v>23</v>
      </c>
      <c r="BK445" s="228">
        <f>ROUND(I445*H445,2)</f>
        <v>0</v>
      </c>
      <c r="BL445" s="20" t="s">
        <v>329</v>
      </c>
      <c r="BM445" s="227" t="s">
        <v>694</v>
      </c>
    </row>
    <row r="446" s="13" customFormat="1">
      <c r="A446" s="13"/>
      <c r="B446" s="234"/>
      <c r="C446" s="235"/>
      <c r="D446" s="236" t="s">
        <v>231</v>
      </c>
      <c r="E446" s="237" t="s">
        <v>39</v>
      </c>
      <c r="F446" s="238" t="s">
        <v>689</v>
      </c>
      <c r="G446" s="235"/>
      <c r="H446" s="237" t="s">
        <v>39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231</v>
      </c>
      <c r="AU446" s="244" t="s">
        <v>92</v>
      </c>
      <c r="AV446" s="13" t="s">
        <v>23</v>
      </c>
      <c r="AW446" s="13" t="s">
        <v>46</v>
      </c>
      <c r="AX446" s="13" t="s">
        <v>84</v>
      </c>
      <c r="AY446" s="244" t="s">
        <v>220</v>
      </c>
    </row>
    <row r="447" s="14" customFormat="1">
      <c r="A447" s="14"/>
      <c r="B447" s="245"/>
      <c r="C447" s="246"/>
      <c r="D447" s="236" t="s">
        <v>231</v>
      </c>
      <c r="E447" s="247" t="s">
        <v>39</v>
      </c>
      <c r="F447" s="248" t="s">
        <v>695</v>
      </c>
      <c r="G447" s="246"/>
      <c r="H447" s="249">
        <v>1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231</v>
      </c>
      <c r="AU447" s="255" t="s">
        <v>92</v>
      </c>
      <c r="AV447" s="14" t="s">
        <v>92</v>
      </c>
      <c r="AW447" s="14" t="s">
        <v>46</v>
      </c>
      <c r="AX447" s="14" t="s">
        <v>23</v>
      </c>
      <c r="AY447" s="255" t="s">
        <v>220</v>
      </c>
    </row>
    <row r="448" s="2" customFormat="1" ht="24.15" customHeight="1">
      <c r="A448" s="42"/>
      <c r="B448" s="43"/>
      <c r="C448" s="216" t="s">
        <v>696</v>
      </c>
      <c r="D448" s="216" t="s">
        <v>222</v>
      </c>
      <c r="E448" s="217" t="s">
        <v>697</v>
      </c>
      <c r="F448" s="218" t="s">
        <v>698</v>
      </c>
      <c r="G448" s="219" t="s">
        <v>243</v>
      </c>
      <c r="H448" s="220">
        <v>0.083000000000000004</v>
      </c>
      <c r="I448" s="221"/>
      <c r="J448" s="222">
        <f>ROUND(I448*H448,2)</f>
        <v>0</v>
      </c>
      <c r="K448" s="218" t="s">
        <v>226</v>
      </c>
      <c r="L448" s="48"/>
      <c r="M448" s="223" t="s">
        <v>39</v>
      </c>
      <c r="N448" s="224" t="s">
        <v>55</v>
      </c>
      <c r="O448" s="88"/>
      <c r="P448" s="225">
        <f>O448*H448</f>
        <v>0</v>
      </c>
      <c r="Q448" s="225">
        <v>0</v>
      </c>
      <c r="R448" s="225">
        <f>Q448*H448</f>
        <v>0</v>
      </c>
      <c r="S448" s="225">
        <v>0</v>
      </c>
      <c r="T448" s="226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7" t="s">
        <v>329</v>
      </c>
      <c r="AT448" s="227" t="s">
        <v>222</v>
      </c>
      <c r="AU448" s="227" t="s">
        <v>92</v>
      </c>
      <c r="AY448" s="20" t="s">
        <v>220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23</v>
      </c>
      <c r="BK448" s="228">
        <f>ROUND(I448*H448,2)</f>
        <v>0</v>
      </c>
      <c r="BL448" s="20" t="s">
        <v>329</v>
      </c>
      <c r="BM448" s="227" t="s">
        <v>699</v>
      </c>
    </row>
    <row r="449" s="2" customFormat="1">
      <c r="A449" s="42"/>
      <c r="B449" s="43"/>
      <c r="C449" s="44"/>
      <c r="D449" s="229" t="s">
        <v>229</v>
      </c>
      <c r="E449" s="44"/>
      <c r="F449" s="230" t="s">
        <v>700</v>
      </c>
      <c r="G449" s="44"/>
      <c r="H449" s="44"/>
      <c r="I449" s="231"/>
      <c r="J449" s="44"/>
      <c r="K449" s="44"/>
      <c r="L449" s="48"/>
      <c r="M449" s="232"/>
      <c r="N449" s="233"/>
      <c r="O449" s="88"/>
      <c r="P449" s="88"/>
      <c r="Q449" s="88"/>
      <c r="R449" s="88"/>
      <c r="S449" s="88"/>
      <c r="T449" s="89"/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T449" s="20" t="s">
        <v>229</v>
      </c>
      <c r="AU449" s="20" t="s">
        <v>92</v>
      </c>
    </row>
    <row r="450" s="12" customFormat="1" ht="22.8" customHeight="1">
      <c r="A450" s="12"/>
      <c r="B450" s="200"/>
      <c r="C450" s="201"/>
      <c r="D450" s="202" t="s">
        <v>83</v>
      </c>
      <c r="E450" s="214" t="s">
        <v>701</v>
      </c>
      <c r="F450" s="214" t="s">
        <v>702</v>
      </c>
      <c r="G450" s="201"/>
      <c r="H450" s="201"/>
      <c r="I450" s="204"/>
      <c r="J450" s="215">
        <f>BK450</f>
        <v>0</v>
      </c>
      <c r="K450" s="201"/>
      <c r="L450" s="206"/>
      <c r="M450" s="207"/>
      <c r="N450" s="208"/>
      <c r="O450" s="208"/>
      <c r="P450" s="209">
        <f>SUM(P451:P460)</f>
        <v>0</v>
      </c>
      <c r="Q450" s="208"/>
      <c r="R450" s="209">
        <f>SUM(R451:R460)</f>
        <v>0.0042550000000000001</v>
      </c>
      <c r="S450" s="208"/>
      <c r="T450" s="210">
        <f>SUM(T451:T460)</f>
        <v>0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11" t="s">
        <v>92</v>
      </c>
      <c r="AT450" s="212" t="s">
        <v>83</v>
      </c>
      <c r="AU450" s="212" t="s">
        <v>23</v>
      </c>
      <c r="AY450" s="211" t="s">
        <v>220</v>
      </c>
      <c r="BK450" s="213">
        <f>SUM(BK451:BK460)</f>
        <v>0</v>
      </c>
    </row>
    <row r="451" s="2" customFormat="1" ht="16.5" customHeight="1">
      <c r="A451" s="42"/>
      <c r="B451" s="43"/>
      <c r="C451" s="216" t="s">
        <v>703</v>
      </c>
      <c r="D451" s="216" t="s">
        <v>222</v>
      </c>
      <c r="E451" s="217" t="s">
        <v>704</v>
      </c>
      <c r="F451" s="218" t="s">
        <v>705</v>
      </c>
      <c r="G451" s="219" t="s">
        <v>279</v>
      </c>
      <c r="H451" s="220">
        <v>1</v>
      </c>
      <c r="I451" s="221"/>
      <c r="J451" s="222">
        <f>ROUND(I451*H451,2)</f>
        <v>0</v>
      </c>
      <c r="K451" s="218" t="s">
        <v>39</v>
      </c>
      <c r="L451" s="48"/>
      <c r="M451" s="223" t="s">
        <v>39</v>
      </c>
      <c r="N451" s="224" t="s">
        <v>55</v>
      </c>
      <c r="O451" s="88"/>
      <c r="P451" s="225">
        <f>O451*H451</f>
        <v>0</v>
      </c>
      <c r="Q451" s="225">
        <v>0.00198</v>
      </c>
      <c r="R451" s="225">
        <f>Q451*H451</f>
        <v>0.00198</v>
      </c>
      <c r="S451" s="225">
        <v>0</v>
      </c>
      <c r="T451" s="226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7" t="s">
        <v>329</v>
      </c>
      <c r="AT451" s="227" t="s">
        <v>222</v>
      </c>
      <c r="AU451" s="227" t="s">
        <v>92</v>
      </c>
      <c r="AY451" s="20" t="s">
        <v>220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23</v>
      </c>
      <c r="BK451" s="228">
        <f>ROUND(I451*H451,2)</f>
        <v>0</v>
      </c>
      <c r="BL451" s="20" t="s">
        <v>329</v>
      </c>
      <c r="BM451" s="227" t="s">
        <v>706</v>
      </c>
    </row>
    <row r="452" s="13" customFormat="1">
      <c r="A452" s="13"/>
      <c r="B452" s="234"/>
      <c r="C452" s="235"/>
      <c r="D452" s="236" t="s">
        <v>231</v>
      </c>
      <c r="E452" s="237" t="s">
        <v>39</v>
      </c>
      <c r="F452" s="238" t="s">
        <v>707</v>
      </c>
      <c r="G452" s="235"/>
      <c r="H452" s="237" t="s">
        <v>39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231</v>
      </c>
      <c r="AU452" s="244" t="s">
        <v>92</v>
      </c>
      <c r="AV452" s="13" t="s">
        <v>23</v>
      </c>
      <c r="AW452" s="13" t="s">
        <v>46</v>
      </c>
      <c r="AX452" s="13" t="s">
        <v>84</v>
      </c>
      <c r="AY452" s="244" t="s">
        <v>220</v>
      </c>
    </row>
    <row r="453" s="13" customFormat="1">
      <c r="A453" s="13"/>
      <c r="B453" s="234"/>
      <c r="C453" s="235"/>
      <c r="D453" s="236" t="s">
        <v>231</v>
      </c>
      <c r="E453" s="237" t="s">
        <v>39</v>
      </c>
      <c r="F453" s="238" t="s">
        <v>708</v>
      </c>
      <c r="G453" s="235"/>
      <c r="H453" s="237" t="s">
        <v>39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231</v>
      </c>
      <c r="AU453" s="244" t="s">
        <v>92</v>
      </c>
      <c r="AV453" s="13" t="s">
        <v>23</v>
      </c>
      <c r="AW453" s="13" t="s">
        <v>46</v>
      </c>
      <c r="AX453" s="13" t="s">
        <v>84</v>
      </c>
      <c r="AY453" s="244" t="s">
        <v>220</v>
      </c>
    </row>
    <row r="454" s="14" customFormat="1">
      <c r="A454" s="14"/>
      <c r="B454" s="245"/>
      <c r="C454" s="246"/>
      <c r="D454" s="236" t="s">
        <v>231</v>
      </c>
      <c r="E454" s="247" t="s">
        <v>39</v>
      </c>
      <c r="F454" s="248" t="s">
        <v>23</v>
      </c>
      <c r="G454" s="246"/>
      <c r="H454" s="249">
        <v>1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231</v>
      </c>
      <c r="AU454" s="255" t="s">
        <v>92</v>
      </c>
      <c r="AV454" s="14" t="s">
        <v>92</v>
      </c>
      <c r="AW454" s="14" t="s">
        <v>46</v>
      </c>
      <c r="AX454" s="14" t="s">
        <v>23</v>
      </c>
      <c r="AY454" s="255" t="s">
        <v>220</v>
      </c>
    </row>
    <row r="455" s="2" customFormat="1" ht="16.5" customHeight="1">
      <c r="A455" s="42"/>
      <c r="B455" s="43"/>
      <c r="C455" s="216" t="s">
        <v>709</v>
      </c>
      <c r="D455" s="216" t="s">
        <v>222</v>
      </c>
      <c r="E455" s="217" t="s">
        <v>710</v>
      </c>
      <c r="F455" s="218" t="s">
        <v>711</v>
      </c>
      <c r="G455" s="219" t="s">
        <v>279</v>
      </c>
      <c r="H455" s="220">
        <v>1</v>
      </c>
      <c r="I455" s="221"/>
      <c r="J455" s="222">
        <f>ROUND(I455*H455,2)</f>
        <v>0</v>
      </c>
      <c r="K455" s="218" t="s">
        <v>39</v>
      </c>
      <c r="L455" s="48"/>
      <c r="M455" s="223" t="s">
        <v>39</v>
      </c>
      <c r="N455" s="224" t="s">
        <v>55</v>
      </c>
      <c r="O455" s="88"/>
      <c r="P455" s="225">
        <f>O455*H455</f>
        <v>0</v>
      </c>
      <c r="Q455" s="225">
        <v>0.0022750000000000001</v>
      </c>
      <c r="R455" s="225">
        <f>Q455*H455</f>
        <v>0.0022750000000000001</v>
      </c>
      <c r="S455" s="225">
        <v>0</v>
      </c>
      <c r="T455" s="226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7" t="s">
        <v>329</v>
      </c>
      <c r="AT455" s="227" t="s">
        <v>222</v>
      </c>
      <c r="AU455" s="227" t="s">
        <v>92</v>
      </c>
      <c r="AY455" s="20" t="s">
        <v>220</v>
      </c>
      <c r="BE455" s="228">
        <f>IF(N455="základní",J455,0)</f>
        <v>0</v>
      </c>
      <c r="BF455" s="228">
        <f>IF(N455="snížená",J455,0)</f>
        <v>0</v>
      </c>
      <c r="BG455" s="228">
        <f>IF(N455="zákl. přenesená",J455,0)</f>
        <v>0</v>
      </c>
      <c r="BH455" s="228">
        <f>IF(N455="sníž. přenesená",J455,0)</f>
        <v>0</v>
      </c>
      <c r="BI455" s="228">
        <f>IF(N455="nulová",J455,0)</f>
        <v>0</v>
      </c>
      <c r="BJ455" s="20" t="s">
        <v>23</v>
      </c>
      <c r="BK455" s="228">
        <f>ROUND(I455*H455,2)</f>
        <v>0</v>
      </c>
      <c r="BL455" s="20" t="s">
        <v>329</v>
      </c>
      <c r="BM455" s="227" t="s">
        <v>712</v>
      </c>
    </row>
    <row r="456" s="13" customFormat="1">
      <c r="A456" s="13"/>
      <c r="B456" s="234"/>
      <c r="C456" s="235"/>
      <c r="D456" s="236" t="s">
        <v>231</v>
      </c>
      <c r="E456" s="237" t="s">
        <v>39</v>
      </c>
      <c r="F456" s="238" t="s">
        <v>707</v>
      </c>
      <c r="G456" s="235"/>
      <c r="H456" s="237" t="s">
        <v>39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231</v>
      </c>
      <c r="AU456" s="244" t="s">
        <v>92</v>
      </c>
      <c r="AV456" s="13" t="s">
        <v>23</v>
      </c>
      <c r="AW456" s="13" t="s">
        <v>46</v>
      </c>
      <c r="AX456" s="13" t="s">
        <v>84</v>
      </c>
      <c r="AY456" s="244" t="s">
        <v>220</v>
      </c>
    </row>
    <row r="457" s="13" customFormat="1">
      <c r="A457" s="13"/>
      <c r="B457" s="234"/>
      <c r="C457" s="235"/>
      <c r="D457" s="236" t="s">
        <v>231</v>
      </c>
      <c r="E457" s="237" t="s">
        <v>39</v>
      </c>
      <c r="F457" s="238" t="s">
        <v>708</v>
      </c>
      <c r="G457" s="235"/>
      <c r="H457" s="237" t="s">
        <v>39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231</v>
      </c>
      <c r="AU457" s="244" t="s">
        <v>92</v>
      </c>
      <c r="AV457" s="13" t="s">
        <v>23</v>
      </c>
      <c r="AW457" s="13" t="s">
        <v>46</v>
      </c>
      <c r="AX457" s="13" t="s">
        <v>84</v>
      </c>
      <c r="AY457" s="244" t="s">
        <v>220</v>
      </c>
    </row>
    <row r="458" s="14" customFormat="1">
      <c r="A458" s="14"/>
      <c r="B458" s="245"/>
      <c r="C458" s="246"/>
      <c r="D458" s="236" t="s">
        <v>231</v>
      </c>
      <c r="E458" s="247" t="s">
        <v>39</v>
      </c>
      <c r="F458" s="248" t="s">
        <v>23</v>
      </c>
      <c r="G458" s="246"/>
      <c r="H458" s="249">
        <v>1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231</v>
      </c>
      <c r="AU458" s="255" t="s">
        <v>92</v>
      </c>
      <c r="AV458" s="14" t="s">
        <v>92</v>
      </c>
      <c r="AW458" s="14" t="s">
        <v>46</v>
      </c>
      <c r="AX458" s="14" t="s">
        <v>23</v>
      </c>
      <c r="AY458" s="255" t="s">
        <v>220</v>
      </c>
    </row>
    <row r="459" s="2" customFormat="1" ht="33" customHeight="1">
      <c r="A459" s="42"/>
      <c r="B459" s="43"/>
      <c r="C459" s="216" t="s">
        <v>713</v>
      </c>
      <c r="D459" s="216" t="s">
        <v>222</v>
      </c>
      <c r="E459" s="217" t="s">
        <v>714</v>
      </c>
      <c r="F459" s="218" t="s">
        <v>715</v>
      </c>
      <c r="G459" s="219" t="s">
        <v>243</v>
      </c>
      <c r="H459" s="220">
        <v>0.0040000000000000001</v>
      </c>
      <c r="I459" s="221"/>
      <c r="J459" s="222">
        <f>ROUND(I459*H459,2)</f>
        <v>0</v>
      </c>
      <c r="K459" s="218" t="s">
        <v>226</v>
      </c>
      <c r="L459" s="48"/>
      <c r="M459" s="223" t="s">
        <v>39</v>
      </c>
      <c r="N459" s="224" t="s">
        <v>55</v>
      </c>
      <c r="O459" s="88"/>
      <c r="P459" s="225">
        <f>O459*H459</f>
        <v>0</v>
      </c>
      <c r="Q459" s="225">
        <v>0</v>
      </c>
      <c r="R459" s="225">
        <f>Q459*H459</f>
        <v>0</v>
      </c>
      <c r="S459" s="225">
        <v>0</v>
      </c>
      <c r="T459" s="226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7" t="s">
        <v>329</v>
      </c>
      <c r="AT459" s="227" t="s">
        <v>222</v>
      </c>
      <c r="AU459" s="227" t="s">
        <v>92</v>
      </c>
      <c r="AY459" s="20" t="s">
        <v>220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23</v>
      </c>
      <c r="BK459" s="228">
        <f>ROUND(I459*H459,2)</f>
        <v>0</v>
      </c>
      <c r="BL459" s="20" t="s">
        <v>329</v>
      </c>
      <c r="BM459" s="227" t="s">
        <v>716</v>
      </c>
    </row>
    <row r="460" s="2" customFormat="1">
      <c r="A460" s="42"/>
      <c r="B460" s="43"/>
      <c r="C460" s="44"/>
      <c r="D460" s="229" t="s">
        <v>229</v>
      </c>
      <c r="E460" s="44"/>
      <c r="F460" s="230" t="s">
        <v>717</v>
      </c>
      <c r="G460" s="44"/>
      <c r="H460" s="44"/>
      <c r="I460" s="231"/>
      <c r="J460" s="44"/>
      <c r="K460" s="44"/>
      <c r="L460" s="48"/>
      <c r="M460" s="232"/>
      <c r="N460" s="233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0" t="s">
        <v>229</v>
      </c>
      <c r="AU460" s="20" t="s">
        <v>92</v>
      </c>
    </row>
    <row r="461" s="12" customFormat="1" ht="22.8" customHeight="1">
      <c r="A461" s="12"/>
      <c r="B461" s="200"/>
      <c r="C461" s="201"/>
      <c r="D461" s="202" t="s">
        <v>83</v>
      </c>
      <c r="E461" s="214" t="s">
        <v>718</v>
      </c>
      <c r="F461" s="214" t="s">
        <v>719</v>
      </c>
      <c r="G461" s="201"/>
      <c r="H461" s="201"/>
      <c r="I461" s="204"/>
      <c r="J461" s="215">
        <f>BK461</f>
        <v>0</v>
      </c>
      <c r="K461" s="201"/>
      <c r="L461" s="206"/>
      <c r="M461" s="207"/>
      <c r="N461" s="208"/>
      <c r="O461" s="208"/>
      <c r="P461" s="209">
        <f>SUM(P462:P488)</f>
        <v>0</v>
      </c>
      <c r="Q461" s="208"/>
      <c r="R461" s="209">
        <f>SUM(R462:R488)</f>
        <v>0.13285000000000002</v>
      </c>
      <c r="S461" s="208"/>
      <c r="T461" s="210">
        <f>SUM(T462:T488)</f>
        <v>0.76479359999999996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211" t="s">
        <v>92</v>
      </c>
      <c r="AT461" s="212" t="s">
        <v>83</v>
      </c>
      <c r="AU461" s="212" t="s">
        <v>23</v>
      </c>
      <c r="AY461" s="211" t="s">
        <v>220</v>
      </c>
      <c r="BK461" s="213">
        <f>SUM(BK462:BK488)</f>
        <v>0</v>
      </c>
    </row>
    <row r="462" s="2" customFormat="1" ht="16.5" customHeight="1">
      <c r="A462" s="42"/>
      <c r="B462" s="43"/>
      <c r="C462" s="216" t="s">
        <v>720</v>
      </c>
      <c r="D462" s="216" t="s">
        <v>222</v>
      </c>
      <c r="E462" s="217" t="s">
        <v>721</v>
      </c>
      <c r="F462" s="218" t="s">
        <v>722</v>
      </c>
      <c r="G462" s="219" t="s">
        <v>225</v>
      </c>
      <c r="H462" s="220">
        <v>23.423999999999999</v>
      </c>
      <c r="I462" s="221"/>
      <c r="J462" s="222">
        <f>ROUND(I462*H462,2)</f>
        <v>0</v>
      </c>
      <c r="K462" s="218" t="s">
        <v>39</v>
      </c>
      <c r="L462" s="48"/>
      <c r="M462" s="223" t="s">
        <v>39</v>
      </c>
      <c r="N462" s="224" t="s">
        <v>55</v>
      </c>
      <c r="O462" s="88"/>
      <c r="P462" s="225">
        <f>O462*H462</f>
        <v>0</v>
      </c>
      <c r="Q462" s="225">
        <v>0</v>
      </c>
      <c r="R462" s="225">
        <f>Q462*H462</f>
        <v>0</v>
      </c>
      <c r="S462" s="225">
        <v>0.032649999999999998</v>
      </c>
      <c r="T462" s="226">
        <f>S462*H462</f>
        <v>0.76479359999999996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7" t="s">
        <v>329</v>
      </c>
      <c r="AT462" s="227" t="s">
        <v>222</v>
      </c>
      <c r="AU462" s="227" t="s">
        <v>92</v>
      </c>
      <c r="AY462" s="20" t="s">
        <v>220</v>
      </c>
      <c r="BE462" s="228">
        <f>IF(N462="základní",J462,0)</f>
        <v>0</v>
      </c>
      <c r="BF462" s="228">
        <f>IF(N462="snížená",J462,0)</f>
        <v>0</v>
      </c>
      <c r="BG462" s="228">
        <f>IF(N462="zákl. přenesená",J462,0)</f>
        <v>0</v>
      </c>
      <c r="BH462" s="228">
        <f>IF(N462="sníž. přenesená",J462,0)</f>
        <v>0</v>
      </c>
      <c r="BI462" s="228">
        <f>IF(N462="nulová",J462,0)</f>
        <v>0</v>
      </c>
      <c r="BJ462" s="20" t="s">
        <v>23</v>
      </c>
      <c r="BK462" s="228">
        <f>ROUND(I462*H462,2)</f>
        <v>0</v>
      </c>
      <c r="BL462" s="20" t="s">
        <v>329</v>
      </c>
      <c r="BM462" s="227" t="s">
        <v>723</v>
      </c>
    </row>
    <row r="463" s="13" customFormat="1">
      <c r="A463" s="13"/>
      <c r="B463" s="234"/>
      <c r="C463" s="235"/>
      <c r="D463" s="236" t="s">
        <v>231</v>
      </c>
      <c r="E463" s="237" t="s">
        <v>39</v>
      </c>
      <c r="F463" s="238" t="s">
        <v>265</v>
      </c>
      <c r="G463" s="235"/>
      <c r="H463" s="237" t="s">
        <v>39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231</v>
      </c>
      <c r="AU463" s="244" t="s">
        <v>92</v>
      </c>
      <c r="AV463" s="13" t="s">
        <v>23</v>
      </c>
      <c r="AW463" s="13" t="s">
        <v>46</v>
      </c>
      <c r="AX463" s="13" t="s">
        <v>84</v>
      </c>
      <c r="AY463" s="244" t="s">
        <v>220</v>
      </c>
    </row>
    <row r="464" s="13" customFormat="1">
      <c r="A464" s="13"/>
      <c r="B464" s="234"/>
      <c r="C464" s="235"/>
      <c r="D464" s="236" t="s">
        <v>231</v>
      </c>
      <c r="E464" s="237" t="s">
        <v>39</v>
      </c>
      <c r="F464" s="238" t="s">
        <v>724</v>
      </c>
      <c r="G464" s="235"/>
      <c r="H464" s="237" t="s">
        <v>39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231</v>
      </c>
      <c r="AU464" s="244" t="s">
        <v>92</v>
      </c>
      <c r="AV464" s="13" t="s">
        <v>23</v>
      </c>
      <c r="AW464" s="13" t="s">
        <v>46</v>
      </c>
      <c r="AX464" s="13" t="s">
        <v>84</v>
      </c>
      <c r="AY464" s="244" t="s">
        <v>220</v>
      </c>
    </row>
    <row r="465" s="14" customFormat="1">
      <c r="A465" s="14"/>
      <c r="B465" s="245"/>
      <c r="C465" s="246"/>
      <c r="D465" s="236" t="s">
        <v>231</v>
      </c>
      <c r="E465" s="247" t="s">
        <v>39</v>
      </c>
      <c r="F465" s="248" t="s">
        <v>725</v>
      </c>
      <c r="G465" s="246"/>
      <c r="H465" s="249">
        <v>23.423999999999999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231</v>
      </c>
      <c r="AU465" s="255" t="s">
        <v>92</v>
      </c>
      <c r="AV465" s="14" t="s">
        <v>92</v>
      </c>
      <c r="AW465" s="14" t="s">
        <v>46</v>
      </c>
      <c r="AX465" s="14" t="s">
        <v>23</v>
      </c>
      <c r="AY465" s="255" t="s">
        <v>220</v>
      </c>
    </row>
    <row r="466" s="2" customFormat="1" ht="24.15" customHeight="1">
      <c r="A466" s="42"/>
      <c r="B466" s="43"/>
      <c r="C466" s="216" t="s">
        <v>726</v>
      </c>
      <c r="D466" s="216" t="s">
        <v>222</v>
      </c>
      <c r="E466" s="217" t="s">
        <v>727</v>
      </c>
      <c r="F466" s="218" t="s">
        <v>728</v>
      </c>
      <c r="G466" s="219" t="s">
        <v>279</v>
      </c>
      <c r="H466" s="220">
        <v>1</v>
      </c>
      <c r="I466" s="221"/>
      <c r="J466" s="222">
        <f>ROUND(I466*H466,2)</f>
        <v>0</v>
      </c>
      <c r="K466" s="218" t="s">
        <v>226</v>
      </c>
      <c r="L466" s="48"/>
      <c r="M466" s="223" t="s">
        <v>39</v>
      </c>
      <c r="N466" s="224" t="s">
        <v>55</v>
      </c>
      <c r="O466" s="88"/>
      <c r="P466" s="225">
        <f>O466*H466</f>
        <v>0</v>
      </c>
      <c r="Q466" s="225">
        <v>0</v>
      </c>
      <c r="R466" s="225">
        <f>Q466*H466</f>
        <v>0</v>
      </c>
      <c r="S466" s="225">
        <v>0</v>
      </c>
      <c r="T466" s="226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7" t="s">
        <v>329</v>
      </c>
      <c r="AT466" s="227" t="s">
        <v>222</v>
      </c>
      <c r="AU466" s="227" t="s">
        <v>92</v>
      </c>
      <c r="AY466" s="20" t="s">
        <v>220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23</v>
      </c>
      <c r="BK466" s="228">
        <f>ROUND(I466*H466,2)</f>
        <v>0</v>
      </c>
      <c r="BL466" s="20" t="s">
        <v>329</v>
      </c>
      <c r="BM466" s="227" t="s">
        <v>729</v>
      </c>
    </row>
    <row r="467" s="2" customFormat="1">
      <c r="A467" s="42"/>
      <c r="B467" s="43"/>
      <c r="C467" s="44"/>
      <c r="D467" s="229" t="s">
        <v>229</v>
      </c>
      <c r="E467" s="44"/>
      <c r="F467" s="230" t="s">
        <v>730</v>
      </c>
      <c r="G467" s="44"/>
      <c r="H467" s="44"/>
      <c r="I467" s="231"/>
      <c r="J467" s="44"/>
      <c r="K467" s="44"/>
      <c r="L467" s="48"/>
      <c r="M467" s="232"/>
      <c r="N467" s="233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0" t="s">
        <v>229</v>
      </c>
      <c r="AU467" s="20" t="s">
        <v>92</v>
      </c>
    </row>
    <row r="468" s="13" customFormat="1">
      <c r="A468" s="13"/>
      <c r="B468" s="234"/>
      <c r="C468" s="235"/>
      <c r="D468" s="236" t="s">
        <v>231</v>
      </c>
      <c r="E468" s="237" t="s">
        <v>39</v>
      </c>
      <c r="F468" s="238" t="s">
        <v>469</v>
      </c>
      <c r="G468" s="235"/>
      <c r="H468" s="237" t="s">
        <v>39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231</v>
      </c>
      <c r="AU468" s="244" t="s">
        <v>92</v>
      </c>
      <c r="AV468" s="13" t="s">
        <v>23</v>
      </c>
      <c r="AW468" s="13" t="s">
        <v>46</v>
      </c>
      <c r="AX468" s="13" t="s">
        <v>84</v>
      </c>
      <c r="AY468" s="244" t="s">
        <v>220</v>
      </c>
    </row>
    <row r="469" s="13" customFormat="1">
      <c r="A469" s="13"/>
      <c r="B469" s="234"/>
      <c r="C469" s="235"/>
      <c r="D469" s="236" t="s">
        <v>231</v>
      </c>
      <c r="E469" s="237" t="s">
        <v>39</v>
      </c>
      <c r="F469" s="238" t="s">
        <v>470</v>
      </c>
      <c r="G469" s="235"/>
      <c r="H469" s="237" t="s">
        <v>39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231</v>
      </c>
      <c r="AU469" s="244" t="s">
        <v>92</v>
      </c>
      <c r="AV469" s="13" t="s">
        <v>23</v>
      </c>
      <c r="AW469" s="13" t="s">
        <v>46</v>
      </c>
      <c r="AX469" s="13" t="s">
        <v>84</v>
      </c>
      <c r="AY469" s="244" t="s">
        <v>220</v>
      </c>
    </row>
    <row r="470" s="14" customFormat="1">
      <c r="A470" s="14"/>
      <c r="B470" s="245"/>
      <c r="C470" s="246"/>
      <c r="D470" s="236" t="s">
        <v>231</v>
      </c>
      <c r="E470" s="247" t="s">
        <v>39</v>
      </c>
      <c r="F470" s="248" t="s">
        <v>23</v>
      </c>
      <c r="G470" s="246"/>
      <c r="H470" s="249">
        <v>1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231</v>
      </c>
      <c r="AU470" s="255" t="s">
        <v>92</v>
      </c>
      <c r="AV470" s="14" t="s">
        <v>92</v>
      </c>
      <c r="AW470" s="14" t="s">
        <v>46</v>
      </c>
      <c r="AX470" s="14" t="s">
        <v>23</v>
      </c>
      <c r="AY470" s="255" t="s">
        <v>220</v>
      </c>
    </row>
    <row r="471" s="2" customFormat="1" ht="16.5" customHeight="1">
      <c r="A471" s="42"/>
      <c r="B471" s="43"/>
      <c r="C471" s="267" t="s">
        <v>731</v>
      </c>
      <c r="D471" s="267" t="s">
        <v>356</v>
      </c>
      <c r="E471" s="268" t="s">
        <v>732</v>
      </c>
      <c r="F471" s="269" t="s">
        <v>733</v>
      </c>
      <c r="G471" s="270" t="s">
        <v>279</v>
      </c>
      <c r="H471" s="271">
        <v>1</v>
      </c>
      <c r="I471" s="272"/>
      <c r="J471" s="273">
        <f>ROUND(I471*H471,2)</f>
        <v>0</v>
      </c>
      <c r="K471" s="269" t="s">
        <v>39</v>
      </c>
      <c r="L471" s="274"/>
      <c r="M471" s="275" t="s">
        <v>39</v>
      </c>
      <c r="N471" s="276" t="s">
        <v>55</v>
      </c>
      <c r="O471" s="88"/>
      <c r="P471" s="225">
        <f>O471*H471</f>
        <v>0</v>
      </c>
      <c r="Q471" s="225">
        <v>0.027550000000000002</v>
      </c>
      <c r="R471" s="225">
        <f>Q471*H471</f>
        <v>0.027550000000000002</v>
      </c>
      <c r="S471" s="225">
        <v>0</v>
      </c>
      <c r="T471" s="226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7" t="s">
        <v>434</v>
      </c>
      <c r="AT471" s="227" t="s">
        <v>356</v>
      </c>
      <c r="AU471" s="227" t="s">
        <v>92</v>
      </c>
      <c r="AY471" s="20" t="s">
        <v>220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23</v>
      </c>
      <c r="BK471" s="228">
        <f>ROUND(I471*H471,2)</f>
        <v>0</v>
      </c>
      <c r="BL471" s="20" t="s">
        <v>329</v>
      </c>
      <c r="BM471" s="227" t="s">
        <v>734</v>
      </c>
    </row>
    <row r="472" s="2" customFormat="1">
      <c r="A472" s="42"/>
      <c r="B472" s="43"/>
      <c r="C472" s="44"/>
      <c r="D472" s="236" t="s">
        <v>735</v>
      </c>
      <c r="E472" s="44"/>
      <c r="F472" s="277" t="s">
        <v>736</v>
      </c>
      <c r="G472" s="44"/>
      <c r="H472" s="44"/>
      <c r="I472" s="231"/>
      <c r="J472" s="44"/>
      <c r="K472" s="44"/>
      <c r="L472" s="48"/>
      <c r="M472" s="232"/>
      <c r="N472" s="233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0" t="s">
        <v>735</v>
      </c>
      <c r="AU472" s="20" t="s">
        <v>92</v>
      </c>
    </row>
    <row r="473" s="2" customFormat="1" ht="24.15" customHeight="1">
      <c r="A473" s="42"/>
      <c r="B473" s="43"/>
      <c r="C473" s="216" t="s">
        <v>737</v>
      </c>
      <c r="D473" s="216" t="s">
        <v>222</v>
      </c>
      <c r="E473" s="217" t="s">
        <v>738</v>
      </c>
      <c r="F473" s="218" t="s">
        <v>739</v>
      </c>
      <c r="G473" s="219" t="s">
        <v>279</v>
      </c>
      <c r="H473" s="220">
        <v>1</v>
      </c>
      <c r="I473" s="221"/>
      <c r="J473" s="222">
        <f>ROUND(I473*H473,2)</f>
        <v>0</v>
      </c>
      <c r="K473" s="218" t="s">
        <v>226</v>
      </c>
      <c r="L473" s="48"/>
      <c r="M473" s="223" t="s">
        <v>39</v>
      </c>
      <c r="N473" s="224" t="s">
        <v>55</v>
      </c>
      <c r="O473" s="88"/>
      <c r="P473" s="225">
        <f>O473*H473</f>
        <v>0</v>
      </c>
      <c r="Q473" s="225">
        <v>0</v>
      </c>
      <c r="R473" s="225">
        <f>Q473*H473</f>
        <v>0</v>
      </c>
      <c r="S473" s="225">
        <v>0</v>
      </c>
      <c r="T473" s="226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7" t="s">
        <v>329</v>
      </c>
      <c r="AT473" s="227" t="s">
        <v>222</v>
      </c>
      <c r="AU473" s="227" t="s">
        <v>92</v>
      </c>
      <c r="AY473" s="20" t="s">
        <v>220</v>
      </c>
      <c r="BE473" s="228">
        <f>IF(N473="základní",J473,0)</f>
        <v>0</v>
      </c>
      <c r="BF473" s="228">
        <f>IF(N473="snížená",J473,0)</f>
        <v>0</v>
      </c>
      <c r="BG473" s="228">
        <f>IF(N473="zákl. přenesená",J473,0)</f>
        <v>0</v>
      </c>
      <c r="BH473" s="228">
        <f>IF(N473="sníž. přenesená",J473,0)</f>
        <v>0</v>
      </c>
      <c r="BI473" s="228">
        <f>IF(N473="nulová",J473,0)</f>
        <v>0</v>
      </c>
      <c r="BJ473" s="20" t="s">
        <v>23</v>
      </c>
      <c r="BK473" s="228">
        <f>ROUND(I473*H473,2)</f>
        <v>0</v>
      </c>
      <c r="BL473" s="20" t="s">
        <v>329</v>
      </c>
      <c r="BM473" s="227" t="s">
        <v>740</v>
      </c>
    </row>
    <row r="474" s="2" customFormat="1">
      <c r="A474" s="42"/>
      <c r="B474" s="43"/>
      <c r="C474" s="44"/>
      <c r="D474" s="229" t="s">
        <v>229</v>
      </c>
      <c r="E474" s="44"/>
      <c r="F474" s="230" t="s">
        <v>741</v>
      </c>
      <c r="G474" s="44"/>
      <c r="H474" s="44"/>
      <c r="I474" s="231"/>
      <c r="J474" s="44"/>
      <c r="K474" s="44"/>
      <c r="L474" s="48"/>
      <c r="M474" s="232"/>
      <c r="N474" s="233"/>
      <c r="O474" s="88"/>
      <c r="P474" s="88"/>
      <c r="Q474" s="88"/>
      <c r="R474" s="88"/>
      <c r="S474" s="88"/>
      <c r="T474" s="89"/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T474" s="20" t="s">
        <v>229</v>
      </c>
      <c r="AU474" s="20" t="s">
        <v>92</v>
      </c>
    </row>
    <row r="475" s="13" customFormat="1">
      <c r="A475" s="13"/>
      <c r="B475" s="234"/>
      <c r="C475" s="235"/>
      <c r="D475" s="236" t="s">
        <v>231</v>
      </c>
      <c r="E475" s="237" t="s">
        <v>39</v>
      </c>
      <c r="F475" s="238" t="s">
        <v>469</v>
      </c>
      <c r="G475" s="235"/>
      <c r="H475" s="237" t="s">
        <v>39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231</v>
      </c>
      <c r="AU475" s="244" t="s">
        <v>92</v>
      </c>
      <c r="AV475" s="13" t="s">
        <v>23</v>
      </c>
      <c r="AW475" s="13" t="s">
        <v>46</v>
      </c>
      <c r="AX475" s="13" t="s">
        <v>84</v>
      </c>
      <c r="AY475" s="244" t="s">
        <v>220</v>
      </c>
    </row>
    <row r="476" s="13" customFormat="1">
      <c r="A476" s="13"/>
      <c r="B476" s="234"/>
      <c r="C476" s="235"/>
      <c r="D476" s="236" t="s">
        <v>231</v>
      </c>
      <c r="E476" s="237" t="s">
        <v>39</v>
      </c>
      <c r="F476" s="238" t="s">
        <v>487</v>
      </c>
      <c r="G476" s="235"/>
      <c r="H476" s="237" t="s">
        <v>39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231</v>
      </c>
      <c r="AU476" s="244" t="s">
        <v>92</v>
      </c>
      <c r="AV476" s="13" t="s">
        <v>23</v>
      </c>
      <c r="AW476" s="13" t="s">
        <v>46</v>
      </c>
      <c r="AX476" s="13" t="s">
        <v>84</v>
      </c>
      <c r="AY476" s="244" t="s">
        <v>220</v>
      </c>
    </row>
    <row r="477" s="14" customFormat="1">
      <c r="A477" s="14"/>
      <c r="B477" s="245"/>
      <c r="C477" s="246"/>
      <c r="D477" s="236" t="s">
        <v>231</v>
      </c>
      <c r="E477" s="247" t="s">
        <v>39</v>
      </c>
      <c r="F477" s="248" t="s">
        <v>23</v>
      </c>
      <c r="G477" s="246"/>
      <c r="H477" s="249">
        <v>1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231</v>
      </c>
      <c r="AU477" s="255" t="s">
        <v>92</v>
      </c>
      <c r="AV477" s="14" t="s">
        <v>92</v>
      </c>
      <c r="AW477" s="14" t="s">
        <v>46</v>
      </c>
      <c r="AX477" s="14" t="s">
        <v>23</v>
      </c>
      <c r="AY477" s="255" t="s">
        <v>220</v>
      </c>
    </row>
    <row r="478" s="2" customFormat="1" ht="16.5" customHeight="1">
      <c r="A478" s="42"/>
      <c r="B478" s="43"/>
      <c r="C478" s="267" t="s">
        <v>742</v>
      </c>
      <c r="D478" s="267" t="s">
        <v>356</v>
      </c>
      <c r="E478" s="268" t="s">
        <v>743</v>
      </c>
      <c r="F478" s="269" t="s">
        <v>744</v>
      </c>
      <c r="G478" s="270" t="s">
        <v>279</v>
      </c>
      <c r="H478" s="271">
        <v>1</v>
      </c>
      <c r="I478" s="272"/>
      <c r="J478" s="273">
        <f>ROUND(I478*H478,2)</f>
        <v>0</v>
      </c>
      <c r="K478" s="269" t="s">
        <v>39</v>
      </c>
      <c r="L478" s="274"/>
      <c r="M478" s="275" t="s">
        <v>39</v>
      </c>
      <c r="N478" s="276" t="s">
        <v>55</v>
      </c>
      <c r="O478" s="88"/>
      <c r="P478" s="225">
        <f>O478*H478</f>
        <v>0</v>
      </c>
      <c r="Q478" s="225">
        <v>0.030249999999999999</v>
      </c>
      <c r="R478" s="225">
        <f>Q478*H478</f>
        <v>0.030249999999999999</v>
      </c>
      <c r="S478" s="225">
        <v>0</v>
      </c>
      <c r="T478" s="226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7" t="s">
        <v>434</v>
      </c>
      <c r="AT478" s="227" t="s">
        <v>356</v>
      </c>
      <c r="AU478" s="227" t="s">
        <v>92</v>
      </c>
      <c r="AY478" s="20" t="s">
        <v>220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20" t="s">
        <v>23</v>
      </c>
      <c r="BK478" s="228">
        <f>ROUND(I478*H478,2)</f>
        <v>0</v>
      </c>
      <c r="BL478" s="20" t="s">
        <v>329</v>
      </c>
      <c r="BM478" s="227" t="s">
        <v>745</v>
      </c>
    </row>
    <row r="479" s="2" customFormat="1">
      <c r="A479" s="42"/>
      <c r="B479" s="43"/>
      <c r="C479" s="44"/>
      <c r="D479" s="236" t="s">
        <v>735</v>
      </c>
      <c r="E479" s="44"/>
      <c r="F479" s="277" t="s">
        <v>736</v>
      </c>
      <c r="G479" s="44"/>
      <c r="H479" s="44"/>
      <c r="I479" s="231"/>
      <c r="J479" s="44"/>
      <c r="K479" s="44"/>
      <c r="L479" s="48"/>
      <c r="M479" s="232"/>
      <c r="N479" s="233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0" t="s">
        <v>735</v>
      </c>
      <c r="AU479" s="20" t="s">
        <v>92</v>
      </c>
    </row>
    <row r="480" s="2" customFormat="1" ht="24.15" customHeight="1">
      <c r="A480" s="42"/>
      <c r="B480" s="43"/>
      <c r="C480" s="216" t="s">
        <v>746</v>
      </c>
      <c r="D480" s="216" t="s">
        <v>222</v>
      </c>
      <c r="E480" s="217" t="s">
        <v>747</v>
      </c>
      <c r="F480" s="218" t="s">
        <v>748</v>
      </c>
      <c r="G480" s="219" t="s">
        <v>279</v>
      </c>
      <c r="H480" s="220">
        <v>1</v>
      </c>
      <c r="I480" s="221"/>
      <c r="J480" s="222">
        <f>ROUND(I480*H480,2)</f>
        <v>0</v>
      </c>
      <c r="K480" s="218" t="s">
        <v>226</v>
      </c>
      <c r="L480" s="48"/>
      <c r="M480" s="223" t="s">
        <v>39</v>
      </c>
      <c r="N480" s="224" t="s">
        <v>55</v>
      </c>
      <c r="O480" s="88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7" t="s">
        <v>329</v>
      </c>
      <c r="AT480" s="227" t="s">
        <v>222</v>
      </c>
      <c r="AU480" s="227" t="s">
        <v>92</v>
      </c>
      <c r="AY480" s="20" t="s">
        <v>220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23</v>
      </c>
      <c r="BK480" s="228">
        <f>ROUND(I480*H480,2)</f>
        <v>0</v>
      </c>
      <c r="BL480" s="20" t="s">
        <v>329</v>
      </c>
      <c r="BM480" s="227" t="s">
        <v>749</v>
      </c>
    </row>
    <row r="481" s="2" customFormat="1">
      <c r="A481" s="42"/>
      <c r="B481" s="43"/>
      <c r="C481" s="44"/>
      <c r="D481" s="229" t="s">
        <v>229</v>
      </c>
      <c r="E481" s="44"/>
      <c r="F481" s="230" t="s">
        <v>750</v>
      </c>
      <c r="G481" s="44"/>
      <c r="H481" s="44"/>
      <c r="I481" s="231"/>
      <c r="J481" s="44"/>
      <c r="K481" s="44"/>
      <c r="L481" s="48"/>
      <c r="M481" s="232"/>
      <c r="N481" s="233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0" t="s">
        <v>229</v>
      </c>
      <c r="AU481" s="20" t="s">
        <v>92</v>
      </c>
    </row>
    <row r="482" s="13" customFormat="1">
      <c r="A482" s="13"/>
      <c r="B482" s="234"/>
      <c r="C482" s="235"/>
      <c r="D482" s="236" t="s">
        <v>231</v>
      </c>
      <c r="E482" s="237" t="s">
        <v>39</v>
      </c>
      <c r="F482" s="238" t="s">
        <v>469</v>
      </c>
      <c r="G482" s="235"/>
      <c r="H482" s="237" t="s">
        <v>39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231</v>
      </c>
      <c r="AU482" s="244" t="s">
        <v>92</v>
      </c>
      <c r="AV482" s="13" t="s">
        <v>23</v>
      </c>
      <c r="AW482" s="13" t="s">
        <v>46</v>
      </c>
      <c r="AX482" s="13" t="s">
        <v>84</v>
      </c>
      <c r="AY482" s="244" t="s">
        <v>220</v>
      </c>
    </row>
    <row r="483" s="13" customFormat="1">
      <c r="A483" s="13"/>
      <c r="B483" s="234"/>
      <c r="C483" s="235"/>
      <c r="D483" s="236" t="s">
        <v>231</v>
      </c>
      <c r="E483" s="237" t="s">
        <v>39</v>
      </c>
      <c r="F483" s="238" t="s">
        <v>480</v>
      </c>
      <c r="G483" s="235"/>
      <c r="H483" s="237" t="s">
        <v>39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231</v>
      </c>
      <c r="AU483" s="244" t="s">
        <v>92</v>
      </c>
      <c r="AV483" s="13" t="s">
        <v>23</v>
      </c>
      <c r="AW483" s="13" t="s">
        <v>46</v>
      </c>
      <c r="AX483" s="13" t="s">
        <v>84</v>
      </c>
      <c r="AY483" s="244" t="s">
        <v>220</v>
      </c>
    </row>
    <row r="484" s="14" customFormat="1">
      <c r="A484" s="14"/>
      <c r="B484" s="245"/>
      <c r="C484" s="246"/>
      <c r="D484" s="236" t="s">
        <v>231</v>
      </c>
      <c r="E484" s="247" t="s">
        <v>39</v>
      </c>
      <c r="F484" s="248" t="s">
        <v>23</v>
      </c>
      <c r="G484" s="246"/>
      <c r="H484" s="249">
        <v>1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231</v>
      </c>
      <c r="AU484" s="255" t="s">
        <v>92</v>
      </c>
      <c r="AV484" s="14" t="s">
        <v>92</v>
      </c>
      <c r="AW484" s="14" t="s">
        <v>46</v>
      </c>
      <c r="AX484" s="14" t="s">
        <v>23</v>
      </c>
      <c r="AY484" s="255" t="s">
        <v>220</v>
      </c>
    </row>
    <row r="485" s="2" customFormat="1" ht="16.5" customHeight="1">
      <c r="A485" s="42"/>
      <c r="B485" s="43"/>
      <c r="C485" s="267" t="s">
        <v>751</v>
      </c>
      <c r="D485" s="267" t="s">
        <v>356</v>
      </c>
      <c r="E485" s="268" t="s">
        <v>752</v>
      </c>
      <c r="F485" s="269" t="s">
        <v>753</v>
      </c>
      <c r="G485" s="270" t="s">
        <v>279</v>
      </c>
      <c r="H485" s="271">
        <v>1</v>
      </c>
      <c r="I485" s="272"/>
      <c r="J485" s="273">
        <f>ROUND(I485*H485,2)</f>
        <v>0</v>
      </c>
      <c r="K485" s="269" t="s">
        <v>39</v>
      </c>
      <c r="L485" s="274"/>
      <c r="M485" s="275" t="s">
        <v>39</v>
      </c>
      <c r="N485" s="276" t="s">
        <v>55</v>
      </c>
      <c r="O485" s="88"/>
      <c r="P485" s="225">
        <f>O485*H485</f>
        <v>0</v>
      </c>
      <c r="Q485" s="225">
        <v>0.075050000000000006</v>
      </c>
      <c r="R485" s="225">
        <f>Q485*H485</f>
        <v>0.075050000000000006</v>
      </c>
      <c r="S485" s="225">
        <v>0</v>
      </c>
      <c r="T485" s="226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7" t="s">
        <v>434</v>
      </c>
      <c r="AT485" s="227" t="s">
        <v>356</v>
      </c>
      <c r="AU485" s="227" t="s">
        <v>92</v>
      </c>
      <c r="AY485" s="20" t="s">
        <v>220</v>
      </c>
      <c r="BE485" s="228">
        <f>IF(N485="základní",J485,0)</f>
        <v>0</v>
      </c>
      <c r="BF485" s="228">
        <f>IF(N485="snížená",J485,0)</f>
        <v>0</v>
      </c>
      <c r="BG485" s="228">
        <f>IF(N485="zákl. přenesená",J485,0)</f>
        <v>0</v>
      </c>
      <c r="BH485" s="228">
        <f>IF(N485="sníž. přenesená",J485,0)</f>
        <v>0</v>
      </c>
      <c r="BI485" s="228">
        <f>IF(N485="nulová",J485,0)</f>
        <v>0</v>
      </c>
      <c r="BJ485" s="20" t="s">
        <v>23</v>
      </c>
      <c r="BK485" s="228">
        <f>ROUND(I485*H485,2)</f>
        <v>0</v>
      </c>
      <c r="BL485" s="20" t="s">
        <v>329</v>
      </c>
      <c r="BM485" s="227" t="s">
        <v>754</v>
      </c>
    </row>
    <row r="486" s="2" customFormat="1">
      <c r="A486" s="42"/>
      <c r="B486" s="43"/>
      <c r="C486" s="44"/>
      <c r="D486" s="236" t="s">
        <v>735</v>
      </c>
      <c r="E486" s="44"/>
      <c r="F486" s="277" t="s">
        <v>736</v>
      </c>
      <c r="G486" s="44"/>
      <c r="H486" s="44"/>
      <c r="I486" s="231"/>
      <c r="J486" s="44"/>
      <c r="K486" s="44"/>
      <c r="L486" s="48"/>
      <c r="M486" s="232"/>
      <c r="N486" s="233"/>
      <c r="O486" s="88"/>
      <c r="P486" s="88"/>
      <c r="Q486" s="88"/>
      <c r="R486" s="88"/>
      <c r="S486" s="88"/>
      <c r="T486" s="89"/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T486" s="20" t="s">
        <v>735</v>
      </c>
      <c r="AU486" s="20" t="s">
        <v>92</v>
      </c>
    </row>
    <row r="487" s="2" customFormat="1" ht="24.15" customHeight="1">
      <c r="A487" s="42"/>
      <c r="B487" s="43"/>
      <c r="C487" s="216" t="s">
        <v>755</v>
      </c>
      <c r="D487" s="216" t="s">
        <v>222</v>
      </c>
      <c r="E487" s="217" t="s">
        <v>756</v>
      </c>
      <c r="F487" s="218" t="s">
        <v>757</v>
      </c>
      <c r="G487" s="219" t="s">
        <v>243</v>
      </c>
      <c r="H487" s="220">
        <v>0.13300000000000001</v>
      </c>
      <c r="I487" s="221"/>
      <c r="J487" s="222">
        <f>ROUND(I487*H487,2)</f>
        <v>0</v>
      </c>
      <c r="K487" s="218" t="s">
        <v>226</v>
      </c>
      <c r="L487" s="48"/>
      <c r="M487" s="223" t="s">
        <v>39</v>
      </c>
      <c r="N487" s="224" t="s">
        <v>55</v>
      </c>
      <c r="O487" s="88"/>
      <c r="P487" s="225">
        <f>O487*H487</f>
        <v>0</v>
      </c>
      <c r="Q487" s="225">
        <v>0</v>
      </c>
      <c r="R487" s="225">
        <f>Q487*H487</f>
        <v>0</v>
      </c>
      <c r="S487" s="225">
        <v>0</v>
      </c>
      <c r="T487" s="226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7" t="s">
        <v>329</v>
      </c>
      <c r="AT487" s="227" t="s">
        <v>222</v>
      </c>
      <c r="AU487" s="227" t="s">
        <v>92</v>
      </c>
      <c r="AY487" s="20" t="s">
        <v>220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20" t="s">
        <v>23</v>
      </c>
      <c r="BK487" s="228">
        <f>ROUND(I487*H487,2)</f>
        <v>0</v>
      </c>
      <c r="BL487" s="20" t="s">
        <v>329</v>
      </c>
      <c r="BM487" s="227" t="s">
        <v>758</v>
      </c>
    </row>
    <row r="488" s="2" customFormat="1">
      <c r="A488" s="42"/>
      <c r="B488" s="43"/>
      <c r="C488" s="44"/>
      <c r="D488" s="229" t="s">
        <v>229</v>
      </c>
      <c r="E488" s="44"/>
      <c r="F488" s="230" t="s">
        <v>759</v>
      </c>
      <c r="G488" s="44"/>
      <c r="H488" s="44"/>
      <c r="I488" s="231"/>
      <c r="J488" s="44"/>
      <c r="K488" s="44"/>
      <c r="L488" s="48"/>
      <c r="M488" s="232"/>
      <c r="N488" s="233"/>
      <c r="O488" s="88"/>
      <c r="P488" s="88"/>
      <c r="Q488" s="88"/>
      <c r="R488" s="88"/>
      <c r="S488" s="88"/>
      <c r="T488" s="89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T488" s="20" t="s">
        <v>229</v>
      </c>
      <c r="AU488" s="20" t="s">
        <v>92</v>
      </c>
    </row>
    <row r="489" s="12" customFormat="1" ht="22.8" customHeight="1">
      <c r="A489" s="12"/>
      <c r="B489" s="200"/>
      <c r="C489" s="201"/>
      <c r="D489" s="202" t="s">
        <v>83</v>
      </c>
      <c r="E489" s="214" t="s">
        <v>760</v>
      </c>
      <c r="F489" s="214" t="s">
        <v>761</v>
      </c>
      <c r="G489" s="201"/>
      <c r="H489" s="201"/>
      <c r="I489" s="204"/>
      <c r="J489" s="215">
        <f>BK489</f>
        <v>0</v>
      </c>
      <c r="K489" s="201"/>
      <c r="L489" s="206"/>
      <c r="M489" s="207"/>
      <c r="N489" s="208"/>
      <c r="O489" s="208"/>
      <c r="P489" s="209">
        <f>SUM(P490:P503)</f>
        <v>0</v>
      </c>
      <c r="Q489" s="208"/>
      <c r="R489" s="209">
        <f>SUM(R490:R503)</f>
        <v>0.24441586849999999</v>
      </c>
      <c r="S489" s="208"/>
      <c r="T489" s="210">
        <f>SUM(T490:T503)</f>
        <v>0</v>
      </c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R489" s="211" t="s">
        <v>92</v>
      </c>
      <c r="AT489" s="212" t="s">
        <v>83</v>
      </c>
      <c r="AU489" s="212" t="s">
        <v>23</v>
      </c>
      <c r="AY489" s="211" t="s">
        <v>220</v>
      </c>
      <c r="BK489" s="213">
        <f>SUM(BK490:BK503)</f>
        <v>0</v>
      </c>
    </row>
    <row r="490" s="2" customFormat="1" ht="24.15" customHeight="1">
      <c r="A490" s="42"/>
      <c r="B490" s="43"/>
      <c r="C490" s="216" t="s">
        <v>762</v>
      </c>
      <c r="D490" s="216" t="s">
        <v>222</v>
      </c>
      <c r="E490" s="217" t="s">
        <v>763</v>
      </c>
      <c r="F490" s="218" t="s">
        <v>764</v>
      </c>
      <c r="G490" s="219" t="s">
        <v>279</v>
      </c>
      <c r="H490" s="220">
        <v>1</v>
      </c>
      <c r="I490" s="221"/>
      <c r="J490" s="222">
        <f>ROUND(I490*H490,2)</f>
        <v>0</v>
      </c>
      <c r="K490" s="218" t="s">
        <v>39</v>
      </c>
      <c r="L490" s="48"/>
      <c r="M490" s="223" t="s">
        <v>39</v>
      </c>
      <c r="N490" s="224" t="s">
        <v>55</v>
      </c>
      <c r="O490" s="88"/>
      <c r="P490" s="225">
        <f>O490*H490</f>
        <v>0</v>
      </c>
      <c r="Q490" s="225">
        <v>0.16009026849999999</v>
      </c>
      <c r="R490" s="225">
        <f>Q490*H490</f>
        <v>0.16009026849999999</v>
      </c>
      <c r="S490" s="225">
        <v>0</v>
      </c>
      <c r="T490" s="226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7" t="s">
        <v>329</v>
      </c>
      <c r="AT490" s="227" t="s">
        <v>222</v>
      </c>
      <c r="AU490" s="227" t="s">
        <v>92</v>
      </c>
      <c r="AY490" s="20" t="s">
        <v>220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23</v>
      </c>
      <c r="BK490" s="228">
        <f>ROUND(I490*H490,2)</f>
        <v>0</v>
      </c>
      <c r="BL490" s="20" t="s">
        <v>329</v>
      </c>
      <c r="BM490" s="227" t="s">
        <v>765</v>
      </c>
    </row>
    <row r="491" s="2" customFormat="1">
      <c r="A491" s="42"/>
      <c r="B491" s="43"/>
      <c r="C491" s="44"/>
      <c r="D491" s="236" t="s">
        <v>735</v>
      </c>
      <c r="E491" s="44"/>
      <c r="F491" s="277" t="s">
        <v>766</v>
      </c>
      <c r="G491" s="44"/>
      <c r="H491" s="44"/>
      <c r="I491" s="231"/>
      <c r="J491" s="44"/>
      <c r="K491" s="44"/>
      <c r="L491" s="48"/>
      <c r="M491" s="232"/>
      <c r="N491" s="233"/>
      <c r="O491" s="88"/>
      <c r="P491" s="88"/>
      <c r="Q491" s="88"/>
      <c r="R491" s="88"/>
      <c r="S491" s="88"/>
      <c r="T491" s="89"/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T491" s="20" t="s">
        <v>735</v>
      </c>
      <c r="AU491" s="20" t="s">
        <v>92</v>
      </c>
    </row>
    <row r="492" s="13" customFormat="1">
      <c r="A492" s="13"/>
      <c r="B492" s="234"/>
      <c r="C492" s="235"/>
      <c r="D492" s="236" t="s">
        <v>231</v>
      </c>
      <c r="E492" s="237" t="s">
        <v>39</v>
      </c>
      <c r="F492" s="238" t="s">
        <v>671</v>
      </c>
      <c r="G492" s="235"/>
      <c r="H492" s="237" t="s">
        <v>39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231</v>
      </c>
      <c r="AU492" s="244" t="s">
        <v>92</v>
      </c>
      <c r="AV492" s="13" t="s">
        <v>23</v>
      </c>
      <c r="AW492" s="13" t="s">
        <v>46</v>
      </c>
      <c r="AX492" s="13" t="s">
        <v>84</v>
      </c>
      <c r="AY492" s="244" t="s">
        <v>220</v>
      </c>
    </row>
    <row r="493" s="14" customFormat="1">
      <c r="A493" s="14"/>
      <c r="B493" s="245"/>
      <c r="C493" s="246"/>
      <c r="D493" s="236" t="s">
        <v>231</v>
      </c>
      <c r="E493" s="247" t="s">
        <v>39</v>
      </c>
      <c r="F493" s="248" t="s">
        <v>767</v>
      </c>
      <c r="G493" s="246"/>
      <c r="H493" s="249">
        <v>1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231</v>
      </c>
      <c r="AU493" s="255" t="s">
        <v>92</v>
      </c>
      <c r="AV493" s="14" t="s">
        <v>92</v>
      </c>
      <c r="AW493" s="14" t="s">
        <v>46</v>
      </c>
      <c r="AX493" s="14" t="s">
        <v>23</v>
      </c>
      <c r="AY493" s="255" t="s">
        <v>220</v>
      </c>
    </row>
    <row r="494" s="2" customFormat="1" ht="24.15" customHeight="1">
      <c r="A494" s="42"/>
      <c r="B494" s="43"/>
      <c r="C494" s="216" t="s">
        <v>768</v>
      </c>
      <c r="D494" s="216" t="s">
        <v>222</v>
      </c>
      <c r="E494" s="217" t="s">
        <v>769</v>
      </c>
      <c r="F494" s="218" t="s">
        <v>770</v>
      </c>
      <c r="G494" s="219" t="s">
        <v>279</v>
      </c>
      <c r="H494" s="220">
        <v>1</v>
      </c>
      <c r="I494" s="221"/>
      <c r="J494" s="222">
        <f>ROUND(I494*H494,2)</f>
        <v>0</v>
      </c>
      <c r="K494" s="218" t="s">
        <v>39</v>
      </c>
      <c r="L494" s="48"/>
      <c r="M494" s="223" t="s">
        <v>39</v>
      </c>
      <c r="N494" s="224" t="s">
        <v>55</v>
      </c>
      <c r="O494" s="88"/>
      <c r="P494" s="225">
        <f>O494*H494</f>
        <v>0</v>
      </c>
      <c r="Q494" s="225">
        <v>0.0103503</v>
      </c>
      <c r="R494" s="225">
        <f>Q494*H494</f>
        <v>0.0103503</v>
      </c>
      <c r="S494" s="225">
        <v>0</v>
      </c>
      <c r="T494" s="226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7" t="s">
        <v>329</v>
      </c>
      <c r="AT494" s="227" t="s">
        <v>222</v>
      </c>
      <c r="AU494" s="227" t="s">
        <v>92</v>
      </c>
      <c r="AY494" s="20" t="s">
        <v>220</v>
      </c>
      <c r="BE494" s="228">
        <f>IF(N494="základní",J494,0)</f>
        <v>0</v>
      </c>
      <c r="BF494" s="228">
        <f>IF(N494="snížená",J494,0)</f>
        <v>0</v>
      </c>
      <c r="BG494" s="228">
        <f>IF(N494="zákl. přenesená",J494,0)</f>
        <v>0</v>
      </c>
      <c r="BH494" s="228">
        <f>IF(N494="sníž. přenesená",J494,0)</f>
        <v>0</v>
      </c>
      <c r="BI494" s="228">
        <f>IF(N494="nulová",J494,0)</f>
        <v>0</v>
      </c>
      <c r="BJ494" s="20" t="s">
        <v>23</v>
      </c>
      <c r="BK494" s="228">
        <f>ROUND(I494*H494,2)</f>
        <v>0</v>
      </c>
      <c r="BL494" s="20" t="s">
        <v>329</v>
      </c>
      <c r="BM494" s="227" t="s">
        <v>771</v>
      </c>
    </row>
    <row r="495" s="2" customFormat="1">
      <c r="A495" s="42"/>
      <c r="B495" s="43"/>
      <c r="C495" s="44"/>
      <c r="D495" s="236" t="s">
        <v>735</v>
      </c>
      <c r="E495" s="44"/>
      <c r="F495" s="277" t="s">
        <v>772</v>
      </c>
      <c r="G495" s="44"/>
      <c r="H495" s="44"/>
      <c r="I495" s="231"/>
      <c r="J495" s="44"/>
      <c r="K495" s="44"/>
      <c r="L495" s="48"/>
      <c r="M495" s="232"/>
      <c r="N495" s="233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0" t="s">
        <v>735</v>
      </c>
      <c r="AU495" s="20" t="s">
        <v>92</v>
      </c>
    </row>
    <row r="496" s="13" customFormat="1">
      <c r="A496" s="13"/>
      <c r="B496" s="234"/>
      <c r="C496" s="235"/>
      <c r="D496" s="236" t="s">
        <v>231</v>
      </c>
      <c r="E496" s="237" t="s">
        <v>39</v>
      </c>
      <c r="F496" s="238" t="s">
        <v>668</v>
      </c>
      <c r="G496" s="235"/>
      <c r="H496" s="237" t="s">
        <v>39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231</v>
      </c>
      <c r="AU496" s="244" t="s">
        <v>92</v>
      </c>
      <c r="AV496" s="13" t="s">
        <v>23</v>
      </c>
      <c r="AW496" s="13" t="s">
        <v>46</v>
      </c>
      <c r="AX496" s="13" t="s">
        <v>84</v>
      </c>
      <c r="AY496" s="244" t="s">
        <v>220</v>
      </c>
    </row>
    <row r="497" s="14" customFormat="1">
      <c r="A497" s="14"/>
      <c r="B497" s="245"/>
      <c r="C497" s="246"/>
      <c r="D497" s="236" t="s">
        <v>231</v>
      </c>
      <c r="E497" s="247" t="s">
        <v>39</v>
      </c>
      <c r="F497" s="248" t="s">
        <v>773</v>
      </c>
      <c r="G497" s="246"/>
      <c r="H497" s="249">
        <v>1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231</v>
      </c>
      <c r="AU497" s="255" t="s">
        <v>92</v>
      </c>
      <c r="AV497" s="14" t="s">
        <v>92</v>
      </c>
      <c r="AW497" s="14" t="s">
        <v>46</v>
      </c>
      <c r="AX497" s="14" t="s">
        <v>23</v>
      </c>
      <c r="AY497" s="255" t="s">
        <v>220</v>
      </c>
    </row>
    <row r="498" s="2" customFormat="1" ht="24.15" customHeight="1">
      <c r="A498" s="42"/>
      <c r="B498" s="43"/>
      <c r="C498" s="216" t="s">
        <v>774</v>
      </c>
      <c r="D498" s="216" t="s">
        <v>222</v>
      </c>
      <c r="E498" s="217" t="s">
        <v>775</v>
      </c>
      <c r="F498" s="218" t="s">
        <v>776</v>
      </c>
      <c r="G498" s="219" t="s">
        <v>279</v>
      </c>
      <c r="H498" s="220">
        <v>1</v>
      </c>
      <c r="I498" s="221"/>
      <c r="J498" s="222">
        <f>ROUND(I498*H498,2)</f>
        <v>0</v>
      </c>
      <c r="K498" s="218" t="s">
        <v>39</v>
      </c>
      <c r="L498" s="48"/>
      <c r="M498" s="223" t="s">
        <v>39</v>
      </c>
      <c r="N498" s="224" t="s">
        <v>55</v>
      </c>
      <c r="O498" s="88"/>
      <c r="P498" s="225">
        <f>O498*H498</f>
        <v>0</v>
      </c>
      <c r="Q498" s="225">
        <v>0.073975299999999994</v>
      </c>
      <c r="R498" s="225">
        <f>Q498*H498</f>
        <v>0.073975299999999994</v>
      </c>
      <c r="S498" s="225">
        <v>0</v>
      </c>
      <c r="T498" s="226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7" t="s">
        <v>329</v>
      </c>
      <c r="AT498" s="227" t="s">
        <v>222</v>
      </c>
      <c r="AU498" s="227" t="s">
        <v>92</v>
      </c>
      <c r="AY498" s="20" t="s">
        <v>220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20" t="s">
        <v>23</v>
      </c>
      <c r="BK498" s="228">
        <f>ROUND(I498*H498,2)</f>
        <v>0</v>
      </c>
      <c r="BL498" s="20" t="s">
        <v>329</v>
      </c>
      <c r="BM498" s="227" t="s">
        <v>777</v>
      </c>
    </row>
    <row r="499" s="2" customFormat="1">
      <c r="A499" s="42"/>
      <c r="B499" s="43"/>
      <c r="C499" s="44"/>
      <c r="D499" s="236" t="s">
        <v>735</v>
      </c>
      <c r="E499" s="44"/>
      <c r="F499" s="277" t="s">
        <v>772</v>
      </c>
      <c r="G499" s="44"/>
      <c r="H499" s="44"/>
      <c r="I499" s="231"/>
      <c r="J499" s="44"/>
      <c r="K499" s="44"/>
      <c r="L499" s="48"/>
      <c r="M499" s="232"/>
      <c r="N499" s="233"/>
      <c r="O499" s="88"/>
      <c r="P499" s="88"/>
      <c r="Q499" s="88"/>
      <c r="R499" s="88"/>
      <c r="S499" s="88"/>
      <c r="T499" s="89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T499" s="20" t="s">
        <v>735</v>
      </c>
      <c r="AU499" s="20" t="s">
        <v>92</v>
      </c>
    </row>
    <row r="500" s="13" customFormat="1">
      <c r="A500" s="13"/>
      <c r="B500" s="234"/>
      <c r="C500" s="235"/>
      <c r="D500" s="236" t="s">
        <v>231</v>
      </c>
      <c r="E500" s="237" t="s">
        <v>39</v>
      </c>
      <c r="F500" s="238" t="s">
        <v>668</v>
      </c>
      <c r="G500" s="235"/>
      <c r="H500" s="237" t="s">
        <v>39</v>
      </c>
      <c r="I500" s="239"/>
      <c r="J500" s="235"/>
      <c r="K500" s="235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231</v>
      </c>
      <c r="AU500" s="244" t="s">
        <v>92</v>
      </c>
      <c r="AV500" s="13" t="s">
        <v>23</v>
      </c>
      <c r="AW500" s="13" t="s">
        <v>46</v>
      </c>
      <c r="AX500" s="13" t="s">
        <v>84</v>
      </c>
      <c r="AY500" s="244" t="s">
        <v>220</v>
      </c>
    </row>
    <row r="501" s="14" customFormat="1">
      <c r="A501" s="14"/>
      <c r="B501" s="245"/>
      <c r="C501" s="246"/>
      <c r="D501" s="236" t="s">
        <v>231</v>
      </c>
      <c r="E501" s="247" t="s">
        <v>39</v>
      </c>
      <c r="F501" s="248" t="s">
        <v>778</v>
      </c>
      <c r="G501" s="246"/>
      <c r="H501" s="249">
        <v>1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231</v>
      </c>
      <c r="AU501" s="255" t="s">
        <v>92</v>
      </c>
      <c r="AV501" s="14" t="s">
        <v>92</v>
      </c>
      <c r="AW501" s="14" t="s">
        <v>46</v>
      </c>
      <c r="AX501" s="14" t="s">
        <v>23</v>
      </c>
      <c r="AY501" s="255" t="s">
        <v>220</v>
      </c>
    </row>
    <row r="502" s="2" customFormat="1" ht="24.15" customHeight="1">
      <c r="A502" s="42"/>
      <c r="B502" s="43"/>
      <c r="C502" s="216" t="s">
        <v>779</v>
      </c>
      <c r="D502" s="216" t="s">
        <v>222</v>
      </c>
      <c r="E502" s="217" t="s">
        <v>780</v>
      </c>
      <c r="F502" s="218" t="s">
        <v>781</v>
      </c>
      <c r="G502" s="219" t="s">
        <v>243</v>
      </c>
      <c r="H502" s="220">
        <v>0.244</v>
      </c>
      <c r="I502" s="221"/>
      <c r="J502" s="222">
        <f>ROUND(I502*H502,2)</f>
        <v>0</v>
      </c>
      <c r="K502" s="218" t="s">
        <v>226</v>
      </c>
      <c r="L502" s="48"/>
      <c r="M502" s="223" t="s">
        <v>39</v>
      </c>
      <c r="N502" s="224" t="s">
        <v>55</v>
      </c>
      <c r="O502" s="8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7" t="s">
        <v>329</v>
      </c>
      <c r="AT502" s="227" t="s">
        <v>222</v>
      </c>
      <c r="AU502" s="227" t="s">
        <v>92</v>
      </c>
      <c r="AY502" s="20" t="s">
        <v>220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23</v>
      </c>
      <c r="BK502" s="228">
        <f>ROUND(I502*H502,2)</f>
        <v>0</v>
      </c>
      <c r="BL502" s="20" t="s">
        <v>329</v>
      </c>
      <c r="BM502" s="227" t="s">
        <v>782</v>
      </c>
    </row>
    <row r="503" s="2" customFormat="1">
      <c r="A503" s="42"/>
      <c r="B503" s="43"/>
      <c r="C503" s="44"/>
      <c r="D503" s="229" t="s">
        <v>229</v>
      </c>
      <c r="E503" s="44"/>
      <c r="F503" s="230" t="s">
        <v>783</v>
      </c>
      <c r="G503" s="44"/>
      <c r="H503" s="44"/>
      <c r="I503" s="231"/>
      <c r="J503" s="44"/>
      <c r="K503" s="44"/>
      <c r="L503" s="48"/>
      <c r="M503" s="232"/>
      <c r="N503" s="233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0" t="s">
        <v>229</v>
      </c>
      <c r="AU503" s="20" t="s">
        <v>92</v>
      </c>
    </row>
    <row r="504" s="12" customFormat="1" ht="22.8" customHeight="1">
      <c r="A504" s="12"/>
      <c r="B504" s="200"/>
      <c r="C504" s="201"/>
      <c r="D504" s="202" t="s">
        <v>83</v>
      </c>
      <c r="E504" s="214" t="s">
        <v>784</v>
      </c>
      <c r="F504" s="214" t="s">
        <v>785</v>
      </c>
      <c r="G504" s="201"/>
      <c r="H504" s="201"/>
      <c r="I504" s="204"/>
      <c r="J504" s="215">
        <f>BK504</f>
        <v>0</v>
      </c>
      <c r="K504" s="201"/>
      <c r="L504" s="206"/>
      <c r="M504" s="207"/>
      <c r="N504" s="208"/>
      <c r="O504" s="208"/>
      <c r="P504" s="209">
        <f>SUM(P505:P513)</f>
        <v>0</v>
      </c>
      <c r="Q504" s="208"/>
      <c r="R504" s="209">
        <f>SUM(R505:R513)</f>
        <v>0.018126</v>
      </c>
      <c r="S504" s="208"/>
      <c r="T504" s="210">
        <f>SUM(T505:T513)</f>
        <v>0.016960000000000003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1" t="s">
        <v>92</v>
      </c>
      <c r="AT504" s="212" t="s">
        <v>83</v>
      </c>
      <c r="AU504" s="212" t="s">
        <v>23</v>
      </c>
      <c r="AY504" s="211" t="s">
        <v>220</v>
      </c>
      <c r="BK504" s="213">
        <f>SUM(BK505:BK513)</f>
        <v>0</v>
      </c>
    </row>
    <row r="505" s="2" customFormat="1" ht="16.5" customHeight="1">
      <c r="A505" s="42"/>
      <c r="B505" s="43"/>
      <c r="C505" s="216" t="s">
        <v>786</v>
      </c>
      <c r="D505" s="216" t="s">
        <v>222</v>
      </c>
      <c r="E505" s="217" t="s">
        <v>787</v>
      </c>
      <c r="F505" s="218" t="s">
        <v>788</v>
      </c>
      <c r="G505" s="219" t="s">
        <v>279</v>
      </c>
      <c r="H505" s="220">
        <v>53</v>
      </c>
      <c r="I505" s="221"/>
      <c r="J505" s="222">
        <f>ROUND(I505*H505,2)</f>
        <v>0</v>
      </c>
      <c r="K505" s="218" t="s">
        <v>226</v>
      </c>
      <c r="L505" s="48"/>
      <c r="M505" s="223" t="s">
        <v>39</v>
      </c>
      <c r="N505" s="224" t="s">
        <v>55</v>
      </c>
      <c r="O505" s="88"/>
      <c r="P505" s="225">
        <f>O505*H505</f>
        <v>0</v>
      </c>
      <c r="Q505" s="225">
        <v>0.00010000000000000001</v>
      </c>
      <c r="R505" s="225">
        <f>Q505*H505</f>
        <v>0.0053</v>
      </c>
      <c r="S505" s="225">
        <v>0.00032000000000000003</v>
      </c>
      <c r="T505" s="226">
        <f>S505*H505</f>
        <v>0.016960000000000003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7" t="s">
        <v>329</v>
      </c>
      <c r="AT505" s="227" t="s">
        <v>222</v>
      </c>
      <c r="AU505" s="227" t="s">
        <v>92</v>
      </c>
      <c r="AY505" s="20" t="s">
        <v>220</v>
      </c>
      <c r="BE505" s="228">
        <f>IF(N505="základní",J505,0)</f>
        <v>0</v>
      </c>
      <c r="BF505" s="228">
        <f>IF(N505="snížená",J505,0)</f>
        <v>0</v>
      </c>
      <c r="BG505" s="228">
        <f>IF(N505="zákl. přenesená",J505,0)</f>
        <v>0</v>
      </c>
      <c r="BH505" s="228">
        <f>IF(N505="sníž. přenesená",J505,0)</f>
        <v>0</v>
      </c>
      <c r="BI505" s="228">
        <f>IF(N505="nulová",J505,0)</f>
        <v>0</v>
      </c>
      <c r="BJ505" s="20" t="s">
        <v>23</v>
      </c>
      <c r="BK505" s="228">
        <f>ROUND(I505*H505,2)</f>
        <v>0</v>
      </c>
      <c r="BL505" s="20" t="s">
        <v>329</v>
      </c>
      <c r="BM505" s="227" t="s">
        <v>789</v>
      </c>
    </row>
    <row r="506" s="2" customFormat="1">
      <c r="A506" s="42"/>
      <c r="B506" s="43"/>
      <c r="C506" s="44"/>
      <c r="D506" s="229" t="s">
        <v>229</v>
      </c>
      <c r="E506" s="44"/>
      <c r="F506" s="230" t="s">
        <v>790</v>
      </c>
      <c r="G506" s="44"/>
      <c r="H506" s="44"/>
      <c r="I506" s="231"/>
      <c r="J506" s="44"/>
      <c r="K506" s="44"/>
      <c r="L506" s="48"/>
      <c r="M506" s="232"/>
      <c r="N506" s="233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0" t="s">
        <v>229</v>
      </c>
      <c r="AU506" s="20" t="s">
        <v>92</v>
      </c>
    </row>
    <row r="507" s="13" customFormat="1">
      <c r="A507" s="13"/>
      <c r="B507" s="234"/>
      <c r="C507" s="235"/>
      <c r="D507" s="236" t="s">
        <v>231</v>
      </c>
      <c r="E507" s="237" t="s">
        <v>39</v>
      </c>
      <c r="F507" s="238" t="s">
        <v>265</v>
      </c>
      <c r="G507" s="235"/>
      <c r="H507" s="237" t="s">
        <v>39</v>
      </c>
      <c r="I507" s="239"/>
      <c r="J507" s="235"/>
      <c r="K507" s="235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231</v>
      </c>
      <c r="AU507" s="244" t="s">
        <v>92</v>
      </c>
      <c r="AV507" s="13" t="s">
        <v>23</v>
      </c>
      <c r="AW507" s="13" t="s">
        <v>46</v>
      </c>
      <c r="AX507" s="13" t="s">
        <v>84</v>
      </c>
      <c r="AY507" s="244" t="s">
        <v>220</v>
      </c>
    </row>
    <row r="508" s="13" customFormat="1">
      <c r="A508" s="13"/>
      <c r="B508" s="234"/>
      <c r="C508" s="235"/>
      <c r="D508" s="236" t="s">
        <v>231</v>
      </c>
      <c r="E508" s="237" t="s">
        <v>39</v>
      </c>
      <c r="F508" s="238" t="s">
        <v>791</v>
      </c>
      <c r="G508" s="235"/>
      <c r="H508" s="237" t="s">
        <v>39</v>
      </c>
      <c r="I508" s="239"/>
      <c r="J508" s="235"/>
      <c r="K508" s="235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231</v>
      </c>
      <c r="AU508" s="244" t="s">
        <v>92</v>
      </c>
      <c r="AV508" s="13" t="s">
        <v>23</v>
      </c>
      <c r="AW508" s="13" t="s">
        <v>46</v>
      </c>
      <c r="AX508" s="13" t="s">
        <v>84</v>
      </c>
      <c r="AY508" s="244" t="s">
        <v>220</v>
      </c>
    </row>
    <row r="509" s="14" customFormat="1">
      <c r="A509" s="14"/>
      <c r="B509" s="245"/>
      <c r="C509" s="246"/>
      <c r="D509" s="236" t="s">
        <v>231</v>
      </c>
      <c r="E509" s="247" t="s">
        <v>39</v>
      </c>
      <c r="F509" s="248" t="s">
        <v>792</v>
      </c>
      <c r="G509" s="246"/>
      <c r="H509" s="249">
        <v>53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231</v>
      </c>
      <c r="AU509" s="255" t="s">
        <v>92</v>
      </c>
      <c r="AV509" s="14" t="s">
        <v>92</v>
      </c>
      <c r="AW509" s="14" t="s">
        <v>46</v>
      </c>
      <c r="AX509" s="14" t="s">
        <v>23</v>
      </c>
      <c r="AY509" s="255" t="s">
        <v>220</v>
      </c>
    </row>
    <row r="510" s="2" customFormat="1" ht="16.5" customHeight="1">
      <c r="A510" s="42"/>
      <c r="B510" s="43"/>
      <c r="C510" s="267" t="s">
        <v>793</v>
      </c>
      <c r="D510" s="267" t="s">
        <v>356</v>
      </c>
      <c r="E510" s="268" t="s">
        <v>794</v>
      </c>
      <c r="F510" s="269" t="s">
        <v>795</v>
      </c>
      <c r="G510" s="270" t="s">
        <v>279</v>
      </c>
      <c r="H510" s="271">
        <v>58.299999999999997</v>
      </c>
      <c r="I510" s="272"/>
      <c r="J510" s="273">
        <f>ROUND(I510*H510,2)</f>
        <v>0</v>
      </c>
      <c r="K510" s="269" t="s">
        <v>39</v>
      </c>
      <c r="L510" s="274"/>
      <c r="M510" s="275" t="s">
        <v>39</v>
      </c>
      <c r="N510" s="276" t="s">
        <v>55</v>
      </c>
      <c r="O510" s="88"/>
      <c r="P510" s="225">
        <f>O510*H510</f>
        <v>0</v>
      </c>
      <c r="Q510" s="225">
        <v>0.00022000000000000001</v>
      </c>
      <c r="R510" s="225">
        <f>Q510*H510</f>
        <v>0.012826000000000001</v>
      </c>
      <c r="S510" s="225">
        <v>0</v>
      </c>
      <c r="T510" s="226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7" t="s">
        <v>434</v>
      </c>
      <c r="AT510" s="227" t="s">
        <v>356</v>
      </c>
      <c r="AU510" s="227" t="s">
        <v>92</v>
      </c>
      <c r="AY510" s="20" t="s">
        <v>220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23</v>
      </c>
      <c r="BK510" s="228">
        <f>ROUND(I510*H510,2)</f>
        <v>0</v>
      </c>
      <c r="BL510" s="20" t="s">
        <v>329</v>
      </c>
      <c r="BM510" s="227" t="s">
        <v>796</v>
      </c>
    </row>
    <row r="511" s="14" customFormat="1">
      <c r="A511" s="14"/>
      <c r="B511" s="245"/>
      <c r="C511" s="246"/>
      <c r="D511" s="236" t="s">
        <v>231</v>
      </c>
      <c r="E511" s="246"/>
      <c r="F511" s="248" t="s">
        <v>797</v>
      </c>
      <c r="G511" s="246"/>
      <c r="H511" s="249">
        <v>58.299999999999997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231</v>
      </c>
      <c r="AU511" s="255" t="s">
        <v>92</v>
      </c>
      <c r="AV511" s="14" t="s">
        <v>92</v>
      </c>
      <c r="AW511" s="14" t="s">
        <v>4</v>
      </c>
      <c r="AX511" s="14" t="s">
        <v>23</v>
      </c>
      <c r="AY511" s="255" t="s">
        <v>220</v>
      </c>
    </row>
    <row r="512" s="2" customFormat="1" ht="24.15" customHeight="1">
      <c r="A512" s="42"/>
      <c r="B512" s="43"/>
      <c r="C512" s="216" t="s">
        <v>798</v>
      </c>
      <c r="D512" s="216" t="s">
        <v>222</v>
      </c>
      <c r="E512" s="217" t="s">
        <v>799</v>
      </c>
      <c r="F512" s="218" t="s">
        <v>800</v>
      </c>
      <c r="G512" s="219" t="s">
        <v>243</v>
      </c>
      <c r="H512" s="220">
        <v>0.017999999999999999</v>
      </c>
      <c r="I512" s="221"/>
      <c r="J512" s="222">
        <f>ROUND(I512*H512,2)</f>
        <v>0</v>
      </c>
      <c r="K512" s="218" t="s">
        <v>226</v>
      </c>
      <c r="L512" s="48"/>
      <c r="M512" s="223" t="s">
        <v>39</v>
      </c>
      <c r="N512" s="224" t="s">
        <v>55</v>
      </c>
      <c r="O512" s="88"/>
      <c r="P512" s="225">
        <f>O512*H512</f>
        <v>0</v>
      </c>
      <c r="Q512" s="225">
        <v>0</v>
      </c>
      <c r="R512" s="225">
        <f>Q512*H512</f>
        <v>0</v>
      </c>
      <c r="S512" s="225">
        <v>0</v>
      </c>
      <c r="T512" s="226">
        <f>S512*H512</f>
        <v>0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7" t="s">
        <v>329</v>
      </c>
      <c r="AT512" s="227" t="s">
        <v>222</v>
      </c>
      <c r="AU512" s="227" t="s">
        <v>92</v>
      </c>
      <c r="AY512" s="20" t="s">
        <v>220</v>
      </c>
      <c r="BE512" s="228">
        <f>IF(N512="základní",J512,0)</f>
        <v>0</v>
      </c>
      <c r="BF512" s="228">
        <f>IF(N512="snížená",J512,0)</f>
        <v>0</v>
      </c>
      <c r="BG512" s="228">
        <f>IF(N512="zákl. přenesená",J512,0)</f>
        <v>0</v>
      </c>
      <c r="BH512" s="228">
        <f>IF(N512="sníž. přenesená",J512,0)</f>
        <v>0</v>
      </c>
      <c r="BI512" s="228">
        <f>IF(N512="nulová",J512,0)</f>
        <v>0</v>
      </c>
      <c r="BJ512" s="20" t="s">
        <v>23</v>
      </c>
      <c r="BK512" s="228">
        <f>ROUND(I512*H512,2)</f>
        <v>0</v>
      </c>
      <c r="BL512" s="20" t="s">
        <v>329</v>
      </c>
      <c r="BM512" s="227" t="s">
        <v>801</v>
      </c>
    </row>
    <row r="513" s="2" customFormat="1">
      <c r="A513" s="42"/>
      <c r="B513" s="43"/>
      <c r="C513" s="44"/>
      <c r="D513" s="229" t="s">
        <v>229</v>
      </c>
      <c r="E513" s="44"/>
      <c r="F513" s="230" t="s">
        <v>802</v>
      </c>
      <c r="G513" s="44"/>
      <c r="H513" s="44"/>
      <c r="I513" s="231"/>
      <c r="J513" s="44"/>
      <c r="K513" s="44"/>
      <c r="L513" s="48"/>
      <c r="M513" s="232"/>
      <c r="N513" s="233"/>
      <c r="O513" s="88"/>
      <c r="P513" s="88"/>
      <c r="Q513" s="88"/>
      <c r="R513" s="88"/>
      <c r="S513" s="88"/>
      <c r="T513" s="89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T513" s="20" t="s">
        <v>229</v>
      </c>
      <c r="AU513" s="20" t="s">
        <v>92</v>
      </c>
    </row>
    <row r="514" s="12" customFormat="1" ht="22.8" customHeight="1">
      <c r="A514" s="12"/>
      <c r="B514" s="200"/>
      <c r="C514" s="201"/>
      <c r="D514" s="202" t="s">
        <v>83</v>
      </c>
      <c r="E514" s="214" t="s">
        <v>803</v>
      </c>
      <c r="F514" s="214" t="s">
        <v>804</v>
      </c>
      <c r="G514" s="201"/>
      <c r="H514" s="201"/>
      <c r="I514" s="204"/>
      <c r="J514" s="215">
        <f>BK514</f>
        <v>0</v>
      </c>
      <c r="K514" s="201"/>
      <c r="L514" s="206"/>
      <c r="M514" s="207"/>
      <c r="N514" s="208"/>
      <c r="O514" s="208"/>
      <c r="P514" s="209">
        <f>SUM(P515:P571)</f>
        <v>0</v>
      </c>
      <c r="Q514" s="208"/>
      <c r="R514" s="209">
        <f>SUM(R515:R571)</f>
        <v>0.29085560000000005</v>
      </c>
      <c r="S514" s="208"/>
      <c r="T514" s="210">
        <f>SUM(T515:T571)</f>
        <v>0</v>
      </c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R514" s="211" t="s">
        <v>92</v>
      </c>
      <c r="AT514" s="212" t="s">
        <v>83</v>
      </c>
      <c r="AU514" s="212" t="s">
        <v>23</v>
      </c>
      <c r="AY514" s="211" t="s">
        <v>220</v>
      </c>
      <c r="BK514" s="213">
        <f>SUM(BK515:BK571)</f>
        <v>0</v>
      </c>
    </row>
    <row r="515" s="2" customFormat="1" ht="21.75" customHeight="1">
      <c r="A515" s="42"/>
      <c r="B515" s="43"/>
      <c r="C515" s="216" t="s">
        <v>805</v>
      </c>
      <c r="D515" s="216" t="s">
        <v>222</v>
      </c>
      <c r="E515" s="217" t="s">
        <v>806</v>
      </c>
      <c r="F515" s="218" t="s">
        <v>807</v>
      </c>
      <c r="G515" s="219" t="s">
        <v>225</v>
      </c>
      <c r="H515" s="220">
        <v>4.2450000000000001</v>
      </c>
      <c r="I515" s="221"/>
      <c r="J515" s="222">
        <f>ROUND(I515*H515,2)</f>
        <v>0</v>
      </c>
      <c r="K515" s="218" t="s">
        <v>226</v>
      </c>
      <c r="L515" s="48"/>
      <c r="M515" s="223" t="s">
        <v>39</v>
      </c>
      <c r="N515" s="224" t="s">
        <v>55</v>
      </c>
      <c r="O515" s="88"/>
      <c r="P515" s="225">
        <f>O515*H515</f>
        <v>0</v>
      </c>
      <c r="Q515" s="225">
        <v>6.9999999999999994E-05</v>
      </c>
      <c r="R515" s="225">
        <f>Q515*H515</f>
        <v>0.00029714999999999999</v>
      </c>
      <c r="S515" s="225">
        <v>0</v>
      </c>
      <c r="T515" s="226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7" t="s">
        <v>329</v>
      </c>
      <c r="AT515" s="227" t="s">
        <v>222</v>
      </c>
      <c r="AU515" s="227" t="s">
        <v>92</v>
      </c>
      <c r="AY515" s="20" t="s">
        <v>220</v>
      </c>
      <c r="BE515" s="228">
        <f>IF(N515="základní",J515,0)</f>
        <v>0</v>
      </c>
      <c r="BF515" s="228">
        <f>IF(N515="snížená",J515,0)</f>
        <v>0</v>
      </c>
      <c r="BG515" s="228">
        <f>IF(N515="zákl. přenesená",J515,0)</f>
        <v>0</v>
      </c>
      <c r="BH515" s="228">
        <f>IF(N515="sníž. přenesená",J515,0)</f>
        <v>0</v>
      </c>
      <c r="BI515" s="228">
        <f>IF(N515="nulová",J515,0)</f>
        <v>0</v>
      </c>
      <c r="BJ515" s="20" t="s">
        <v>23</v>
      </c>
      <c r="BK515" s="228">
        <f>ROUND(I515*H515,2)</f>
        <v>0</v>
      </c>
      <c r="BL515" s="20" t="s">
        <v>329</v>
      </c>
      <c r="BM515" s="227" t="s">
        <v>808</v>
      </c>
    </row>
    <row r="516" s="2" customFormat="1">
      <c r="A516" s="42"/>
      <c r="B516" s="43"/>
      <c r="C516" s="44"/>
      <c r="D516" s="229" t="s">
        <v>229</v>
      </c>
      <c r="E516" s="44"/>
      <c r="F516" s="230" t="s">
        <v>809</v>
      </c>
      <c r="G516" s="44"/>
      <c r="H516" s="44"/>
      <c r="I516" s="231"/>
      <c r="J516" s="44"/>
      <c r="K516" s="44"/>
      <c r="L516" s="48"/>
      <c r="M516" s="232"/>
      <c r="N516" s="233"/>
      <c r="O516" s="88"/>
      <c r="P516" s="88"/>
      <c r="Q516" s="88"/>
      <c r="R516" s="88"/>
      <c r="S516" s="88"/>
      <c r="T516" s="89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T516" s="20" t="s">
        <v>229</v>
      </c>
      <c r="AU516" s="20" t="s">
        <v>92</v>
      </c>
    </row>
    <row r="517" s="2" customFormat="1" ht="16.5" customHeight="1">
      <c r="A517" s="42"/>
      <c r="B517" s="43"/>
      <c r="C517" s="216" t="s">
        <v>810</v>
      </c>
      <c r="D517" s="216" t="s">
        <v>222</v>
      </c>
      <c r="E517" s="217" t="s">
        <v>811</v>
      </c>
      <c r="F517" s="218" t="s">
        <v>812</v>
      </c>
      <c r="G517" s="219" t="s">
        <v>225</v>
      </c>
      <c r="H517" s="220">
        <v>4.2450000000000001</v>
      </c>
      <c r="I517" s="221"/>
      <c r="J517" s="222">
        <f>ROUND(I517*H517,2)</f>
        <v>0</v>
      </c>
      <c r="K517" s="218" t="s">
        <v>226</v>
      </c>
      <c r="L517" s="48"/>
      <c r="M517" s="223" t="s">
        <v>39</v>
      </c>
      <c r="N517" s="224" t="s">
        <v>55</v>
      </c>
      <c r="O517" s="88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7" t="s">
        <v>329</v>
      </c>
      <c r="AT517" s="227" t="s">
        <v>222</v>
      </c>
      <c r="AU517" s="227" t="s">
        <v>92</v>
      </c>
      <c r="AY517" s="20" t="s">
        <v>220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20" t="s">
        <v>23</v>
      </c>
      <c r="BK517" s="228">
        <f>ROUND(I517*H517,2)</f>
        <v>0</v>
      </c>
      <c r="BL517" s="20" t="s">
        <v>329</v>
      </c>
      <c r="BM517" s="227" t="s">
        <v>813</v>
      </c>
    </row>
    <row r="518" s="2" customFormat="1">
      <c r="A518" s="42"/>
      <c r="B518" s="43"/>
      <c r="C518" s="44"/>
      <c r="D518" s="229" t="s">
        <v>229</v>
      </c>
      <c r="E518" s="44"/>
      <c r="F518" s="230" t="s">
        <v>814</v>
      </c>
      <c r="G518" s="44"/>
      <c r="H518" s="44"/>
      <c r="I518" s="231"/>
      <c r="J518" s="44"/>
      <c r="K518" s="44"/>
      <c r="L518" s="48"/>
      <c r="M518" s="232"/>
      <c r="N518" s="233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0" t="s">
        <v>229</v>
      </c>
      <c r="AU518" s="20" t="s">
        <v>92</v>
      </c>
    </row>
    <row r="519" s="2" customFormat="1" ht="21.75" customHeight="1">
      <c r="A519" s="42"/>
      <c r="B519" s="43"/>
      <c r="C519" s="216" t="s">
        <v>815</v>
      </c>
      <c r="D519" s="216" t="s">
        <v>222</v>
      </c>
      <c r="E519" s="217" t="s">
        <v>816</v>
      </c>
      <c r="F519" s="218" t="s">
        <v>817</v>
      </c>
      <c r="G519" s="219" t="s">
        <v>225</v>
      </c>
      <c r="H519" s="220">
        <v>4.2450000000000001</v>
      </c>
      <c r="I519" s="221"/>
      <c r="J519" s="222">
        <f>ROUND(I519*H519,2)</f>
        <v>0</v>
      </c>
      <c r="K519" s="218" t="s">
        <v>226</v>
      </c>
      <c r="L519" s="48"/>
      <c r="M519" s="223" t="s">
        <v>39</v>
      </c>
      <c r="N519" s="224" t="s">
        <v>55</v>
      </c>
      <c r="O519" s="88"/>
      <c r="P519" s="225">
        <f>O519*H519</f>
        <v>0</v>
      </c>
      <c r="Q519" s="225">
        <v>0</v>
      </c>
      <c r="R519" s="225">
        <f>Q519*H519</f>
        <v>0</v>
      </c>
      <c r="S519" s="225">
        <v>0</v>
      </c>
      <c r="T519" s="226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7" t="s">
        <v>329</v>
      </c>
      <c r="AT519" s="227" t="s">
        <v>222</v>
      </c>
      <c r="AU519" s="227" t="s">
        <v>92</v>
      </c>
      <c r="AY519" s="20" t="s">
        <v>220</v>
      </c>
      <c r="BE519" s="228">
        <f>IF(N519="základní",J519,0)</f>
        <v>0</v>
      </c>
      <c r="BF519" s="228">
        <f>IF(N519="snížená",J519,0)</f>
        <v>0</v>
      </c>
      <c r="BG519" s="228">
        <f>IF(N519="zákl. přenesená",J519,0)</f>
        <v>0</v>
      </c>
      <c r="BH519" s="228">
        <f>IF(N519="sníž. přenesená",J519,0)</f>
        <v>0</v>
      </c>
      <c r="BI519" s="228">
        <f>IF(N519="nulová",J519,0)</f>
        <v>0</v>
      </c>
      <c r="BJ519" s="20" t="s">
        <v>23</v>
      </c>
      <c r="BK519" s="228">
        <f>ROUND(I519*H519,2)</f>
        <v>0</v>
      </c>
      <c r="BL519" s="20" t="s">
        <v>329</v>
      </c>
      <c r="BM519" s="227" t="s">
        <v>818</v>
      </c>
    </row>
    <row r="520" s="2" customFormat="1">
      <c r="A520" s="42"/>
      <c r="B520" s="43"/>
      <c r="C520" s="44"/>
      <c r="D520" s="229" t="s">
        <v>229</v>
      </c>
      <c r="E520" s="44"/>
      <c r="F520" s="230" t="s">
        <v>819</v>
      </c>
      <c r="G520" s="44"/>
      <c r="H520" s="44"/>
      <c r="I520" s="231"/>
      <c r="J520" s="44"/>
      <c r="K520" s="44"/>
      <c r="L520" s="48"/>
      <c r="M520" s="232"/>
      <c r="N520" s="233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0" t="s">
        <v>229</v>
      </c>
      <c r="AU520" s="20" t="s">
        <v>92</v>
      </c>
    </row>
    <row r="521" s="2" customFormat="1" ht="16.5" customHeight="1">
      <c r="A521" s="42"/>
      <c r="B521" s="43"/>
      <c r="C521" s="216" t="s">
        <v>820</v>
      </c>
      <c r="D521" s="216" t="s">
        <v>222</v>
      </c>
      <c r="E521" s="217" t="s">
        <v>821</v>
      </c>
      <c r="F521" s="218" t="s">
        <v>822</v>
      </c>
      <c r="G521" s="219" t="s">
        <v>225</v>
      </c>
      <c r="H521" s="220">
        <v>4.2450000000000001</v>
      </c>
      <c r="I521" s="221"/>
      <c r="J521" s="222">
        <f>ROUND(I521*H521,2)</f>
        <v>0</v>
      </c>
      <c r="K521" s="218" t="s">
        <v>226</v>
      </c>
      <c r="L521" s="48"/>
      <c r="M521" s="223" t="s">
        <v>39</v>
      </c>
      <c r="N521" s="224" t="s">
        <v>55</v>
      </c>
      <c r="O521" s="88"/>
      <c r="P521" s="225">
        <f>O521*H521</f>
        <v>0</v>
      </c>
      <c r="Q521" s="225">
        <v>0.00013999999999999999</v>
      </c>
      <c r="R521" s="225">
        <f>Q521*H521</f>
        <v>0.00059429999999999997</v>
      </c>
      <c r="S521" s="225">
        <v>0</v>
      </c>
      <c r="T521" s="226">
        <f>S521*H521</f>
        <v>0</v>
      </c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R521" s="227" t="s">
        <v>329</v>
      </c>
      <c r="AT521" s="227" t="s">
        <v>222</v>
      </c>
      <c r="AU521" s="227" t="s">
        <v>92</v>
      </c>
      <c r="AY521" s="20" t="s">
        <v>220</v>
      </c>
      <c r="BE521" s="228">
        <f>IF(N521="základní",J521,0)</f>
        <v>0</v>
      </c>
      <c r="BF521" s="228">
        <f>IF(N521="snížená",J521,0)</f>
        <v>0</v>
      </c>
      <c r="BG521" s="228">
        <f>IF(N521="zákl. přenesená",J521,0)</f>
        <v>0</v>
      </c>
      <c r="BH521" s="228">
        <f>IF(N521="sníž. přenesená",J521,0)</f>
        <v>0</v>
      </c>
      <c r="BI521" s="228">
        <f>IF(N521="nulová",J521,0)</f>
        <v>0</v>
      </c>
      <c r="BJ521" s="20" t="s">
        <v>23</v>
      </c>
      <c r="BK521" s="228">
        <f>ROUND(I521*H521,2)</f>
        <v>0</v>
      </c>
      <c r="BL521" s="20" t="s">
        <v>329</v>
      </c>
      <c r="BM521" s="227" t="s">
        <v>823</v>
      </c>
    </row>
    <row r="522" s="2" customFormat="1">
      <c r="A522" s="42"/>
      <c r="B522" s="43"/>
      <c r="C522" s="44"/>
      <c r="D522" s="229" t="s">
        <v>229</v>
      </c>
      <c r="E522" s="44"/>
      <c r="F522" s="230" t="s">
        <v>824</v>
      </c>
      <c r="G522" s="44"/>
      <c r="H522" s="44"/>
      <c r="I522" s="231"/>
      <c r="J522" s="44"/>
      <c r="K522" s="44"/>
      <c r="L522" s="48"/>
      <c r="M522" s="232"/>
      <c r="N522" s="233"/>
      <c r="O522" s="88"/>
      <c r="P522" s="88"/>
      <c r="Q522" s="88"/>
      <c r="R522" s="88"/>
      <c r="S522" s="88"/>
      <c r="T522" s="89"/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T522" s="20" t="s">
        <v>229</v>
      </c>
      <c r="AU522" s="20" t="s">
        <v>92</v>
      </c>
    </row>
    <row r="523" s="2" customFormat="1" ht="16.5" customHeight="1">
      <c r="A523" s="42"/>
      <c r="B523" s="43"/>
      <c r="C523" s="216" t="s">
        <v>825</v>
      </c>
      <c r="D523" s="216" t="s">
        <v>222</v>
      </c>
      <c r="E523" s="217" t="s">
        <v>826</v>
      </c>
      <c r="F523" s="218" t="s">
        <v>827</v>
      </c>
      <c r="G523" s="219" t="s">
        <v>225</v>
      </c>
      <c r="H523" s="220">
        <v>4.2450000000000001</v>
      </c>
      <c r="I523" s="221"/>
      <c r="J523" s="222">
        <f>ROUND(I523*H523,2)</f>
        <v>0</v>
      </c>
      <c r="K523" s="218" t="s">
        <v>226</v>
      </c>
      <c r="L523" s="48"/>
      <c r="M523" s="223" t="s">
        <v>39</v>
      </c>
      <c r="N523" s="224" t="s">
        <v>55</v>
      </c>
      <c r="O523" s="88"/>
      <c r="P523" s="225">
        <f>O523*H523</f>
        <v>0</v>
      </c>
      <c r="Q523" s="225">
        <v>0.00012</v>
      </c>
      <c r="R523" s="225">
        <f>Q523*H523</f>
        <v>0.00050940000000000002</v>
      </c>
      <c r="S523" s="225">
        <v>0</v>
      </c>
      <c r="T523" s="226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7" t="s">
        <v>329</v>
      </c>
      <c r="AT523" s="227" t="s">
        <v>222</v>
      </c>
      <c r="AU523" s="227" t="s">
        <v>92</v>
      </c>
      <c r="AY523" s="20" t="s">
        <v>220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23</v>
      </c>
      <c r="BK523" s="228">
        <f>ROUND(I523*H523,2)</f>
        <v>0</v>
      </c>
      <c r="BL523" s="20" t="s">
        <v>329</v>
      </c>
      <c r="BM523" s="227" t="s">
        <v>828</v>
      </c>
    </row>
    <row r="524" s="2" customFormat="1">
      <c r="A524" s="42"/>
      <c r="B524" s="43"/>
      <c r="C524" s="44"/>
      <c r="D524" s="229" t="s">
        <v>229</v>
      </c>
      <c r="E524" s="44"/>
      <c r="F524" s="230" t="s">
        <v>829</v>
      </c>
      <c r="G524" s="44"/>
      <c r="H524" s="44"/>
      <c r="I524" s="231"/>
      <c r="J524" s="44"/>
      <c r="K524" s="44"/>
      <c r="L524" s="48"/>
      <c r="M524" s="232"/>
      <c r="N524" s="233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0" t="s">
        <v>229</v>
      </c>
      <c r="AU524" s="20" t="s">
        <v>92</v>
      </c>
    </row>
    <row r="525" s="2" customFormat="1" ht="16.5" customHeight="1">
      <c r="A525" s="42"/>
      <c r="B525" s="43"/>
      <c r="C525" s="216" t="s">
        <v>830</v>
      </c>
      <c r="D525" s="216" t="s">
        <v>222</v>
      </c>
      <c r="E525" s="217" t="s">
        <v>831</v>
      </c>
      <c r="F525" s="218" t="s">
        <v>832</v>
      </c>
      <c r="G525" s="219" t="s">
        <v>225</v>
      </c>
      <c r="H525" s="220">
        <v>4.2450000000000001</v>
      </c>
      <c r="I525" s="221"/>
      <c r="J525" s="222">
        <f>ROUND(I525*H525,2)</f>
        <v>0</v>
      </c>
      <c r="K525" s="218" t="s">
        <v>226</v>
      </c>
      <c r="L525" s="48"/>
      <c r="M525" s="223" t="s">
        <v>39</v>
      </c>
      <c r="N525" s="224" t="s">
        <v>55</v>
      </c>
      <c r="O525" s="88"/>
      <c r="P525" s="225">
        <f>O525*H525</f>
        <v>0</v>
      </c>
      <c r="Q525" s="225">
        <v>0.00012</v>
      </c>
      <c r="R525" s="225">
        <f>Q525*H525</f>
        <v>0.00050940000000000002</v>
      </c>
      <c r="S525" s="225">
        <v>0</v>
      </c>
      <c r="T525" s="226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7" t="s">
        <v>329</v>
      </c>
      <c r="AT525" s="227" t="s">
        <v>222</v>
      </c>
      <c r="AU525" s="227" t="s">
        <v>92</v>
      </c>
      <c r="AY525" s="20" t="s">
        <v>220</v>
      </c>
      <c r="BE525" s="228">
        <f>IF(N525="základní",J525,0)</f>
        <v>0</v>
      </c>
      <c r="BF525" s="228">
        <f>IF(N525="snížená",J525,0)</f>
        <v>0</v>
      </c>
      <c r="BG525" s="228">
        <f>IF(N525="zákl. přenesená",J525,0)</f>
        <v>0</v>
      </c>
      <c r="BH525" s="228">
        <f>IF(N525="sníž. přenesená",J525,0)</f>
        <v>0</v>
      </c>
      <c r="BI525" s="228">
        <f>IF(N525="nulová",J525,0)</f>
        <v>0</v>
      </c>
      <c r="BJ525" s="20" t="s">
        <v>23</v>
      </c>
      <c r="BK525" s="228">
        <f>ROUND(I525*H525,2)</f>
        <v>0</v>
      </c>
      <c r="BL525" s="20" t="s">
        <v>329</v>
      </c>
      <c r="BM525" s="227" t="s">
        <v>833</v>
      </c>
    </row>
    <row r="526" s="2" customFormat="1">
      <c r="A526" s="42"/>
      <c r="B526" s="43"/>
      <c r="C526" s="44"/>
      <c r="D526" s="229" t="s">
        <v>229</v>
      </c>
      <c r="E526" s="44"/>
      <c r="F526" s="230" t="s">
        <v>834</v>
      </c>
      <c r="G526" s="44"/>
      <c r="H526" s="44"/>
      <c r="I526" s="231"/>
      <c r="J526" s="44"/>
      <c r="K526" s="44"/>
      <c r="L526" s="48"/>
      <c r="M526" s="232"/>
      <c r="N526" s="233"/>
      <c r="O526" s="88"/>
      <c r="P526" s="88"/>
      <c r="Q526" s="88"/>
      <c r="R526" s="88"/>
      <c r="S526" s="88"/>
      <c r="T526" s="89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T526" s="20" t="s">
        <v>229</v>
      </c>
      <c r="AU526" s="20" t="s">
        <v>92</v>
      </c>
    </row>
    <row r="527" s="13" customFormat="1">
      <c r="A527" s="13"/>
      <c r="B527" s="234"/>
      <c r="C527" s="235"/>
      <c r="D527" s="236" t="s">
        <v>231</v>
      </c>
      <c r="E527" s="237" t="s">
        <v>39</v>
      </c>
      <c r="F527" s="238" t="s">
        <v>469</v>
      </c>
      <c r="G527" s="235"/>
      <c r="H527" s="237" t="s">
        <v>39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231</v>
      </c>
      <c r="AU527" s="244" t="s">
        <v>92</v>
      </c>
      <c r="AV527" s="13" t="s">
        <v>23</v>
      </c>
      <c r="AW527" s="13" t="s">
        <v>46</v>
      </c>
      <c r="AX527" s="13" t="s">
        <v>84</v>
      </c>
      <c r="AY527" s="244" t="s">
        <v>220</v>
      </c>
    </row>
    <row r="528" s="13" customFormat="1">
      <c r="A528" s="13"/>
      <c r="B528" s="234"/>
      <c r="C528" s="235"/>
      <c r="D528" s="236" t="s">
        <v>231</v>
      </c>
      <c r="E528" s="237" t="s">
        <v>39</v>
      </c>
      <c r="F528" s="238" t="s">
        <v>835</v>
      </c>
      <c r="G528" s="235"/>
      <c r="H528" s="237" t="s">
        <v>39</v>
      </c>
      <c r="I528" s="239"/>
      <c r="J528" s="235"/>
      <c r="K528" s="235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231</v>
      </c>
      <c r="AU528" s="244" t="s">
        <v>92</v>
      </c>
      <c r="AV528" s="13" t="s">
        <v>23</v>
      </c>
      <c r="AW528" s="13" t="s">
        <v>46</v>
      </c>
      <c r="AX528" s="13" t="s">
        <v>84</v>
      </c>
      <c r="AY528" s="244" t="s">
        <v>220</v>
      </c>
    </row>
    <row r="529" s="14" customFormat="1">
      <c r="A529" s="14"/>
      <c r="B529" s="245"/>
      <c r="C529" s="246"/>
      <c r="D529" s="236" t="s">
        <v>231</v>
      </c>
      <c r="E529" s="247" t="s">
        <v>39</v>
      </c>
      <c r="F529" s="248" t="s">
        <v>836</v>
      </c>
      <c r="G529" s="246"/>
      <c r="H529" s="249">
        <v>1.75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231</v>
      </c>
      <c r="AU529" s="255" t="s">
        <v>92</v>
      </c>
      <c r="AV529" s="14" t="s">
        <v>92</v>
      </c>
      <c r="AW529" s="14" t="s">
        <v>46</v>
      </c>
      <c r="AX529" s="14" t="s">
        <v>84</v>
      </c>
      <c r="AY529" s="255" t="s">
        <v>220</v>
      </c>
    </row>
    <row r="530" s="14" customFormat="1">
      <c r="A530" s="14"/>
      <c r="B530" s="245"/>
      <c r="C530" s="246"/>
      <c r="D530" s="236" t="s">
        <v>231</v>
      </c>
      <c r="E530" s="247" t="s">
        <v>39</v>
      </c>
      <c r="F530" s="248" t="s">
        <v>837</v>
      </c>
      <c r="G530" s="246"/>
      <c r="H530" s="249">
        <v>1.26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231</v>
      </c>
      <c r="AU530" s="255" t="s">
        <v>92</v>
      </c>
      <c r="AV530" s="14" t="s">
        <v>92</v>
      </c>
      <c r="AW530" s="14" t="s">
        <v>46</v>
      </c>
      <c r="AX530" s="14" t="s">
        <v>84</v>
      </c>
      <c r="AY530" s="255" t="s">
        <v>220</v>
      </c>
    </row>
    <row r="531" s="14" customFormat="1">
      <c r="A531" s="14"/>
      <c r="B531" s="245"/>
      <c r="C531" s="246"/>
      <c r="D531" s="236" t="s">
        <v>231</v>
      </c>
      <c r="E531" s="247" t="s">
        <v>39</v>
      </c>
      <c r="F531" s="248" t="s">
        <v>838</v>
      </c>
      <c r="G531" s="246"/>
      <c r="H531" s="249">
        <v>1.2350000000000001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231</v>
      </c>
      <c r="AU531" s="255" t="s">
        <v>92</v>
      </c>
      <c r="AV531" s="14" t="s">
        <v>92</v>
      </c>
      <c r="AW531" s="14" t="s">
        <v>46</v>
      </c>
      <c r="AX531" s="14" t="s">
        <v>84</v>
      </c>
      <c r="AY531" s="255" t="s">
        <v>220</v>
      </c>
    </row>
    <row r="532" s="15" customFormat="1">
      <c r="A532" s="15"/>
      <c r="B532" s="256"/>
      <c r="C532" s="257"/>
      <c r="D532" s="236" t="s">
        <v>231</v>
      </c>
      <c r="E532" s="258" t="s">
        <v>39</v>
      </c>
      <c r="F532" s="259" t="s">
        <v>308</v>
      </c>
      <c r="G532" s="257"/>
      <c r="H532" s="260">
        <v>4.2450000000000001</v>
      </c>
      <c r="I532" s="261"/>
      <c r="J532" s="257"/>
      <c r="K532" s="257"/>
      <c r="L532" s="262"/>
      <c r="M532" s="263"/>
      <c r="N532" s="264"/>
      <c r="O532" s="264"/>
      <c r="P532" s="264"/>
      <c r="Q532" s="264"/>
      <c r="R532" s="264"/>
      <c r="S532" s="264"/>
      <c r="T532" s="26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6" t="s">
        <v>231</v>
      </c>
      <c r="AU532" s="266" t="s">
        <v>92</v>
      </c>
      <c r="AV532" s="15" t="s">
        <v>227</v>
      </c>
      <c r="AW532" s="15" t="s">
        <v>46</v>
      </c>
      <c r="AX532" s="15" t="s">
        <v>23</v>
      </c>
      <c r="AY532" s="266" t="s">
        <v>220</v>
      </c>
    </row>
    <row r="533" s="2" customFormat="1" ht="16.5" customHeight="1">
      <c r="A533" s="42"/>
      <c r="B533" s="43"/>
      <c r="C533" s="216" t="s">
        <v>839</v>
      </c>
      <c r="D533" s="216" t="s">
        <v>222</v>
      </c>
      <c r="E533" s="217" t="s">
        <v>840</v>
      </c>
      <c r="F533" s="218" t="s">
        <v>841</v>
      </c>
      <c r="G533" s="219" t="s">
        <v>225</v>
      </c>
      <c r="H533" s="220">
        <v>30.59</v>
      </c>
      <c r="I533" s="221"/>
      <c r="J533" s="222">
        <f>ROUND(I533*H533,2)</f>
        <v>0</v>
      </c>
      <c r="K533" s="218" t="s">
        <v>226</v>
      </c>
      <c r="L533" s="48"/>
      <c r="M533" s="223" t="s">
        <v>39</v>
      </c>
      <c r="N533" s="224" t="s">
        <v>55</v>
      </c>
      <c r="O533" s="88"/>
      <c r="P533" s="225">
        <f>O533*H533</f>
        <v>0</v>
      </c>
      <c r="Q533" s="225">
        <v>0</v>
      </c>
      <c r="R533" s="225">
        <f>Q533*H533</f>
        <v>0</v>
      </c>
      <c r="S533" s="225">
        <v>0</v>
      </c>
      <c r="T533" s="226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7" t="s">
        <v>329</v>
      </c>
      <c r="AT533" s="227" t="s">
        <v>222</v>
      </c>
      <c r="AU533" s="227" t="s">
        <v>92</v>
      </c>
      <c r="AY533" s="20" t="s">
        <v>220</v>
      </c>
      <c r="BE533" s="228">
        <f>IF(N533="základní",J533,0)</f>
        <v>0</v>
      </c>
      <c r="BF533" s="228">
        <f>IF(N533="snížená",J533,0)</f>
        <v>0</v>
      </c>
      <c r="BG533" s="228">
        <f>IF(N533="zákl. přenesená",J533,0)</f>
        <v>0</v>
      </c>
      <c r="BH533" s="228">
        <f>IF(N533="sníž. přenesená",J533,0)</f>
        <v>0</v>
      </c>
      <c r="BI533" s="228">
        <f>IF(N533="nulová",J533,0)</f>
        <v>0</v>
      </c>
      <c r="BJ533" s="20" t="s">
        <v>23</v>
      </c>
      <c r="BK533" s="228">
        <f>ROUND(I533*H533,2)</f>
        <v>0</v>
      </c>
      <c r="BL533" s="20" t="s">
        <v>329</v>
      </c>
      <c r="BM533" s="227" t="s">
        <v>842</v>
      </c>
    </row>
    <row r="534" s="2" customFormat="1">
      <c r="A534" s="42"/>
      <c r="B534" s="43"/>
      <c r="C534" s="44"/>
      <c r="D534" s="229" t="s">
        <v>229</v>
      </c>
      <c r="E534" s="44"/>
      <c r="F534" s="230" t="s">
        <v>843</v>
      </c>
      <c r="G534" s="44"/>
      <c r="H534" s="44"/>
      <c r="I534" s="231"/>
      <c r="J534" s="44"/>
      <c r="K534" s="44"/>
      <c r="L534" s="48"/>
      <c r="M534" s="232"/>
      <c r="N534" s="233"/>
      <c r="O534" s="88"/>
      <c r="P534" s="88"/>
      <c r="Q534" s="88"/>
      <c r="R534" s="88"/>
      <c r="S534" s="88"/>
      <c r="T534" s="89"/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T534" s="20" t="s">
        <v>229</v>
      </c>
      <c r="AU534" s="20" t="s">
        <v>92</v>
      </c>
    </row>
    <row r="535" s="13" customFormat="1">
      <c r="A535" s="13"/>
      <c r="B535" s="234"/>
      <c r="C535" s="235"/>
      <c r="D535" s="236" t="s">
        <v>231</v>
      </c>
      <c r="E535" s="237" t="s">
        <v>39</v>
      </c>
      <c r="F535" s="238" t="s">
        <v>265</v>
      </c>
      <c r="G535" s="235"/>
      <c r="H535" s="237" t="s">
        <v>39</v>
      </c>
      <c r="I535" s="239"/>
      <c r="J535" s="235"/>
      <c r="K535" s="235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231</v>
      </c>
      <c r="AU535" s="244" t="s">
        <v>92</v>
      </c>
      <c r="AV535" s="13" t="s">
        <v>23</v>
      </c>
      <c r="AW535" s="13" t="s">
        <v>46</v>
      </c>
      <c r="AX535" s="13" t="s">
        <v>84</v>
      </c>
      <c r="AY535" s="244" t="s">
        <v>220</v>
      </c>
    </row>
    <row r="536" s="14" customFormat="1">
      <c r="A536" s="14"/>
      <c r="B536" s="245"/>
      <c r="C536" s="246"/>
      <c r="D536" s="236" t="s">
        <v>231</v>
      </c>
      <c r="E536" s="247" t="s">
        <v>39</v>
      </c>
      <c r="F536" s="248" t="s">
        <v>522</v>
      </c>
      <c r="G536" s="246"/>
      <c r="H536" s="249">
        <v>26.93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231</v>
      </c>
      <c r="AU536" s="255" t="s">
        <v>92</v>
      </c>
      <c r="AV536" s="14" t="s">
        <v>92</v>
      </c>
      <c r="AW536" s="14" t="s">
        <v>46</v>
      </c>
      <c r="AX536" s="14" t="s">
        <v>84</v>
      </c>
      <c r="AY536" s="255" t="s">
        <v>220</v>
      </c>
    </row>
    <row r="537" s="14" customFormat="1">
      <c r="A537" s="14"/>
      <c r="B537" s="245"/>
      <c r="C537" s="246"/>
      <c r="D537" s="236" t="s">
        <v>231</v>
      </c>
      <c r="E537" s="247" t="s">
        <v>39</v>
      </c>
      <c r="F537" s="248" t="s">
        <v>523</v>
      </c>
      <c r="G537" s="246"/>
      <c r="H537" s="249">
        <v>3.6600000000000001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231</v>
      </c>
      <c r="AU537" s="255" t="s">
        <v>92</v>
      </c>
      <c r="AV537" s="14" t="s">
        <v>92</v>
      </c>
      <c r="AW537" s="14" t="s">
        <v>46</v>
      </c>
      <c r="AX537" s="14" t="s">
        <v>84</v>
      </c>
      <c r="AY537" s="255" t="s">
        <v>220</v>
      </c>
    </row>
    <row r="538" s="15" customFormat="1">
      <c r="A538" s="15"/>
      <c r="B538" s="256"/>
      <c r="C538" s="257"/>
      <c r="D538" s="236" t="s">
        <v>231</v>
      </c>
      <c r="E538" s="258" t="s">
        <v>39</v>
      </c>
      <c r="F538" s="259" t="s">
        <v>308</v>
      </c>
      <c r="G538" s="257"/>
      <c r="H538" s="260">
        <v>30.59</v>
      </c>
      <c r="I538" s="261"/>
      <c r="J538" s="257"/>
      <c r="K538" s="257"/>
      <c r="L538" s="262"/>
      <c r="M538" s="263"/>
      <c r="N538" s="264"/>
      <c r="O538" s="264"/>
      <c r="P538" s="264"/>
      <c r="Q538" s="264"/>
      <c r="R538" s="264"/>
      <c r="S538" s="264"/>
      <c r="T538" s="26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66" t="s">
        <v>231</v>
      </c>
      <c r="AU538" s="266" t="s">
        <v>92</v>
      </c>
      <c r="AV538" s="15" t="s">
        <v>227</v>
      </c>
      <c r="AW538" s="15" t="s">
        <v>46</v>
      </c>
      <c r="AX538" s="15" t="s">
        <v>23</v>
      </c>
      <c r="AY538" s="266" t="s">
        <v>220</v>
      </c>
    </row>
    <row r="539" s="2" customFormat="1" ht="16.5" customHeight="1">
      <c r="A539" s="42"/>
      <c r="B539" s="43"/>
      <c r="C539" s="216" t="s">
        <v>844</v>
      </c>
      <c r="D539" s="216" t="s">
        <v>222</v>
      </c>
      <c r="E539" s="217" t="s">
        <v>845</v>
      </c>
      <c r="F539" s="218" t="s">
        <v>846</v>
      </c>
      <c r="G539" s="219" t="s">
        <v>225</v>
      </c>
      <c r="H539" s="220">
        <v>30.59</v>
      </c>
      <c r="I539" s="221"/>
      <c r="J539" s="222">
        <f>ROUND(I539*H539,2)</f>
        <v>0</v>
      </c>
      <c r="K539" s="218" t="s">
        <v>226</v>
      </c>
      <c r="L539" s="48"/>
      <c r="M539" s="223" t="s">
        <v>39</v>
      </c>
      <c r="N539" s="224" t="s">
        <v>55</v>
      </c>
      <c r="O539" s="88"/>
      <c r="P539" s="225">
        <f>O539*H539</f>
        <v>0</v>
      </c>
      <c r="Q539" s="225">
        <v>0.00025000000000000001</v>
      </c>
      <c r="R539" s="225">
        <f>Q539*H539</f>
        <v>0.0076474999999999998</v>
      </c>
      <c r="S539" s="225">
        <v>0</v>
      </c>
      <c r="T539" s="226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7" t="s">
        <v>329</v>
      </c>
      <c r="AT539" s="227" t="s">
        <v>222</v>
      </c>
      <c r="AU539" s="227" t="s">
        <v>92</v>
      </c>
      <c r="AY539" s="20" t="s">
        <v>220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23</v>
      </c>
      <c r="BK539" s="228">
        <f>ROUND(I539*H539,2)</f>
        <v>0</v>
      </c>
      <c r="BL539" s="20" t="s">
        <v>329</v>
      </c>
      <c r="BM539" s="227" t="s">
        <v>847</v>
      </c>
    </row>
    <row r="540" s="2" customFormat="1">
      <c r="A540" s="42"/>
      <c r="B540" s="43"/>
      <c r="C540" s="44"/>
      <c r="D540" s="229" t="s">
        <v>229</v>
      </c>
      <c r="E540" s="44"/>
      <c r="F540" s="230" t="s">
        <v>848</v>
      </c>
      <c r="G540" s="44"/>
      <c r="H540" s="44"/>
      <c r="I540" s="231"/>
      <c r="J540" s="44"/>
      <c r="K540" s="44"/>
      <c r="L540" s="48"/>
      <c r="M540" s="232"/>
      <c r="N540" s="233"/>
      <c r="O540" s="88"/>
      <c r="P540" s="88"/>
      <c r="Q540" s="88"/>
      <c r="R540" s="88"/>
      <c r="S540" s="88"/>
      <c r="T540" s="89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T540" s="20" t="s">
        <v>229</v>
      </c>
      <c r="AU540" s="20" t="s">
        <v>92</v>
      </c>
    </row>
    <row r="541" s="13" customFormat="1">
      <c r="A541" s="13"/>
      <c r="B541" s="234"/>
      <c r="C541" s="235"/>
      <c r="D541" s="236" t="s">
        <v>231</v>
      </c>
      <c r="E541" s="237" t="s">
        <v>39</v>
      </c>
      <c r="F541" s="238" t="s">
        <v>265</v>
      </c>
      <c r="G541" s="235"/>
      <c r="H541" s="237" t="s">
        <v>39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231</v>
      </c>
      <c r="AU541" s="244" t="s">
        <v>92</v>
      </c>
      <c r="AV541" s="13" t="s">
        <v>23</v>
      </c>
      <c r="AW541" s="13" t="s">
        <v>46</v>
      </c>
      <c r="AX541" s="13" t="s">
        <v>84</v>
      </c>
      <c r="AY541" s="244" t="s">
        <v>220</v>
      </c>
    </row>
    <row r="542" s="13" customFormat="1">
      <c r="A542" s="13"/>
      <c r="B542" s="234"/>
      <c r="C542" s="235"/>
      <c r="D542" s="236" t="s">
        <v>231</v>
      </c>
      <c r="E542" s="237" t="s">
        <v>39</v>
      </c>
      <c r="F542" s="238" t="s">
        <v>849</v>
      </c>
      <c r="G542" s="235"/>
      <c r="H542" s="237" t="s">
        <v>39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231</v>
      </c>
      <c r="AU542" s="244" t="s">
        <v>92</v>
      </c>
      <c r="AV542" s="13" t="s">
        <v>23</v>
      </c>
      <c r="AW542" s="13" t="s">
        <v>46</v>
      </c>
      <c r="AX542" s="13" t="s">
        <v>84</v>
      </c>
      <c r="AY542" s="244" t="s">
        <v>220</v>
      </c>
    </row>
    <row r="543" s="14" customFormat="1">
      <c r="A543" s="14"/>
      <c r="B543" s="245"/>
      <c r="C543" s="246"/>
      <c r="D543" s="236" t="s">
        <v>231</v>
      </c>
      <c r="E543" s="247" t="s">
        <v>39</v>
      </c>
      <c r="F543" s="248" t="s">
        <v>522</v>
      </c>
      <c r="G543" s="246"/>
      <c r="H543" s="249">
        <v>26.93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231</v>
      </c>
      <c r="AU543" s="255" t="s">
        <v>92</v>
      </c>
      <c r="AV543" s="14" t="s">
        <v>92</v>
      </c>
      <c r="AW543" s="14" t="s">
        <v>46</v>
      </c>
      <c r="AX543" s="14" t="s">
        <v>84</v>
      </c>
      <c r="AY543" s="255" t="s">
        <v>220</v>
      </c>
    </row>
    <row r="544" s="14" customFormat="1">
      <c r="A544" s="14"/>
      <c r="B544" s="245"/>
      <c r="C544" s="246"/>
      <c r="D544" s="236" t="s">
        <v>231</v>
      </c>
      <c r="E544" s="247" t="s">
        <v>39</v>
      </c>
      <c r="F544" s="248" t="s">
        <v>523</v>
      </c>
      <c r="G544" s="246"/>
      <c r="H544" s="249">
        <v>3.6600000000000001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231</v>
      </c>
      <c r="AU544" s="255" t="s">
        <v>92</v>
      </c>
      <c r="AV544" s="14" t="s">
        <v>92</v>
      </c>
      <c r="AW544" s="14" t="s">
        <v>46</v>
      </c>
      <c r="AX544" s="14" t="s">
        <v>84</v>
      </c>
      <c r="AY544" s="255" t="s">
        <v>220</v>
      </c>
    </row>
    <row r="545" s="15" customFormat="1">
      <c r="A545" s="15"/>
      <c r="B545" s="256"/>
      <c r="C545" s="257"/>
      <c r="D545" s="236" t="s">
        <v>231</v>
      </c>
      <c r="E545" s="258" t="s">
        <v>39</v>
      </c>
      <c r="F545" s="259" t="s">
        <v>308</v>
      </c>
      <c r="G545" s="257"/>
      <c r="H545" s="260">
        <v>30.59</v>
      </c>
      <c r="I545" s="261"/>
      <c r="J545" s="257"/>
      <c r="K545" s="257"/>
      <c r="L545" s="262"/>
      <c r="M545" s="263"/>
      <c r="N545" s="264"/>
      <c r="O545" s="264"/>
      <c r="P545" s="264"/>
      <c r="Q545" s="264"/>
      <c r="R545" s="264"/>
      <c r="S545" s="264"/>
      <c r="T545" s="26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6" t="s">
        <v>231</v>
      </c>
      <c r="AU545" s="266" t="s">
        <v>92</v>
      </c>
      <c r="AV545" s="15" t="s">
        <v>227</v>
      </c>
      <c r="AW545" s="15" t="s">
        <v>46</v>
      </c>
      <c r="AX545" s="15" t="s">
        <v>23</v>
      </c>
      <c r="AY545" s="266" t="s">
        <v>220</v>
      </c>
    </row>
    <row r="546" s="2" customFormat="1" ht="21.75" customHeight="1">
      <c r="A546" s="42"/>
      <c r="B546" s="43"/>
      <c r="C546" s="216" t="s">
        <v>33</v>
      </c>
      <c r="D546" s="216" t="s">
        <v>222</v>
      </c>
      <c r="E546" s="217" t="s">
        <v>850</v>
      </c>
      <c r="F546" s="218" t="s">
        <v>851</v>
      </c>
      <c r="G546" s="219" t="s">
        <v>225</v>
      </c>
      <c r="H546" s="220">
        <v>30.59</v>
      </c>
      <c r="I546" s="221"/>
      <c r="J546" s="222">
        <f>ROUND(I546*H546,2)</f>
        <v>0</v>
      </c>
      <c r="K546" s="218" t="s">
        <v>226</v>
      </c>
      <c r="L546" s="48"/>
      <c r="M546" s="223" t="s">
        <v>39</v>
      </c>
      <c r="N546" s="224" t="s">
        <v>55</v>
      </c>
      <c r="O546" s="88"/>
      <c r="P546" s="225">
        <f>O546*H546</f>
        <v>0</v>
      </c>
      <c r="Q546" s="225">
        <v>0.0047999999999999996</v>
      </c>
      <c r="R546" s="225">
        <f>Q546*H546</f>
        <v>0.14683199999999999</v>
      </c>
      <c r="S546" s="225">
        <v>0</v>
      </c>
      <c r="T546" s="226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7" t="s">
        <v>329</v>
      </c>
      <c r="AT546" s="227" t="s">
        <v>222</v>
      </c>
      <c r="AU546" s="227" t="s">
        <v>92</v>
      </c>
      <c r="AY546" s="20" t="s">
        <v>220</v>
      </c>
      <c r="BE546" s="228">
        <f>IF(N546="základní",J546,0)</f>
        <v>0</v>
      </c>
      <c r="BF546" s="228">
        <f>IF(N546="snížená",J546,0)</f>
        <v>0</v>
      </c>
      <c r="BG546" s="228">
        <f>IF(N546="zákl. přenesená",J546,0)</f>
        <v>0</v>
      </c>
      <c r="BH546" s="228">
        <f>IF(N546="sníž. přenesená",J546,0)</f>
        <v>0</v>
      </c>
      <c r="BI546" s="228">
        <f>IF(N546="nulová",J546,0)</f>
        <v>0</v>
      </c>
      <c r="BJ546" s="20" t="s">
        <v>23</v>
      </c>
      <c r="BK546" s="228">
        <f>ROUND(I546*H546,2)</f>
        <v>0</v>
      </c>
      <c r="BL546" s="20" t="s">
        <v>329</v>
      </c>
      <c r="BM546" s="227" t="s">
        <v>852</v>
      </c>
    </row>
    <row r="547" s="2" customFormat="1">
      <c r="A547" s="42"/>
      <c r="B547" s="43"/>
      <c r="C547" s="44"/>
      <c r="D547" s="229" t="s">
        <v>229</v>
      </c>
      <c r="E547" s="44"/>
      <c r="F547" s="230" t="s">
        <v>853</v>
      </c>
      <c r="G547" s="44"/>
      <c r="H547" s="44"/>
      <c r="I547" s="231"/>
      <c r="J547" s="44"/>
      <c r="K547" s="44"/>
      <c r="L547" s="48"/>
      <c r="M547" s="232"/>
      <c r="N547" s="233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0" t="s">
        <v>229</v>
      </c>
      <c r="AU547" s="20" t="s">
        <v>92</v>
      </c>
    </row>
    <row r="548" s="13" customFormat="1">
      <c r="A548" s="13"/>
      <c r="B548" s="234"/>
      <c r="C548" s="235"/>
      <c r="D548" s="236" t="s">
        <v>231</v>
      </c>
      <c r="E548" s="237" t="s">
        <v>39</v>
      </c>
      <c r="F548" s="238" t="s">
        <v>265</v>
      </c>
      <c r="G548" s="235"/>
      <c r="H548" s="237" t="s">
        <v>39</v>
      </c>
      <c r="I548" s="239"/>
      <c r="J548" s="235"/>
      <c r="K548" s="235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231</v>
      </c>
      <c r="AU548" s="244" t="s">
        <v>92</v>
      </c>
      <c r="AV548" s="13" t="s">
        <v>23</v>
      </c>
      <c r="AW548" s="13" t="s">
        <v>46</v>
      </c>
      <c r="AX548" s="13" t="s">
        <v>84</v>
      </c>
      <c r="AY548" s="244" t="s">
        <v>220</v>
      </c>
    </row>
    <row r="549" s="14" customFormat="1">
      <c r="A549" s="14"/>
      <c r="B549" s="245"/>
      <c r="C549" s="246"/>
      <c r="D549" s="236" t="s">
        <v>231</v>
      </c>
      <c r="E549" s="247" t="s">
        <v>39</v>
      </c>
      <c r="F549" s="248" t="s">
        <v>522</v>
      </c>
      <c r="G549" s="246"/>
      <c r="H549" s="249">
        <v>26.93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231</v>
      </c>
      <c r="AU549" s="255" t="s">
        <v>92</v>
      </c>
      <c r="AV549" s="14" t="s">
        <v>92</v>
      </c>
      <c r="AW549" s="14" t="s">
        <v>46</v>
      </c>
      <c r="AX549" s="14" t="s">
        <v>84</v>
      </c>
      <c r="AY549" s="255" t="s">
        <v>220</v>
      </c>
    </row>
    <row r="550" s="14" customFormat="1">
      <c r="A550" s="14"/>
      <c r="B550" s="245"/>
      <c r="C550" s="246"/>
      <c r="D550" s="236" t="s">
        <v>231</v>
      </c>
      <c r="E550" s="247" t="s">
        <v>39</v>
      </c>
      <c r="F550" s="248" t="s">
        <v>523</v>
      </c>
      <c r="G550" s="246"/>
      <c r="H550" s="249">
        <v>3.6600000000000001</v>
      </c>
      <c r="I550" s="250"/>
      <c r="J550" s="246"/>
      <c r="K550" s="246"/>
      <c r="L550" s="251"/>
      <c r="M550" s="252"/>
      <c r="N550" s="253"/>
      <c r="O550" s="253"/>
      <c r="P550" s="253"/>
      <c r="Q550" s="253"/>
      <c r="R550" s="253"/>
      <c r="S550" s="253"/>
      <c r="T550" s="25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5" t="s">
        <v>231</v>
      </c>
      <c r="AU550" s="255" t="s">
        <v>92</v>
      </c>
      <c r="AV550" s="14" t="s">
        <v>92</v>
      </c>
      <c r="AW550" s="14" t="s">
        <v>46</v>
      </c>
      <c r="AX550" s="14" t="s">
        <v>84</v>
      </c>
      <c r="AY550" s="255" t="s">
        <v>220</v>
      </c>
    </row>
    <row r="551" s="15" customFormat="1">
      <c r="A551" s="15"/>
      <c r="B551" s="256"/>
      <c r="C551" s="257"/>
      <c r="D551" s="236" t="s">
        <v>231</v>
      </c>
      <c r="E551" s="258" t="s">
        <v>39</v>
      </c>
      <c r="F551" s="259" t="s">
        <v>308</v>
      </c>
      <c r="G551" s="257"/>
      <c r="H551" s="260">
        <v>30.59</v>
      </c>
      <c r="I551" s="261"/>
      <c r="J551" s="257"/>
      <c r="K551" s="257"/>
      <c r="L551" s="262"/>
      <c r="M551" s="263"/>
      <c r="N551" s="264"/>
      <c r="O551" s="264"/>
      <c r="P551" s="264"/>
      <c r="Q551" s="264"/>
      <c r="R551" s="264"/>
      <c r="S551" s="264"/>
      <c r="T551" s="26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6" t="s">
        <v>231</v>
      </c>
      <c r="AU551" s="266" t="s">
        <v>92</v>
      </c>
      <c r="AV551" s="15" t="s">
        <v>227</v>
      </c>
      <c r="AW551" s="15" t="s">
        <v>46</v>
      </c>
      <c r="AX551" s="15" t="s">
        <v>23</v>
      </c>
      <c r="AY551" s="266" t="s">
        <v>220</v>
      </c>
    </row>
    <row r="552" s="2" customFormat="1" ht="16.5" customHeight="1">
      <c r="A552" s="42"/>
      <c r="B552" s="43"/>
      <c r="C552" s="216" t="s">
        <v>854</v>
      </c>
      <c r="D552" s="216" t="s">
        <v>222</v>
      </c>
      <c r="E552" s="217" t="s">
        <v>855</v>
      </c>
      <c r="F552" s="218" t="s">
        <v>856</v>
      </c>
      <c r="G552" s="219" t="s">
        <v>225</v>
      </c>
      <c r="H552" s="220">
        <v>61.18</v>
      </c>
      <c r="I552" s="221"/>
      <c r="J552" s="222">
        <f>ROUND(I552*H552,2)</f>
        <v>0</v>
      </c>
      <c r="K552" s="218" t="s">
        <v>226</v>
      </c>
      <c r="L552" s="48"/>
      <c r="M552" s="223" t="s">
        <v>39</v>
      </c>
      <c r="N552" s="224" t="s">
        <v>55</v>
      </c>
      <c r="O552" s="88"/>
      <c r="P552" s="225">
        <f>O552*H552</f>
        <v>0</v>
      </c>
      <c r="Q552" s="225">
        <v>0.0016000000000000001</v>
      </c>
      <c r="R552" s="225">
        <f>Q552*H552</f>
        <v>0.097888000000000003</v>
      </c>
      <c r="S552" s="225">
        <v>0</v>
      </c>
      <c r="T552" s="226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7" t="s">
        <v>329</v>
      </c>
      <c r="AT552" s="227" t="s">
        <v>222</v>
      </c>
      <c r="AU552" s="227" t="s">
        <v>92</v>
      </c>
      <c r="AY552" s="20" t="s">
        <v>220</v>
      </c>
      <c r="BE552" s="228">
        <f>IF(N552="základní",J552,0)</f>
        <v>0</v>
      </c>
      <c r="BF552" s="228">
        <f>IF(N552="snížená",J552,0)</f>
        <v>0</v>
      </c>
      <c r="BG552" s="228">
        <f>IF(N552="zákl. přenesená",J552,0)</f>
        <v>0</v>
      </c>
      <c r="BH552" s="228">
        <f>IF(N552="sníž. přenesená",J552,0)</f>
        <v>0</v>
      </c>
      <c r="BI552" s="228">
        <f>IF(N552="nulová",J552,0)</f>
        <v>0</v>
      </c>
      <c r="BJ552" s="20" t="s">
        <v>23</v>
      </c>
      <c r="BK552" s="228">
        <f>ROUND(I552*H552,2)</f>
        <v>0</v>
      </c>
      <c r="BL552" s="20" t="s">
        <v>329</v>
      </c>
      <c r="BM552" s="227" t="s">
        <v>857</v>
      </c>
    </row>
    <row r="553" s="2" customFormat="1">
      <c r="A553" s="42"/>
      <c r="B553" s="43"/>
      <c r="C553" s="44"/>
      <c r="D553" s="229" t="s">
        <v>229</v>
      </c>
      <c r="E553" s="44"/>
      <c r="F553" s="230" t="s">
        <v>858</v>
      </c>
      <c r="G553" s="44"/>
      <c r="H553" s="44"/>
      <c r="I553" s="231"/>
      <c r="J553" s="44"/>
      <c r="K553" s="44"/>
      <c r="L553" s="48"/>
      <c r="M553" s="232"/>
      <c r="N553" s="233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0" t="s">
        <v>229</v>
      </c>
      <c r="AU553" s="20" t="s">
        <v>92</v>
      </c>
    </row>
    <row r="554" s="14" customFormat="1">
      <c r="A554" s="14"/>
      <c r="B554" s="245"/>
      <c r="C554" s="246"/>
      <c r="D554" s="236" t="s">
        <v>231</v>
      </c>
      <c r="E554" s="246"/>
      <c r="F554" s="248" t="s">
        <v>859</v>
      </c>
      <c r="G554" s="246"/>
      <c r="H554" s="249">
        <v>61.18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231</v>
      </c>
      <c r="AU554" s="255" t="s">
        <v>92</v>
      </c>
      <c r="AV554" s="14" t="s">
        <v>92</v>
      </c>
      <c r="AW554" s="14" t="s">
        <v>4</v>
      </c>
      <c r="AX554" s="14" t="s">
        <v>23</v>
      </c>
      <c r="AY554" s="255" t="s">
        <v>220</v>
      </c>
    </row>
    <row r="555" s="2" customFormat="1" ht="24.15" customHeight="1">
      <c r="A555" s="42"/>
      <c r="B555" s="43"/>
      <c r="C555" s="216" t="s">
        <v>860</v>
      </c>
      <c r="D555" s="216" t="s">
        <v>222</v>
      </c>
      <c r="E555" s="217" t="s">
        <v>861</v>
      </c>
      <c r="F555" s="218" t="s">
        <v>862</v>
      </c>
      <c r="G555" s="219" t="s">
        <v>225</v>
      </c>
      <c r="H555" s="220">
        <v>38.503</v>
      </c>
      <c r="I555" s="221"/>
      <c r="J555" s="222">
        <f>ROUND(I555*H555,2)</f>
        <v>0</v>
      </c>
      <c r="K555" s="218" t="s">
        <v>226</v>
      </c>
      <c r="L555" s="48"/>
      <c r="M555" s="223" t="s">
        <v>39</v>
      </c>
      <c r="N555" s="224" t="s">
        <v>55</v>
      </c>
      <c r="O555" s="88"/>
      <c r="P555" s="225">
        <f>O555*H555</f>
        <v>0</v>
      </c>
      <c r="Q555" s="225">
        <v>0.00029</v>
      </c>
      <c r="R555" s="225">
        <f>Q555*H555</f>
        <v>0.01116587</v>
      </c>
      <c r="S555" s="225">
        <v>0</v>
      </c>
      <c r="T555" s="226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7" t="s">
        <v>329</v>
      </c>
      <c r="AT555" s="227" t="s">
        <v>222</v>
      </c>
      <c r="AU555" s="227" t="s">
        <v>92</v>
      </c>
      <c r="AY555" s="20" t="s">
        <v>220</v>
      </c>
      <c r="BE555" s="228">
        <f>IF(N555="základní",J555,0)</f>
        <v>0</v>
      </c>
      <c r="BF555" s="228">
        <f>IF(N555="snížená",J555,0)</f>
        <v>0</v>
      </c>
      <c r="BG555" s="228">
        <f>IF(N555="zákl. přenesená",J555,0)</f>
        <v>0</v>
      </c>
      <c r="BH555" s="228">
        <f>IF(N555="sníž. přenesená",J555,0)</f>
        <v>0</v>
      </c>
      <c r="BI555" s="228">
        <f>IF(N555="nulová",J555,0)</f>
        <v>0</v>
      </c>
      <c r="BJ555" s="20" t="s">
        <v>23</v>
      </c>
      <c r="BK555" s="228">
        <f>ROUND(I555*H555,2)</f>
        <v>0</v>
      </c>
      <c r="BL555" s="20" t="s">
        <v>329</v>
      </c>
      <c r="BM555" s="227" t="s">
        <v>863</v>
      </c>
    </row>
    <row r="556" s="2" customFormat="1">
      <c r="A556" s="42"/>
      <c r="B556" s="43"/>
      <c r="C556" s="44"/>
      <c r="D556" s="229" t="s">
        <v>229</v>
      </c>
      <c r="E556" s="44"/>
      <c r="F556" s="230" t="s">
        <v>864</v>
      </c>
      <c r="G556" s="44"/>
      <c r="H556" s="44"/>
      <c r="I556" s="231"/>
      <c r="J556" s="44"/>
      <c r="K556" s="44"/>
      <c r="L556" s="48"/>
      <c r="M556" s="232"/>
      <c r="N556" s="233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0" t="s">
        <v>229</v>
      </c>
      <c r="AU556" s="20" t="s">
        <v>92</v>
      </c>
    </row>
    <row r="557" s="2" customFormat="1" ht="16.5" customHeight="1">
      <c r="A557" s="42"/>
      <c r="B557" s="43"/>
      <c r="C557" s="216" t="s">
        <v>865</v>
      </c>
      <c r="D557" s="216" t="s">
        <v>222</v>
      </c>
      <c r="E557" s="217" t="s">
        <v>866</v>
      </c>
      <c r="F557" s="218" t="s">
        <v>867</v>
      </c>
      <c r="G557" s="219" t="s">
        <v>225</v>
      </c>
      <c r="H557" s="220">
        <v>38.503</v>
      </c>
      <c r="I557" s="221"/>
      <c r="J557" s="222">
        <f>ROUND(I557*H557,2)</f>
        <v>0</v>
      </c>
      <c r="K557" s="218" t="s">
        <v>226</v>
      </c>
      <c r="L557" s="48"/>
      <c r="M557" s="223" t="s">
        <v>39</v>
      </c>
      <c r="N557" s="224" t="s">
        <v>55</v>
      </c>
      <c r="O557" s="88"/>
      <c r="P557" s="225">
        <f>O557*H557</f>
        <v>0</v>
      </c>
      <c r="Q557" s="225">
        <v>0.00066</v>
      </c>
      <c r="R557" s="225">
        <f>Q557*H557</f>
        <v>0.025411980000000001</v>
      </c>
      <c r="S557" s="225">
        <v>0</v>
      </c>
      <c r="T557" s="226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7" t="s">
        <v>329</v>
      </c>
      <c r="AT557" s="227" t="s">
        <v>222</v>
      </c>
      <c r="AU557" s="227" t="s">
        <v>92</v>
      </c>
      <c r="AY557" s="20" t="s">
        <v>220</v>
      </c>
      <c r="BE557" s="228">
        <f>IF(N557="základní",J557,0)</f>
        <v>0</v>
      </c>
      <c r="BF557" s="228">
        <f>IF(N557="snížená",J557,0)</f>
        <v>0</v>
      </c>
      <c r="BG557" s="228">
        <f>IF(N557="zákl. přenesená",J557,0)</f>
        <v>0</v>
      </c>
      <c r="BH557" s="228">
        <f>IF(N557="sníž. přenesená",J557,0)</f>
        <v>0</v>
      </c>
      <c r="BI557" s="228">
        <f>IF(N557="nulová",J557,0)</f>
        <v>0</v>
      </c>
      <c r="BJ557" s="20" t="s">
        <v>23</v>
      </c>
      <c r="BK557" s="228">
        <f>ROUND(I557*H557,2)</f>
        <v>0</v>
      </c>
      <c r="BL557" s="20" t="s">
        <v>329</v>
      </c>
      <c r="BM557" s="227" t="s">
        <v>868</v>
      </c>
    </row>
    <row r="558" s="2" customFormat="1">
      <c r="A558" s="42"/>
      <c r="B558" s="43"/>
      <c r="C558" s="44"/>
      <c r="D558" s="229" t="s">
        <v>229</v>
      </c>
      <c r="E558" s="44"/>
      <c r="F558" s="230" t="s">
        <v>869</v>
      </c>
      <c r="G558" s="44"/>
      <c r="H558" s="44"/>
      <c r="I558" s="231"/>
      <c r="J558" s="44"/>
      <c r="K558" s="44"/>
      <c r="L558" s="48"/>
      <c r="M558" s="232"/>
      <c r="N558" s="233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0" t="s">
        <v>229</v>
      </c>
      <c r="AU558" s="20" t="s">
        <v>92</v>
      </c>
    </row>
    <row r="559" s="13" customFormat="1">
      <c r="A559" s="13"/>
      <c r="B559" s="234"/>
      <c r="C559" s="235"/>
      <c r="D559" s="236" t="s">
        <v>231</v>
      </c>
      <c r="E559" s="237" t="s">
        <v>39</v>
      </c>
      <c r="F559" s="238" t="s">
        <v>265</v>
      </c>
      <c r="G559" s="235"/>
      <c r="H559" s="237" t="s">
        <v>39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231</v>
      </c>
      <c r="AU559" s="244" t="s">
        <v>92</v>
      </c>
      <c r="AV559" s="13" t="s">
        <v>23</v>
      </c>
      <c r="AW559" s="13" t="s">
        <v>46</v>
      </c>
      <c r="AX559" s="13" t="s">
        <v>84</v>
      </c>
      <c r="AY559" s="244" t="s">
        <v>220</v>
      </c>
    </row>
    <row r="560" s="13" customFormat="1">
      <c r="A560" s="13"/>
      <c r="B560" s="234"/>
      <c r="C560" s="235"/>
      <c r="D560" s="236" t="s">
        <v>231</v>
      </c>
      <c r="E560" s="237" t="s">
        <v>39</v>
      </c>
      <c r="F560" s="238" t="s">
        <v>870</v>
      </c>
      <c r="G560" s="235"/>
      <c r="H560" s="237" t="s">
        <v>39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231</v>
      </c>
      <c r="AU560" s="244" t="s">
        <v>92</v>
      </c>
      <c r="AV560" s="13" t="s">
        <v>23</v>
      </c>
      <c r="AW560" s="13" t="s">
        <v>46</v>
      </c>
      <c r="AX560" s="13" t="s">
        <v>84</v>
      </c>
      <c r="AY560" s="244" t="s">
        <v>220</v>
      </c>
    </row>
    <row r="561" s="14" customFormat="1">
      <c r="A561" s="14"/>
      <c r="B561" s="245"/>
      <c r="C561" s="246"/>
      <c r="D561" s="236" t="s">
        <v>231</v>
      </c>
      <c r="E561" s="247" t="s">
        <v>39</v>
      </c>
      <c r="F561" s="248" t="s">
        <v>871</v>
      </c>
      <c r="G561" s="246"/>
      <c r="H561" s="249">
        <v>22.315999999999999</v>
      </c>
      <c r="I561" s="250"/>
      <c r="J561" s="246"/>
      <c r="K561" s="246"/>
      <c r="L561" s="251"/>
      <c r="M561" s="252"/>
      <c r="N561" s="253"/>
      <c r="O561" s="253"/>
      <c r="P561" s="253"/>
      <c r="Q561" s="253"/>
      <c r="R561" s="253"/>
      <c r="S561" s="253"/>
      <c r="T561" s="25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5" t="s">
        <v>231</v>
      </c>
      <c r="AU561" s="255" t="s">
        <v>92</v>
      </c>
      <c r="AV561" s="14" t="s">
        <v>92</v>
      </c>
      <c r="AW561" s="14" t="s">
        <v>46</v>
      </c>
      <c r="AX561" s="14" t="s">
        <v>84</v>
      </c>
      <c r="AY561" s="255" t="s">
        <v>220</v>
      </c>
    </row>
    <row r="562" s="13" customFormat="1">
      <c r="A562" s="13"/>
      <c r="B562" s="234"/>
      <c r="C562" s="235"/>
      <c r="D562" s="236" t="s">
        <v>231</v>
      </c>
      <c r="E562" s="237" t="s">
        <v>39</v>
      </c>
      <c r="F562" s="238" t="s">
        <v>872</v>
      </c>
      <c r="G562" s="235"/>
      <c r="H562" s="237" t="s">
        <v>39</v>
      </c>
      <c r="I562" s="239"/>
      <c r="J562" s="235"/>
      <c r="K562" s="235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231</v>
      </c>
      <c r="AU562" s="244" t="s">
        <v>92</v>
      </c>
      <c r="AV562" s="13" t="s">
        <v>23</v>
      </c>
      <c r="AW562" s="13" t="s">
        <v>46</v>
      </c>
      <c r="AX562" s="13" t="s">
        <v>84</v>
      </c>
      <c r="AY562" s="244" t="s">
        <v>220</v>
      </c>
    </row>
    <row r="563" s="13" customFormat="1">
      <c r="A563" s="13"/>
      <c r="B563" s="234"/>
      <c r="C563" s="235"/>
      <c r="D563" s="236" t="s">
        <v>231</v>
      </c>
      <c r="E563" s="237" t="s">
        <v>39</v>
      </c>
      <c r="F563" s="238" t="s">
        <v>873</v>
      </c>
      <c r="G563" s="235"/>
      <c r="H563" s="237" t="s">
        <v>39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231</v>
      </c>
      <c r="AU563" s="244" t="s">
        <v>92</v>
      </c>
      <c r="AV563" s="13" t="s">
        <v>23</v>
      </c>
      <c r="AW563" s="13" t="s">
        <v>46</v>
      </c>
      <c r="AX563" s="13" t="s">
        <v>84</v>
      </c>
      <c r="AY563" s="244" t="s">
        <v>220</v>
      </c>
    </row>
    <row r="564" s="14" customFormat="1">
      <c r="A564" s="14"/>
      <c r="B564" s="245"/>
      <c r="C564" s="246"/>
      <c r="D564" s="236" t="s">
        <v>231</v>
      </c>
      <c r="E564" s="247" t="s">
        <v>39</v>
      </c>
      <c r="F564" s="248" t="s">
        <v>874</v>
      </c>
      <c r="G564" s="246"/>
      <c r="H564" s="249">
        <v>6.6740000000000004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231</v>
      </c>
      <c r="AU564" s="255" t="s">
        <v>92</v>
      </c>
      <c r="AV564" s="14" t="s">
        <v>92</v>
      </c>
      <c r="AW564" s="14" t="s">
        <v>46</v>
      </c>
      <c r="AX564" s="14" t="s">
        <v>84</v>
      </c>
      <c r="AY564" s="255" t="s">
        <v>220</v>
      </c>
    </row>
    <row r="565" s="13" customFormat="1">
      <c r="A565" s="13"/>
      <c r="B565" s="234"/>
      <c r="C565" s="235"/>
      <c r="D565" s="236" t="s">
        <v>231</v>
      </c>
      <c r="E565" s="237" t="s">
        <v>39</v>
      </c>
      <c r="F565" s="238" t="s">
        <v>875</v>
      </c>
      <c r="G565" s="235"/>
      <c r="H565" s="237" t="s">
        <v>39</v>
      </c>
      <c r="I565" s="239"/>
      <c r="J565" s="235"/>
      <c r="K565" s="235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231</v>
      </c>
      <c r="AU565" s="244" t="s">
        <v>92</v>
      </c>
      <c r="AV565" s="13" t="s">
        <v>23</v>
      </c>
      <c r="AW565" s="13" t="s">
        <v>46</v>
      </c>
      <c r="AX565" s="13" t="s">
        <v>84</v>
      </c>
      <c r="AY565" s="244" t="s">
        <v>220</v>
      </c>
    </row>
    <row r="566" s="14" customFormat="1">
      <c r="A566" s="14"/>
      <c r="B566" s="245"/>
      <c r="C566" s="246"/>
      <c r="D566" s="236" t="s">
        <v>231</v>
      </c>
      <c r="E566" s="247" t="s">
        <v>39</v>
      </c>
      <c r="F566" s="248" t="s">
        <v>876</v>
      </c>
      <c r="G566" s="246"/>
      <c r="H566" s="249">
        <v>3.6600000000000001</v>
      </c>
      <c r="I566" s="250"/>
      <c r="J566" s="246"/>
      <c r="K566" s="246"/>
      <c r="L566" s="251"/>
      <c r="M566" s="252"/>
      <c r="N566" s="253"/>
      <c r="O566" s="253"/>
      <c r="P566" s="253"/>
      <c r="Q566" s="253"/>
      <c r="R566" s="253"/>
      <c r="S566" s="253"/>
      <c r="T566" s="25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5" t="s">
        <v>231</v>
      </c>
      <c r="AU566" s="255" t="s">
        <v>92</v>
      </c>
      <c r="AV566" s="14" t="s">
        <v>92</v>
      </c>
      <c r="AW566" s="14" t="s">
        <v>46</v>
      </c>
      <c r="AX566" s="14" t="s">
        <v>84</v>
      </c>
      <c r="AY566" s="255" t="s">
        <v>220</v>
      </c>
    </row>
    <row r="567" s="13" customFormat="1">
      <c r="A567" s="13"/>
      <c r="B567" s="234"/>
      <c r="C567" s="235"/>
      <c r="D567" s="236" t="s">
        <v>231</v>
      </c>
      <c r="E567" s="237" t="s">
        <v>39</v>
      </c>
      <c r="F567" s="238" t="s">
        <v>877</v>
      </c>
      <c r="G567" s="235"/>
      <c r="H567" s="237" t="s">
        <v>39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231</v>
      </c>
      <c r="AU567" s="244" t="s">
        <v>92</v>
      </c>
      <c r="AV567" s="13" t="s">
        <v>23</v>
      </c>
      <c r="AW567" s="13" t="s">
        <v>46</v>
      </c>
      <c r="AX567" s="13" t="s">
        <v>84</v>
      </c>
      <c r="AY567" s="244" t="s">
        <v>220</v>
      </c>
    </row>
    <row r="568" s="14" customFormat="1">
      <c r="A568" s="14"/>
      <c r="B568" s="245"/>
      <c r="C568" s="246"/>
      <c r="D568" s="236" t="s">
        <v>231</v>
      </c>
      <c r="E568" s="247" t="s">
        <v>39</v>
      </c>
      <c r="F568" s="248" t="s">
        <v>878</v>
      </c>
      <c r="G568" s="246"/>
      <c r="H568" s="249">
        <v>1.238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231</v>
      </c>
      <c r="AU568" s="255" t="s">
        <v>92</v>
      </c>
      <c r="AV568" s="14" t="s">
        <v>92</v>
      </c>
      <c r="AW568" s="14" t="s">
        <v>46</v>
      </c>
      <c r="AX568" s="14" t="s">
        <v>84</v>
      </c>
      <c r="AY568" s="255" t="s">
        <v>220</v>
      </c>
    </row>
    <row r="569" s="13" customFormat="1">
      <c r="A569" s="13"/>
      <c r="B569" s="234"/>
      <c r="C569" s="235"/>
      <c r="D569" s="236" t="s">
        <v>231</v>
      </c>
      <c r="E569" s="237" t="s">
        <v>39</v>
      </c>
      <c r="F569" s="238" t="s">
        <v>879</v>
      </c>
      <c r="G569" s="235"/>
      <c r="H569" s="237" t="s">
        <v>39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231</v>
      </c>
      <c r="AU569" s="244" t="s">
        <v>92</v>
      </c>
      <c r="AV569" s="13" t="s">
        <v>23</v>
      </c>
      <c r="AW569" s="13" t="s">
        <v>46</v>
      </c>
      <c r="AX569" s="13" t="s">
        <v>84</v>
      </c>
      <c r="AY569" s="244" t="s">
        <v>220</v>
      </c>
    </row>
    <row r="570" s="14" customFormat="1">
      <c r="A570" s="14"/>
      <c r="B570" s="245"/>
      <c r="C570" s="246"/>
      <c r="D570" s="236" t="s">
        <v>231</v>
      </c>
      <c r="E570" s="247" t="s">
        <v>39</v>
      </c>
      <c r="F570" s="248" t="s">
        <v>234</v>
      </c>
      <c r="G570" s="246"/>
      <c r="H570" s="249">
        <v>4.6150000000000002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231</v>
      </c>
      <c r="AU570" s="255" t="s">
        <v>92</v>
      </c>
      <c r="AV570" s="14" t="s">
        <v>92</v>
      </c>
      <c r="AW570" s="14" t="s">
        <v>46</v>
      </c>
      <c r="AX570" s="14" t="s">
        <v>84</v>
      </c>
      <c r="AY570" s="255" t="s">
        <v>220</v>
      </c>
    </row>
    <row r="571" s="15" customFormat="1">
      <c r="A571" s="15"/>
      <c r="B571" s="256"/>
      <c r="C571" s="257"/>
      <c r="D571" s="236" t="s">
        <v>231</v>
      </c>
      <c r="E571" s="258" t="s">
        <v>39</v>
      </c>
      <c r="F571" s="259" t="s">
        <v>308</v>
      </c>
      <c r="G571" s="257"/>
      <c r="H571" s="260">
        <v>38.503</v>
      </c>
      <c r="I571" s="261"/>
      <c r="J571" s="257"/>
      <c r="K571" s="257"/>
      <c r="L571" s="262"/>
      <c r="M571" s="263"/>
      <c r="N571" s="264"/>
      <c r="O571" s="264"/>
      <c r="P571" s="264"/>
      <c r="Q571" s="264"/>
      <c r="R571" s="264"/>
      <c r="S571" s="264"/>
      <c r="T571" s="26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6" t="s">
        <v>231</v>
      </c>
      <c r="AU571" s="266" t="s">
        <v>92</v>
      </c>
      <c r="AV571" s="15" t="s">
        <v>227</v>
      </c>
      <c r="AW571" s="15" t="s">
        <v>46</v>
      </c>
      <c r="AX571" s="15" t="s">
        <v>23</v>
      </c>
      <c r="AY571" s="266" t="s">
        <v>220</v>
      </c>
    </row>
    <row r="572" s="12" customFormat="1" ht="22.8" customHeight="1">
      <c r="A572" s="12"/>
      <c r="B572" s="200"/>
      <c r="C572" s="201"/>
      <c r="D572" s="202" t="s">
        <v>83</v>
      </c>
      <c r="E572" s="214" t="s">
        <v>880</v>
      </c>
      <c r="F572" s="214" t="s">
        <v>881</v>
      </c>
      <c r="G572" s="201"/>
      <c r="H572" s="201"/>
      <c r="I572" s="204"/>
      <c r="J572" s="215">
        <f>BK572</f>
        <v>0</v>
      </c>
      <c r="K572" s="201"/>
      <c r="L572" s="206"/>
      <c r="M572" s="207"/>
      <c r="N572" s="208"/>
      <c r="O572" s="208"/>
      <c r="P572" s="209">
        <f>SUM(P573:P600)</f>
        <v>0</v>
      </c>
      <c r="Q572" s="208"/>
      <c r="R572" s="209">
        <f>SUM(R573:R600)</f>
        <v>0.23370962000000001</v>
      </c>
      <c r="S572" s="208"/>
      <c r="T572" s="210">
        <f>SUM(T573:T600)</f>
        <v>0.045831329999999997</v>
      </c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R572" s="211" t="s">
        <v>92</v>
      </c>
      <c r="AT572" s="212" t="s">
        <v>83</v>
      </c>
      <c r="AU572" s="212" t="s">
        <v>23</v>
      </c>
      <c r="AY572" s="211" t="s">
        <v>220</v>
      </c>
      <c r="BK572" s="213">
        <f>SUM(BK573:BK600)</f>
        <v>0</v>
      </c>
    </row>
    <row r="573" s="2" customFormat="1" ht="16.5" customHeight="1">
      <c r="A573" s="42"/>
      <c r="B573" s="43"/>
      <c r="C573" s="216" t="s">
        <v>882</v>
      </c>
      <c r="D573" s="216" t="s">
        <v>222</v>
      </c>
      <c r="E573" s="217" t="s">
        <v>883</v>
      </c>
      <c r="F573" s="218" t="s">
        <v>884</v>
      </c>
      <c r="G573" s="219" t="s">
        <v>225</v>
      </c>
      <c r="H573" s="220">
        <v>175.238</v>
      </c>
      <c r="I573" s="221"/>
      <c r="J573" s="222">
        <f>ROUND(I573*H573,2)</f>
        <v>0</v>
      </c>
      <c r="K573" s="218" t="s">
        <v>226</v>
      </c>
      <c r="L573" s="48"/>
      <c r="M573" s="223" t="s">
        <v>39</v>
      </c>
      <c r="N573" s="224" t="s">
        <v>55</v>
      </c>
      <c r="O573" s="88"/>
      <c r="P573" s="225">
        <f>O573*H573</f>
        <v>0</v>
      </c>
      <c r="Q573" s="225">
        <v>0</v>
      </c>
      <c r="R573" s="225">
        <f>Q573*H573</f>
        <v>0</v>
      </c>
      <c r="S573" s="225">
        <v>0</v>
      </c>
      <c r="T573" s="226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7" t="s">
        <v>329</v>
      </c>
      <c r="AT573" s="227" t="s">
        <v>222</v>
      </c>
      <c r="AU573" s="227" t="s">
        <v>92</v>
      </c>
      <c r="AY573" s="20" t="s">
        <v>220</v>
      </c>
      <c r="BE573" s="228">
        <f>IF(N573="základní",J573,0)</f>
        <v>0</v>
      </c>
      <c r="BF573" s="228">
        <f>IF(N573="snížená",J573,0)</f>
        <v>0</v>
      </c>
      <c r="BG573" s="228">
        <f>IF(N573="zákl. přenesená",J573,0)</f>
        <v>0</v>
      </c>
      <c r="BH573" s="228">
        <f>IF(N573="sníž. přenesená",J573,0)</f>
        <v>0</v>
      </c>
      <c r="BI573" s="228">
        <f>IF(N573="nulová",J573,0)</f>
        <v>0</v>
      </c>
      <c r="BJ573" s="20" t="s">
        <v>23</v>
      </c>
      <c r="BK573" s="228">
        <f>ROUND(I573*H573,2)</f>
        <v>0</v>
      </c>
      <c r="BL573" s="20" t="s">
        <v>329</v>
      </c>
      <c r="BM573" s="227" t="s">
        <v>885</v>
      </c>
    </row>
    <row r="574" s="2" customFormat="1">
      <c r="A574" s="42"/>
      <c r="B574" s="43"/>
      <c r="C574" s="44"/>
      <c r="D574" s="229" t="s">
        <v>229</v>
      </c>
      <c r="E574" s="44"/>
      <c r="F574" s="230" t="s">
        <v>886</v>
      </c>
      <c r="G574" s="44"/>
      <c r="H574" s="44"/>
      <c r="I574" s="231"/>
      <c r="J574" s="44"/>
      <c r="K574" s="44"/>
      <c r="L574" s="48"/>
      <c r="M574" s="232"/>
      <c r="N574" s="233"/>
      <c r="O574" s="88"/>
      <c r="P574" s="88"/>
      <c r="Q574" s="88"/>
      <c r="R574" s="88"/>
      <c r="S574" s="88"/>
      <c r="T574" s="89"/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T574" s="20" t="s">
        <v>229</v>
      </c>
      <c r="AU574" s="20" t="s">
        <v>92</v>
      </c>
    </row>
    <row r="575" s="2" customFormat="1" ht="16.5" customHeight="1">
      <c r="A575" s="42"/>
      <c r="B575" s="43"/>
      <c r="C575" s="216" t="s">
        <v>887</v>
      </c>
      <c r="D575" s="216" t="s">
        <v>222</v>
      </c>
      <c r="E575" s="217" t="s">
        <v>888</v>
      </c>
      <c r="F575" s="218" t="s">
        <v>889</v>
      </c>
      <c r="G575" s="219" t="s">
        <v>225</v>
      </c>
      <c r="H575" s="220">
        <v>147.84299999999999</v>
      </c>
      <c r="I575" s="221"/>
      <c r="J575" s="222">
        <f>ROUND(I575*H575,2)</f>
        <v>0</v>
      </c>
      <c r="K575" s="218" t="s">
        <v>226</v>
      </c>
      <c r="L575" s="48"/>
      <c r="M575" s="223" t="s">
        <v>39</v>
      </c>
      <c r="N575" s="224" t="s">
        <v>55</v>
      </c>
      <c r="O575" s="88"/>
      <c r="P575" s="225">
        <f>O575*H575</f>
        <v>0</v>
      </c>
      <c r="Q575" s="225">
        <v>0.001</v>
      </c>
      <c r="R575" s="225">
        <f>Q575*H575</f>
        <v>0.147843</v>
      </c>
      <c r="S575" s="225">
        <v>0.00031</v>
      </c>
      <c r="T575" s="226">
        <f>S575*H575</f>
        <v>0.045831329999999997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7" t="s">
        <v>329</v>
      </c>
      <c r="AT575" s="227" t="s">
        <v>222</v>
      </c>
      <c r="AU575" s="227" t="s">
        <v>92</v>
      </c>
      <c r="AY575" s="20" t="s">
        <v>220</v>
      </c>
      <c r="BE575" s="228">
        <f>IF(N575="základní",J575,0)</f>
        <v>0</v>
      </c>
      <c r="BF575" s="228">
        <f>IF(N575="snížená",J575,0)</f>
        <v>0</v>
      </c>
      <c r="BG575" s="228">
        <f>IF(N575="zákl. přenesená",J575,0)</f>
        <v>0</v>
      </c>
      <c r="BH575" s="228">
        <f>IF(N575="sníž. přenesená",J575,0)</f>
        <v>0</v>
      </c>
      <c r="BI575" s="228">
        <f>IF(N575="nulová",J575,0)</f>
        <v>0</v>
      </c>
      <c r="BJ575" s="20" t="s">
        <v>23</v>
      </c>
      <c r="BK575" s="228">
        <f>ROUND(I575*H575,2)</f>
        <v>0</v>
      </c>
      <c r="BL575" s="20" t="s">
        <v>329</v>
      </c>
      <c r="BM575" s="227" t="s">
        <v>890</v>
      </c>
    </row>
    <row r="576" s="2" customFormat="1">
      <c r="A576" s="42"/>
      <c r="B576" s="43"/>
      <c r="C576" s="44"/>
      <c r="D576" s="229" t="s">
        <v>229</v>
      </c>
      <c r="E576" s="44"/>
      <c r="F576" s="230" t="s">
        <v>891</v>
      </c>
      <c r="G576" s="44"/>
      <c r="H576" s="44"/>
      <c r="I576" s="231"/>
      <c r="J576" s="44"/>
      <c r="K576" s="44"/>
      <c r="L576" s="48"/>
      <c r="M576" s="232"/>
      <c r="N576" s="233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0" t="s">
        <v>229</v>
      </c>
      <c r="AU576" s="20" t="s">
        <v>92</v>
      </c>
    </row>
    <row r="577" s="13" customFormat="1">
      <c r="A577" s="13"/>
      <c r="B577" s="234"/>
      <c r="C577" s="235"/>
      <c r="D577" s="236" t="s">
        <v>231</v>
      </c>
      <c r="E577" s="237" t="s">
        <v>39</v>
      </c>
      <c r="F577" s="238" t="s">
        <v>265</v>
      </c>
      <c r="G577" s="235"/>
      <c r="H577" s="237" t="s">
        <v>39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231</v>
      </c>
      <c r="AU577" s="244" t="s">
        <v>92</v>
      </c>
      <c r="AV577" s="13" t="s">
        <v>23</v>
      </c>
      <c r="AW577" s="13" t="s">
        <v>46</v>
      </c>
      <c r="AX577" s="13" t="s">
        <v>84</v>
      </c>
      <c r="AY577" s="244" t="s">
        <v>220</v>
      </c>
    </row>
    <row r="578" s="13" customFormat="1">
      <c r="A578" s="13"/>
      <c r="B578" s="234"/>
      <c r="C578" s="235"/>
      <c r="D578" s="236" t="s">
        <v>231</v>
      </c>
      <c r="E578" s="237" t="s">
        <v>39</v>
      </c>
      <c r="F578" s="238" t="s">
        <v>892</v>
      </c>
      <c r="G578" s="235"/>
      <c r="H578" s="237" t="s">
        <v>39</v>
      </c>
      <c r="I578" s="239"/>
      <c r="J578" s="235"/>
      <c r="K578" s="235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231</v>
      </c>
      <c r="AU578" s="244" t="s">
        <v>92</v>
      </c>
      <c r="AV578" s="13" t="s">
        <v>23</v>
      </c>
      <c r="AW578" s="13" t="s">
        <v>46</v>
      </c>
      <c r="AX578" s="13" t="s">
        <v>84</v>
      </c>
      <c r="AY578" s="244" t="s">
        <v>220</v>
      </c>
    </row>
    <row r="579" s="14" customFormat="1">
      <c r="A579" s="14"/>
      <c r="B579" s="245"/>
      <c r="C579" s="246"/>
      <c r="D579" s="236" t="s">
        <v>231</v>
      </c>
      <c r="E579" s="247" t="s">
        <v>39</v>
      </c>
      <c r="F579" s="248" t="s">
        <v>893</v>
      </c>
      <c r="G579" s="246"/>
      <c r="H579" s="249">
        <v>3.1869999999999998</v>
      </c>
      <c r="I579" s="250"/>
      <c r="J579" s="246"/>
      <c r="K579" s="246"/>
      <c r="L579" s="251"/>
      <c r="M579" s="252"/>
      <c r="N579" s="253"/>
      <c r="O579" s="253"/>
      <c r="P579" s="253"/>
      <c r="Q579" s="253"/>
      <c r="R579" s="253"/>
      <c r="S579" s="253"/>
      <c r="T579" s="25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5" t="s">
        <v>231</v>
      </c>
      <c r="AU579" s="255" t="s">
        <v>92</v>
      </c>
      <c r="AV579" s="14" t="s">
        <v>92</v>
      </c>
      <c r="AW579" s="14" t="s">
        <v>46</v>
      </c>
      <c r="AX579" s="14" t="s">
        <v>84</v>
      </c>
      <c r="AY579" s="255" t="s">
        <v>220</v>
      </c>
    </row>
    <row r="580" s="13" customFormat="1">
      <c r="A580" s="13"/>
      <c r="B580" s="234"/>
      <c r="C580" s="235"/>
      <c r="D580" s="236" t="s">
        <v>231</v>
      </c>
      <c r="E580" s="237" t="s">
        <v>39</v>
      </c>
      <c r="F580" s="238" t="s">
        <v>894</v>
      </c>
      <c r="G580" s="235"/>
      <c r="H580" s="237" t="s">
        <v>39</v>
      </c>
      <c r="I580" s="239"/>
      <c r="J580" s="235"/>
      <c r="K580" s="235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231</v>
      </c>
      <c r="AU580" s="244" t="s">
        <v>92</v>
      </c>
      <c r="AV580" s="13" t="s">
        <v>23</v>
      </c>
      <c r="AW580" s="13" t="s">
        <v>46</v>
      </c>
      <c r="AX580" s="13" t="s">
        <v>84</v>
      </c>
      <c r="AY580" s="244" t="s">
        <v>220</v>
      </c>
    </row>
    <row r="581" s="14" customFormat="1">
      <c r="A581" s="14"/>
      <c r="B581" s="245"/>
      <c r="C581" s="246"/>
      <c r="D581" s="236" t="s">
        <v>231</v>
      </c>
      <c r="E581" s="247" t="s">
        <v>39</v>
      </c>
      <c r="F581" s="248" t="s">
        <v>895</v>
      </c>
      <c r="G581" s="246"/>
      <c r="H581" s="249">
        <v>96.013000000000005</v>
      </c>
      <c r="I581" s="250"/>
      <c r="J581" s="246"/>
      <c r="K581" s="246"/>
      <c r="L581" s="251"/>
      <c r="M581" s="252"/>
      <c r="N581" s="253"/>
      <c r="O581" s="253"/>
      <c r="P581" s="253"/>
      <c r="Q581" s="253"/>
      <c r="R581" s="253"/>
      <c r="S581" s="253"/>
      <c r="T581" s="25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5" t="s">
        <v>231</v>
      </c>
      <c r="AU581" s="255" t="s">
        <v>92</v>
      </c>
      <c r="AV581" s="14" t="s">
        <v>92</v>
      </c>
      <c r="AW581" s="14" t="s">
        <v>46</v>
      </c>
      <c r="AX581" s="14" t="s">
        <v>84</v>
      </c>
      <c r="AY581" s="255" t="s">
        <v>220</v>
      </c>
    </row>
    <row r="582" s="13" customFormat="1">
      <c r="A582" s="13"/>
      <c r="B582" s="234"/>
      <c r="C582" s="235"/>
      <c r="D582" s="236" t="s">
        <v>231</v>
      </c>
      <c r="E582" s="237" t="s">
        <v>39</v>
      </c>
      <c r="F582" s="238" t="s">
        <v>896</v>
      </c>
      <c r="G582" s="235"/>
      <c r="H582" s="237" t="s">
        <v>39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231</v>
      </c>
      <c r="AU582" s="244" t="s">
        <v>92</v>
      </c>
      <c r="AV582" s="13" t="s">
        <v>23</v>
      </c>
      <c r="AW582" s="13" t="s">
        <v>46</v>
      </c>
      <c r="AX582" s="13" t="s">
        <v>84</v>
      </c>
      <c r="AY582" s="244" t="s">
        <v>220</v>
      </c>
    </row>
    <row r="583" s="14" customFormat="1">
      <c r="A583" s="14"/>
      <c r="B583" s="245"/>
      <c r="C583" s="246"/>
      <c r="D583" s="236" t="s">
        <v>231</v>
      </c>
      <c r="E583" s="247" t="s">
        <v>39</v>
      </c>
      <c r="F583" s="248" t="s">
        <v>897</v>
      </c>
      <c r="G583" s="246"/>
      <c r="H583" s="249">
        <v>33.247999999999998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231</v>
      </c>
      <c r="AU583" s="255" t="s">
        <v>92</v>
      </c>
      <c r="AV583" s="14" t="s">
        <v>92</v>
      </c>
      <c r="AW583" s="14" t="s">
        <v>46</v>
      </c>
      <c r="AX583" s="14" t="s">
        <v>84</v>
      </c>
      <c r="AY583" s="255" t="s">
        <v>220</v>
      </c>
    </row>
    <row r="584" s="13" customFormat="1">
      <c r="A584" s="13"/>
      <c r="B584" s="234"/>
      <c r="C584" s="235"/>
      <c r="D584" s="236" t="s">
        <v>231</v>
      </c>
      <c r="E584" s="237" t="s">
        <v>39</v>
      </c>
      <c r="F584" s="238" t="s">
        <v>898</v>
      </c>
      <c r="G584" s="235"/>
      <c r="H584" s="237" t="s">
        <v>39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231</v>
      </c>
      <c r="AU584" s="244" t="s">
        <v>92</v>
      </c>
      <c r="AV584" s="13" t="s">
        <v>23</v>
      </c>
      <c r="AW584" s="13" t="s">
        <v>46</v>
      </c>
      <c r="AX584" s="13" t="s">
        <v>84</v>
      </c>
      <c r="AY584" s="244" t="s">
        <v>220</v>
      </c>
    </row>
    <row r="585" s="14" customFormat="1">
      <c r="A585" s="14"/>
      <c r="B585" s="245"/>
      <c r="C585" s="246"/>
      <c r="D585" s="236" t="s">
        <v>231</v>
      </c>
      <c r="E585" s="247" t="s">
        <v>39</v>
      </c>
      <c r="F585" s="248" t="s">
        <v>899</v>
      </c>
      <c r="G585" s="246"/>
      <c r="H585" s="249">
        <v>15.395</v>
      </c>
      <c r="I585" s="250"/>
      <c r="J585" s="246"/>
      <c r="K585" s="246"/>
      <c r="L585" s="251"/>
      <c r="M585" s="252"/>
      <c r="N585" s="253"/>
      <c r="O585" s="253"/>
      <c r="P585" s="253"/>
      <c r="Q585" s="253"/>
      <c r="R585" s="253"/>
      <c r="S585" s="253"/>
      <c r="T585" s="25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5" t="s">
        <v>231</v>
      </c>
      <c r="AU585" s="255" t="s">
        <v>92</v>
      </c>
      <c r="AV585" s="14" t="s">
        <v>92</v>
      </c>
      <c r="AW585" s="14" t="s">
        <v>46</v>
      </c>
      <c r="AX585" s="14" t="s">
        <v>84</v>
      </c>
      <c r="AY585" s="255" t="s">
        <v>220</v>
      </c>
    </row>
    <row r="586" s="15" customFormat="1">
      <c r="A586" s="15"/>
      <c r="B586" s="256"/>
      <c r="C586" s="257"/>
      <c r="D586" s="236" t="s">
        <v>231</v>
      </c>
      <c r="E586" s="258" t="s">
        <v>39</v>
      </c>
      <c r="F586" s="259" t="s">
        <v>308</v>
      </c>
      <c r="G586" s="257"/>
      <c r="H586" s="260">
        <v>147.84299999999999</v>
      </c>
      <c r="I586" s="261"/>
      <c r="J586" s="257"/>
      <c r="K586" s="257"/>
      <c r="L586" s="262"/>
      <c r="M586" s="263"/>
      <c r="N586" s="264"/>
      <c r="O586" s="264"/>
      <c r="P586" s="264"/>
      <c r="Q586" s="264"/>
      <c r="R586" s="264"/>
      <c r="S586" s="264"/>
      <c r="T586" s="265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6" t="s">
        <v>231</v>
      </c>
      <c r="AU586" s="266" t="s">
        <v>92</v>
      </c>
      <c r="AV586" s="15" t="s">
        <v>227</v>
      </c>
      <c r="AW586" s="15" t="s">
        <v>46</v>
      </c>
      <c r="AX586" s="15" t="s">
        <v>23</v>
      </c>
      <c r="AY586" s="266" t="s">
        <v>220</v>
      </c>
    </row>
    <row r="587" s="2" customFormat="1" ht="16.5" customHeight="1">
      <c r="A587" s="42"/>
      <c r="B587" s="43"/>
      <c r="C587" s="216" t="s">
        <v>900</v>
      </c>
      <c r="D587" s="216" t="s">
        <v>222</v>
      </c>
      <c r="E587" s="217" t="s">
        <v>901</v>
      </c>
      <c r="F587" s="218" t="s">
        <v>902</v>
      </c>
      <c r="G587" s="219" t="s">
        <v>225</v>
      </c>
      <c r="H587" s="220">
        <v>175.238</v>
      </c>
      <c r="I587" s="221"/>
      <c r="J587" s="222">
        <f>ROUND(I587*H587,2)</f>
        <v>0</v>
      </c>
      <c r="K587" s="218" t="s">
        <v>226</v>
      </c>
      <c r="L587" s="48"/>
      <c r="M587" s="223" t="s">
        <v>39</v>
      </c>
      <c r="N587" s="224" t="s">
        <v>55</v>
      </c>
      <c r="O587" s="88"/>
      <c r="P587" s="225">
        <f>O587*H587</f>
        <v>0</v>
      </c>
      <c r="Q587" s="225">
        <v>0.00020000000000000001</v>
      </c>
      <c r="R587" s="225">
        <f>Q587*H587</f>
        <v>0.035047599999999998</v>
      </c>
      <c r="S587" s="225">
        <v>0</v>
      </c>
      <c r="T587" s="226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7" t="s">
        <v>329</v>
      </c>
      <c r="AT587" s="227" t="s">
        <v>222</v>
      </c>
      <c r="AU587" s="227" t="s">
        <v>92</v>
      </c>
      <c r="AY587" s="20" t="s">
        <v>220</v>
      </c>
      <c r="BE587" s="228">
        <f>IF(N587="základní",J587,0)</f>
        <v>0</v>
      </c>
      <c r="BF587" s="228">
        <f>IF(N587="snížená",J587,0)</f>
        <v>0</v>
      </c>
      <c r="BG587" s="228">
        <f>IF(N587="zákl. přenesená",J587,0)</f>
        <v>0</v>
      </c>
      <c r="BH587" s="228">
        <f>IF(N587="sníž. přenesená",J587,0)</f>
        <v>0</v>
      </c>
      <c r="BI587" s="228">
        <f>IF(N587="nulová",J587,0)</f>
        <v>0</v>
      </c>
      <c r="BJ587" s="20" t="s">
        <v>23</v>
      </c>
      <c r="BK587" s="228">
        <f>ROUND(I587*H587,2)</f>
        <v>0</v>
      </c>
      <c r="BL587" s="20" t="s">
        <v>329</v>
      </c>
      <c r="BM587" s="227" t="s">
        <v>903</v>
      </c>
    </row>
    <row r="588" s="2" customFormat="1">
      <c r="A588" s="42"/>
      <c r="B588" s="43"/>
      <c r="C588" s="44"/>
      <c r="D588" s="229" t="s">
        <v>229</v>
      </c>
      <c r="E588" s="44"/>
      <c r="F588" s="230" t="s">
        <v>904</v>
      </c>
      <c r="G588" s="44"/>
      <c r="H588" s="44"/>
      <c r="I588" s="231"/>
      <c r="J588" s="44"/>
      <c r="K588" s="44"/>
      <c r="L588" s="48"/>
      <c r="M588" s="232"/>
      <c r="N588" s="233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0" t="s">
        <v>229</v>
      </c>
      <c r="AU588" s="20" t="s">
        <v>92</v>
      </c>
    </row>
    <row r="589" s="2" customFormat="1" ht="24.15" customHeight="1">
      <c r="A589" s="42"/>
      <c r="B589" s="43"/>
      <c r="C589" s="216" t="s">
        <v>905</v>
      </c>
      <c r="D589" s="216" t="s">
        <v>222</v>
      </c>
      <c r="E589" s="217" t="s">
        <v>906</v>
      </c>
      <c r="F589" s="218" t="s">
        <v>907</v>
      </c>
      <c r="G589" s="219" t="s">
        <v>225</v>
      </c>
      <c r="H589" s="220">
        <v>175.238</v>
      </c>
      <c r="I589" s="221"/>
      <c r="J589" s="222">
        <f>ROUND(I589*H589,2)</f>
        <v>0</v>
      </c>
      <c r="K589" s="218" t="s">
        <v>226</v>
      </c>
      <c r="L589" s="48"/>
      <c r="M589" s="223" t="s">
        <v>39</v>
      </c>
      <c r="N589" s="224" t="s">
        <v>55</v>
      </c>
      <c r="O589" s="88"/>
      <c r="P589" s="225">
        <f>O589*H589</f>
        <v>0</v>
      </c>
      <c r="Q589" s="225">
        <v>0.00029</v>
      </c>
      <c r="R589" s="225">
        <f>Q589*H589</f>
        <v>0.050819019999999999</v>
      </c>
      <c r="S589" s="225">
        <v>0</v>
      </c>
      <c r="T589" s="226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7" t="s">
        <v>329</v>
      </c>
      <c r="AT589" s="227" t="s">
        <v>222</v>
      </c>
      <c r="AU589" s="227" t="s">
        <v>92</v>
      </c>
      <c r="AY589" s="20" t="s">
        <v>220</v>
      </c>
      <c r="BE589" s="228">
        <f>IF(N589="základní",J589,0)</f>
        <v>0</v>
      </c>
      <c r="BF589" s="228">
        <f>IF(N589="snížená",J589,0)</f>
        <v>0</v>
      </c>
      <c r="BG589" s="228">
        <f>IF(N589="zákl. přenesená",J589,0)</f>
        <v>0</v>
      </c>
      <c r="BH589" s="228">
        <f>IF(N589="sníž. přenesená",J589,0)</f>
        <v>0</v>
      </c>
      <c r="BI589" s="228">
        <f>IF(N589="nulová",J589,0)</f>
        <v>0</v>
      </c>
      <c r="BJ589" s="20" t="s">
        <v>23</v>
      </c>
      <c r="BK589" s="228">
        <f>ROUND(I589*H589,2)</f>
        <v>0</v>
      </c>
      <c r="BL589" s="20" t="s">
        <v>329</v>
      </c>
      <c r="BM589" s="227" t="s">
        <v>908</v>
      </c>
    </row>
    <row r="590" s="2" customFormat="1">
      <c r="A590" s="42"/>
      <c r="B590" s="43"/>
      <c r="C590" s="44"/>
      <c r="D590" s="229" t="s">
        <v>229</v>
      </c>
      <c r="E590" s="44"/>
      <c r="F590" s="230" t="s">
        <v>909</v>
      </c>
      <c r="G590" s="44"/>
      <c r="H590" s="44"/>
      <c r="I590" s="231"/>
      <c r="J590" s="44"/>
      <c r="K590" s="44"/>
      <c r="L590" s="48"/>
      <c r="M590" s="232"/>
      <c r="N590" s="233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0" t="s">
        <v>229</v>
      </c>
      <c r="AU590" s="20" t="s">
        <v>92</v>
      </c>
    </row>
    <row r="591" s="13" customFormat="1">
      <c r="A591" s="13"/>
      <c r="B591" s="234"/>
      <c r="C591" s="235"/>
      <c r="D591" s="236" t="s">
        <v>231</v>
      </c>
      <c r="E591" s="237" t="s">
        <v>39</v>
      </c>
      <c r="F591" s="238" t="s">
        <v>265</v>
      </c>
      <c r="G591" s="235"/>
      <c r="H591" s="237" t="s">
        <v>39</v>
      </c>
      <c r="I591" s="239"/>
      <c r="J591" s="235"/>
      <c r="K591" s="235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231</v>
      </c>
      <c r="AU591" s="244" t="s">
        <v>92</v>
      </c>
      <c r="AV591" s="13" t="s">
        <v>23</v>
      </c>
      <c r="AW591" s="13" t="s">
        <v>46</v>
      </c>
      <c r="AX591" s="13" t="s">
        <v>84</v>
      </c>
      <c r="AY591" s="244" t="s">
        <v>220</v>
      </c>
    </row>
    <row r="592" s="13" customFormat="1">
      <c r="A592" s="13"/>
      <c r="B592" s="234"/>
      <c r="C592" s="235"/>
      <c r="D592" s="236" t="s">
        <v>231</v>
      </c>
      <c r="E592" s="237" t="s">
        <v>39</v>
      </c>
      <c r="F592" s="238" t="s">
        <v>892</v>
      </c>
      <c r="G592" s="235"/>
      <c r="H592" s="237" t="s">
        <v>39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231</v>
      </c>
      <c r="AU592" s="244" t="s">
        <v>92</v>
      </c>
      <c r="AV592" s="13" t="s">
        <v>23</v>
      </c>
      <c r="AW592" s="13" t="s">
        <v>46</v>
      </c>
      <c r="AX592" s="13" t="s">
        <v>84</v>
      </c>
      <c r="AY592" s="244" t="s">
        <v>220</v>
      </c>
    </row>
    <row r="593" s="14" customFormat="1">
      <c r="A593" s="14"/>
      <c r="B593" s="245"/>
      <c r="C593" s="246"/>
      <c r="D593" s="236" t="s">
        <v>231</v>
      </c>
      <c r="E593" s="247" t="s">
        <v>39</v>
      </c>
      <c r="F593" s="248" t="s">
        <v>893</v>
      </c>
      <c r="G593" s="246"/>
      <c r="H593" s="249">
        <v>3.1869999999999998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231</v>
      </c>
      <c r="AU593" s="255" t="s">
        <v>92</v>
      </c>
      <c r="AV593" s="14" t="s">
        <v>92</v>
      </c>
      <c r="AW593" s="14" t="s">
        <v>46</v>
      </c>
      <c r="AX593" s="14" t="s">
        <v>84</v>
      </c>
      <c r="AY593" s="255" t="s">
        <v>220</v>
      </c>
    </row>
    <row r="594" s="13" customFormat="1">
      <c r="A594" s="13"/>
      <c r="B594" s="234"/>
      <c r="C594" s="235"/>
      <c r="D594" s="236" t="s">
        <v>231</v>
      </c>
      <c r="E594" s="237" t="s">
        <v>39</v>
      </c>
      <c r="F594" s="238" t="s">
        <v>894</v>
      </c>
      <c r="G594" s="235"/>
      <c r="H594" s="237" t="s">
        <v>39</v>
      </c>
      <c r="I594" s="239"/>
      <c r="J594" s="235"/>
      <c r="K594" s="235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231</v>
      </c>
      <c r="AU594" s="244" t="s">
        <v>92</v>
      </c>
      <c r="AV594" s="13" t="s">
        <v>23</v>
      </c>
      <c r="AW594" s="13" t="s">
        <v>46</v>
      </c>
      <c r="AX594" s="13" t="s">
        <v>84</v>
      </c>
      <c r="AY594" s="244" t="s">
        <v>220</v>
      </c>
    </row>
    <row r="595" s="14" customFormat="1">
      <c r="A595" s="14"/>
      <c r="B595" s="245"/>
      <c r="C595" s="246"/>
      <c r="D595" s="236" t="s">
        <v>231</v>
      </c>
      <c r="E595" s="247" t="s">
        <v>39</v>
      </c>
      <c r="F595" s="248" t="s">
        <v>910</v>
      </c>
      <c r="G595" s="246"/>
      <c r="H595" s="249">
        <v>110.739</v>
      </c>
      <c r="I595" s="250"/>
      <c r="J595" s="246"/>
      <c r="K595" s="246"/>
      <c r="L595" s="251"/>
      <c r="M595" s="252"/>
      <c r="N595" s="253"/>
      <c r="O595" s="253"/>
      <c r="P595" s="253"/>
      <c r="Q595" s="253"/>
      <c r="R595" s="253"/>
      <c r="S595" s="253"/>
      <c r="T595" s="254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5" t="s">
        <v>231</v>
      </c>
      <c r="AU595" s="255" t="s">
        <v>92</v>
      </c>
      <c r="AV595" s="14" t="s">
        <v>92</v>
      </c>
      <c r="AW595" s="14" t="s">
        <v>46</v>
      </c>
      <c r="AX595" s="14" t="s">
        <v>84</v>
      </c>
      <c r="AY595" s="255" t="s">
        <v>220</v>
      </c>
    </row>
    <row r="596" s="13" customFormat="1">
      <c r="A596" s="13"/>
      <c r="B596" s="234"/>
      <c r="C596" s="235"/>
      <c r="D596" s="236" t="s">
        <v>231</v>
      </c>
      <c r="E596" s="237" t="s">
        <v>39</v>
      </c>
      <c r="F596" s="238" t="s">
        <v>896</v>
      </c>
      <c r="G596" s="235"/>
      <c r="H596" s="237" t="s">
        <v>39</v>
      </c>
      <c r="I596" s="239"/>
      <c r="J596" s="235"/>
      <c r="K596" s="235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231</v>
      </c>
      <c r="AU596" s="244" t="s">
        <v>92</v>
      </c>
      <c r="AV596" s="13" t="s">
        <v>23</v>
      </c>
      <c r="AW596" s="13" t="s">
        <v>46</v>
      </c>
      <c r="AX596" s="13" t="s">
        <v>84</v>
      </c>
      <c r="AY596" s="244" t="s">
        <v>220</v>
      </c>
    </row>
    <row r="597" s="14" customFormat="1">
      <c r="A597" s="14"/>
      <c r="B597" s="245"/>
      <c r="C597" s="246"/>
      <c r="D597" s="236" t="s">
        <v>231</v>
      </c>
      <c r="E597" s="247" t="s">
        <v>39</v>
      </c>
      <c r="F597" s="248" t="s">
        <v>897</v>
      </c>
      <c r="G597" s="246"/>
      <c r="H597" s="249">
        <v>33.247999999999998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231</v>
      </c>
      <c r="AU597" s="255" t="s">
        <v>92</v>
      </c>
      <c r="AV597" s="14" t="s">
        <v>92</v>
      </c>
      <c r="AW597" s="14" t="s">
        <v>46</v>
      </c>
      <c r="AX597" s="14" t="s">
        <v>84</v>
      </c>
      <c r="AY597" s="255" t="s">
        <v>220</v>
      </c>
    </row>
    <row r="598" s="13" customFormat="1">
      <c r="A598" s="13"/>
      <c r="B598" s="234"/>
      <c r="C598" s="235"/>
      <c r="D598" s="236" t="s">
        <v>231</v>
      </c>
      <c r="E598" s="237" t="s">
        <v>39</v>
      </c>
      <c r="F598" s="238" t="s">
        <v>898</v>
      </c>
      <c r="G598" s="235"/>
      <c r="H598" s="237" t="s">
        <v>39</v>
      </c>
      <c r="I598" s="239"/>
      <c r="J598" s="235"/>
      <c r="K598" s="235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231</v>
      </c>
      <c r="AU598" s="244" t="s">
        <v>92</v>
      </c>
      <c r="AV598" s="13" t="s">
        <v>23</v>
      </c>
      <c r="AW598" s="13" t="s">
        <v>46</v>
      </c>
      <c r="AX598" s="13" t="s">
        <v>84</v>
      </c>
      <c r="AY598" s="244" t="s">
        <v>220</v>
      </c>
    </row>
    <row r="599" s="14" customFormat="1">
      <c r="A599" s="14"/>
      <c r="B599" s="245"/>
      <c r="C599" s="246"/>
      <c r="D599" s="236" t="s">
        <v>231</v>
      </c>
      <c r="E599" s="247" t="s">
        <v>39</v>
      </c>
      <c r="F599" s="248" t="s">
        <v>911</v>
      </c>
      <c r="G599" s="246"/>
      <c r="H599" s="249">
        <v>28.064</v>
      </c>
      <c r="I599" s="250"/>
      <c r="J599" s="246"/>
      <c r="K599" s="246"/>
      <c r="L599" s="251"/>
      <c r="M599" s="252"/>
      <c r="N599" s="253"/>
      <c r="O599" s="253"/>
      <c r="P599" s="253"/>
      <c r="Q599" s="253"/>
      <c r="R599" s="253"/>
      <c r="S599" s="253"/>
      <c r="T599" s="25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5" t="s">
        <v>231</v>
      </c>
      <c r="AU599" s="255" t="s">
        <v>92</v>
      </c>
      <c r="AV599" s="14" t="s">
        <v>92</v>
      </c>
      <c r="AW599" s="14" t="s">
        <v>46</v>
      </c>
      <c r="AX599" s="14" t="s">
        <v>84</v>
      </c>
      <c r="AY599" s="255" t="s">
        <v>220</v>
      </c>
    </row>
    <row r="600" s="15" customFormat="1">
      <c r="A600" s="15"/>
      <c r="B600" s="256"/>
      <c r="C600" s="257"/>
      <c r="D600" s="236" t="s">
        <v>231</v>
      </c>
      <c r="E600" s="258" t="s">
        <v>39</v>
      </c>
      <c r="F600" s="259" t="s">
        <v>308</v>
      </c>
      <c r="G600" s="257"/>
      <c r="H600" s="260">
        <v>175.238</v>
      </c>
      <c r="I600" s="261"/>
      <c r="J600" s="257"/>
      <c r="K600" s="257"/>
      <c r="L600" s="262"/>
      <c r="M600" s="263"/>
      <c r="N600" s="264"/>
      <c r="O600" s="264"/>
      <c r="P600" s="264"/>
      <c r="Q600" s="264"/>
      <c r="R600" s="264"/>
      <c r="S600" s="264"/>
      <c r="T600" s="265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6" t="s">
        <v>231</v>
      </c>
      <c r="AU600" s="266" t="s">
        <v>92</v>
      </c>
      <c r="AV600" s="15" t="s">
        <v>227</v>
      </c>
      <c r="AW600" s="15" t="s">
        <v>46</v>
      </c>
      <c r="AX600" s="15" t="s">
        <v>23</v>
      </c>
      <c r="AY600" s="266" t="s">
        <v>220</v>
      </c>
    </row>
    <row r="601" s="12" customFormat="1" ht="25.92" customHeight="1">
      <c r="A601" s="12"/>
      <c r="B601" s="200"/>
      <c r="C601" s="201"/>
      <c r="D601" s="202" t="s">
        <v>83</v>
      </c>
      <c r="E601" s="203" t="s">
        <v>356</v>
      </c>
      <c r="F601" s="203" t="s">
        <v>912</v>
      </c>
      <c r="G601" s="201"/>
      <c r="H601" s="201"/>
      <c r="I601" s="204"/>
      <c r="J601" s="205">
        <f>BK601</f>
        <v>0</v>
      </c>
      <c r="K601" s="201"/>
      <c r="L601" s="206"/>
      <c r="M601" s="207"/>
      <c r="N601" s="208"/>
      <c r="O601" s="208"/>
      <c r="P601" s="209">
        <f>P602</f>
        <v>0</v>
      </c>
      <c r="Q601" s="208"/>
      <c r="R601" s="209">
        <f>R602</f>
        <v>0</v>
      </c>
      <c r="S601" s="208"/>
      <c r="T601" s="210">
        <f>T602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211" t="s">
        <v>240</v>
      </c>
      <c r="AT601" s="212" t="s">
        <v>83</v>
      </c>
      <c r="AU601" s="212" t="s">
        <v>84</v>
      </c>
      <c r="AY601" s="211" t="s">
        <v>220</v>
      </c>
      <c r="BK601" s="213">
        <f>BK602</f>
        <v>0</v>
      </c>
    </row>
    <row r="602" s="12" customFormat="1" ht="22.8" customHeight="1">
      <c r="A602" s="12"/>
      <c r="B602" s="200"/>
      <c r="C602" s="201"/>
      <c r="D602" s="202" t="s">
        <v>83</v>
      </c>
      <c r="E602" s="214" t="s">
        <v>913</v>
      </c>
      <c r="F602" s="214" t="s">
        <v>914</v>
      </c>
      <c r="G602" s="201"/>
      <c r="H602" s="201"/>
      <c r="I602" s="204"/>
      <c r="J602" s="215">
        <f>BK602</f>
        <v>0</v>
      </c>
      <c r="K602" s="201"/>
      <c r="L602" s="206"/>
      <c r="M602" s="207"/>
      <c r="N602" s="208"/>
      <c r="O602" s="208"/>
      <c r="P602" s="209">
        <f>SUM(P603:P605)</f>
        <v>0</v>
      </c>
      <c r="Q602" s="208"/>
      <c r="R602" s="209">
        <f>SUM(R603:R605)</f>
        <v>0</v>
      </c>
      <c r="S602" s="208"/>
      <c r="T602" s="210">
        <f>SUM(T603:T605)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11" t="s">
        <v>240</v>
      </c>
      <c r="AT602" s="212" t="s">
        <v>83</v>
      </c>
      <c r="AU602" s="212" t="s">
        <v>23</v>
      </c>
      <c r="AY602" s="211" t="s">
        <v>220</v>
      </c>
      <c r="BK602" s="213">
        <f>SUM(BK603:BK605)</f>
        <v>0</v>
      </c>
    </row>
    <row r="603" s="2" customFormat="1" ht="24.15" customHeight="1">
      <c r="A603" s="42"/>
      <c r="B603" s="43"/>
      <c r="C603" s="216" t="s">
        <v>915</v>
      </c>
      <c r="D603" s="216" t="s">
        <v>222</v>
      </c>
      <c r="E603" s="217" t="s">
        <v>916</v>
      </c>
      <c r="F603" s="218" t="s">
        <v>917</v>
      </c>
      <c r="G603" s="219" t="s">
        <v>918</v>
      </c>
      <c r="H603" s="220">
        <v>1</v>
      </c>
      <c r="I603" s="221"/>
      <c r="J603" s="222">
        <f>ROUND(I603*H603,2)</f>
        <v>0</v>
      </c>
      <c r="K603" s="218" t="s">
        <v>39</v>
      </c>
      <c r="L603" s="48"/>
      <c r="M603" s="223" t="s">
        <v>39</v>
      </c>
      <c r="N603" s="224" t="s">
        <v>55</v>
      </c>
      <c r="O603" s="88"/>
      <c r="P603" s="225">
        <f>O603*H603</f>
        <v>0</v>
      </c>
      <c r="Q603" s="225">
        <v>0</v>
      </c>
      <c r="R603" s="225">
        <f>Q603*H603</f>
        <v>0</v>
      </c>
      <c r="S603" s="225">
        <v>0</v>
      </c>
      <c r="T603" s="226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7" t="s">
        <v>462</v>
      </c>
      <c r="AT603" s="227" t="s">
        <v>222</v>
      </c>
      <c r="AU603" s="227" t="s">
        <v>92</v>
      </c>
      <c r="AY603" s="20" t="s">
        <v>220</v>
      </c>
      <c r="BE603" s="228">
        <f>IF(N603="základní",J603,0)</f>
        <v>0</v>
      </c>
      <c r="BF603" s="228">
        <f>IF(N603="snížená",J603,0)</f>
        <v>0</v>
      </c>
      <c r="BG603" s="228">
        <f>IF(N603="zákl. přenesená",J603,0)</f>
        <v>0</v>
      </c>
      <c r="BH603" s="228">
        <f>IF(N603="sníž. přenesená",J603,0)</f>
        <v>0</v>
      </c>
      <c r="BI603" s="228">
        <f>IF(N603="nulová",J603,0)</f>
        <v>0</v>
      </c>
      <c r="BJ603" s="20" t="s">
        <v>23</v>
      </c>
      <c r="BK603" s="228">
        <f>ROUND(I603*H603,2)</f>
        <v>0</v>
      </c>
      <c r="BL603" s="20" t="s">
        <v>462</v>
      </c>
      <c r="BM603" s="227" t="s">
        <v>919</v>
      </c>
    </row>
    <row r="604" s="13" customFormat="1">
      <c r="A604" s="13"/>
      <c r="B604" s="234"/>
      <c r="C604" s="235"/>
      <c r="D604" s="236" t="s">
        <v>231</v>
      </c>
      <c r="E604" s="237" t="s">
        <v>39</v>
      </c>
      <c r="F604" s="238" t="s">
        <v>872</v>
      </c>
      <c r="G604" s="235"/>
      <c r="H604" s="237" t="s">
        <v>39</v>
      </c>
      <c r="I604" s="239"/>
      <c r="J604" s="235"/>
      <c r="K604" s="235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231</v>
      </c>
      <c r="AU604" s="244" t="s">
        <v>92</v>
      </c>
      <c r="AV604" s="13" t="s">
        <v>23</v>
      </c>
      <c r="AW604" s="13" t="s">
        <v>46</v>
      </c>
      <c r="AX604" s="13" t="s">
        <v>84</v>
      </c>
      <c r="AY604" s="244" t="s">
        <v>220</v>
      </c>
    </row>
    <row r="605" s="14" customFormat="1">
      <c r="A605" s="14"/>
      <c r="B605" s="245"/>
      <c r="C605" s="246"/>
      <c r="D605" s="236" t="s">
        <v>231</v>
      </c>
      <c r="E605" s="247" t="s">
        <v>39</v>
      </c>
      <c r="F605" s="248" t="s">
        <v>23</v>
      </c>
      <c r="G605" s="246"/>
      <c r="H605" s="249">
        <v>1</v>
      </c>
      <c r="I605" s="250"/>
      <c r="J605" s="246"/>
      <c r="K605" s="246"/>
      <c r="L605" s="251"/>
      <c r="M605" s="278"/>
      <c r="N605" s="279"/>
      <c r="O605" s="279"/>
      <c r="P605" s="279"/>
      <c r="Q605" s="279"/>
      <c r="R605" s="279"/>
      <c r="S605" s="279"/>
      <c r="T605" s="280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5" t="s">
        <v>231</v>
      </c>
      <c r="AU605" s="255" t="s">
        <v>92</v>
      </c>
      <c r="AV605" s="14" t="s">
        <v>92</v>
      </c>
      <c r="AW605" s="14" t="s">
        <v>46</v>
      </c>
      <c r="AX605" s="14" t="s">
        <v>23</v>
      </c>
      <c r="AY605" s="255" t="s">
        <v>220</v>
      </c>
    </row>
    <row r="606" s="2" customFormat="1" ht="6.96" customHeight="1">
      <c r="A606" s="42"/>
      <c r="B606" s="63"/>
      <c r="C606" s="64"/>
      <c r="D606" s="64"/>
      <c r="E606" s="64"/>
      <c r="F606" s="64"/>
      <c r="G606" s="64"/>
      <c r="H606" s="64"/>
      <c r="I606" s="64"/>
      <c r="J606" s="64"/>
      <c r="K606" s="64"/>
      <c r="L606" s="48"/>
      <c r="M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</row>
  </sheetData>
  <sheetProtection sheet="1" autoFilter="0" formatColumns="0" formatRows="0" objects="1" scenarios="1" spinCount="100000" saltValue="3jE0g1nagTPgm2pCSKHcNmihS1blEZcFVTCKU8+Iyl9wGi2f7fQaYbmW2M7ruRsJQdMfIB7PG6fcZchAFHFqAQ==" hashValue="osZfdOgumAkJvJXwEJRC7WCc4f9RtbmLRYeIeBm6PeJsQ+EuBcfc57yPjBFxjK00T7lzyvLepCNrRs5MaxxqAg==" algorithmName="SHA-512" password="CC8C"/>
  <autoFilter ref="C107:K6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hyperlinks>
    <hyperlink ref="F112" r:id="rId1" display="https://podminky.urs.cz/item/CS_URS_2024_02/273325912"/>
    <hyperlink ref="F117" r:id="rId2" display="https://podminky.urs.cz/item/CS_URS_2024_02/275391131"/>
    <hyperlink ref="F126" r:id="rId3" display="https://podminky.urs.cz/item/CS_URS_2024_02/278382562"/>
    <hyperlink ref="F136" r:id="rId4" display="https://podminky.urs.cz/item/CS_URS_2024_02/310231035"/>
    <hyperlink ref="F142" r:id="rId5" display="https://podminky.urs.cz/item/CS_URS_2024_02/310231055"/>
    <hyperlink ref="F147" r:id="rId6" display="https://podminky.urs.cz/item/CS_URS_2024_02/317168022"/>
    <hyperlink ref="F151" r:id="rId7" display="https://podminky.urs.cz/item/CS_URS_2024_02/317168054"/>
    <hyperlink ref="F155" r:id="rId8" display="https://podminky.urs.cz/item/CS_URS_2024_02/317168055"/>
    <hyperlink ref="F159" r:id="rId9" display="https://podminky.urs.cz/item/CS_URS_2024_02/342244121"/>
    <hyperlink ref="F164" r:id="rId10" display="https://podminky.urs.cz/item/CS_URS_2024_02/342291121"/>
    <hyperlink ref="F174" r:id="rId11" display="https://podminky.urs.cz/item/CS_URS_2024_02/411321414"/>
    <hyperlink ref="F179" r:id="rId12" display="https://podminky.urs.cz/item/CS_URS_2024_02/411351011"/>
    <hyperlink ref="F184" r:id="rId13" display="https://podminky.urs.cz/item/CS_URS_2024_02/411351012"/>
    <hyperlink ref="F186" r:id="rId14" display="https://podminky.urs.cz/item/CS_URS_2024_02/411354313"/>
    <hyperlink ref="F188" r:id="rId15" display="https://podminky.urs.cz/item/CS_URS_2024_02/411354314"/>
    <hyperlink ref="F190" r:id="rId16" display="https://podminky.urs.cz/item/CS_URS_2024_02/411362021"/>
    <hyperlink ref="F196" r:id="rId17" display="https://podminky.urs.cz/item/CS_URS_2024_02/985331213"/>
    <hyperlink ref="F205" r:id="rId18" display="https://podminky.urs.cz/item/CS_URS_2024_02/985331912"/>
    <hyperlink ref="F208" r:id="rId19" display="https://podminky.urs.cz/item/CS_URS_2024_02/611315122"/>
    <hyperlink ref="F213" r:id="rId20" display="https://podminky.urs.cz/item/CS_URS_2024_02/611325225"/>
    <hyperlink ref="F218" r:id="rId21" display="https://podminky.urs.cz/item/CS_URS_2024_02/612315122"/>
    <hyperlink ref="F225" r:id="rId22" display="https://podminky.urs.cz/item/CS_URS_2024_02/612321141"/>
    <hyperlink ref="F230" r:id="rId23" display="https://podminky.urs.cz/item/CS_URS_2024_02/612321191"/>
    <hyperlink ref="F232" r:id="rId24" display="https://podminky.urs.cz/item/CS_URS_2024_02/612325223"/>
    <hyperlink ref="F240" r:id="rId25" display="https://podminky.urs.cz/item/CS_URS_2024_02/612325225"/>
    <hyperlink ref="F246" r:id="rId26" display="https://podminky.urs.cz/item/CS_URS_2024_02/612325302"/>
    <hyperlink ref="F251" r:id="rId27" display="https://podminky.urs.cz/item/CS_URS_2024_02/619995001"/>
    <hyperlink ref="F285" r:id="rId28" display="https://podminky.urs.cz/item/CS_URS_2024_02/642945111"/>
    <hyperlink ref="F291" r:id="rId29" display="https://podminky.urs.cz/item/CS_URS_2024_02/642945112"/>
    <hyperlink ref="F297" r:id="rId30" display="https://podminky.urs.cz/item/CS_URS_2024_02/642945111"/>
    <hyperlink ref="F304" r:id="rId31" display="https://podminky.urs.cz/item/CS_URS_2024_02/949101111"/>
    <hyperlink ref="F306" r:id="rId32" display="https://podminky.urs.cz/item/CS_URS_2024_02/962031011"/>
    <hyperlink ref="F310" r:id="rId33" display="https://podminky.urs.cz/item/CS_URS_2024_02/962031013"/>
    <hyperlink ref="F314" r:id="rId34" display="https://podminky.urs.cz/item/CS_URS_2024_02/962032112"/>
    <hyperlink ref="F319" r:id="rId35" display="https://podminky.urs.cz/item/CS_URS_2024_02/965046111"/>
    <hyperlink ref="F325" r:id="rId36" display="https://podminky.urs.cz/item/CS_URS_2024_02/968072244"/>
    <hyperlink ref="F330" r:id="rId37" display="https://podminky.urs.cz/item/CS_URS_2024_02/968072246"/>
    <hyperlink ref="F335" r:id="rId38" display="https://podminky.urs.cz/item/CS_URS_2024_02/968072455"/>
    <hyperlink ref="F342" r:id="rId39" display="https://podminky.urs.cz/item/CS_URS_2024_02/968072456"/>
    <hyperlink ref="F350" r:id="rId40" display="https://podminky.urs.cz/item/CS_URS_2024_02/971033621"/>
    <hyperlink ref="F355" r:id="rId41" display="https://podminky.urs.cz/item/CS_URS_2024_02/971033651"/>
    <hyperlink ref="F367" r:id="rId42" display="https://podminky.urs.cz/item/CS_URS_2024_02/974031167"/>
    <hyperlink ref="F378" r:id="rId43" display="https://podminky.urs.cz/item/CS_URS_2024_02/977151123"/>
    <hyperlink ref="F383" r:id="rId44" display="https://podminky.urs.cz/item/CS_URS_2024_02/977151213"/>
    <hyperlink ref="F388" r:id="rId45" display="https://podminky.urs.cz/item/CS_URS_2024_02/977151223"/>
    <hyperlink ref="F393" r:id="rId46" display="https://podminky.urs.cz/item/CS_URS_2024_02/977151232"/>
    <hyperlink ref="F403" r:id="rId47" display="https://podminky.urs.cz/item/CS_URS_2024_02/997013211"/>
    <hyperlink ref="F405" r:id="rId48" display="https://podminky.urs.cz/item/CS_URS_2024_02/997013501"/>
    <hyperlink ref="F407" r:id="rId49" display="https://podminky.urs.cz/item/CS_URS_2024_02/997013509"/>
    <hyperlink ref="F410" r:id="rId50" display="https://podminky.urs.cz/item/CS_URS_2024_02/997013631"/>
    <hyperlink ref="F413" r:id="rId51" display="https://podminky.urs.cz/item/CS_URS_2024_02/998018001"/>
    <hyperlink ref="F423" r:id="rId52" display="https://podminky.urs.cz/item/CS_URS_2024_02/998712121"/>
    <hyperlink ref="F429" r:id="rId53" display="https://podminky.urs.cz/item/CS_URS_2024_01/713191522"/>
    <hyperlink ref="F440" r:id="rId54" display="https://podminky.urs.cz/item/CS_URS_2024_02/998713121"/>
    <hyperlink ref="F449" r:id="rId55" display="https://podminky.urs.cz/item/CS_URS_2024_02/998751121"/>
    <hyperlink ref="F460" r:id="rId56" display="https://podminky.urs.cz/item/CS_URS_2024_02/998764121"/>
    <hyperlink ref="F467" r:id="rId57" display="https://podminky.urs.cz/item/CS_URS_2024_02/766660021"/>
    <hyperlink ref="F474" r:id="rId58" display="https://podminky.urs.cz/item/CS_URS_2024_02/766660022"/>
    <hyperlink ref="F481" r:id="rId59" display="https://podminky.urs.cz/item/CS_URS_2024_02/766660031"/>
    <hyperlink ref="F488" r:id="rId60" display="https://podminky.urs.cz/item/CS_URS_2024_02/998766121"/>
    <hyperlink ref="F503" r:id="rId61" display="https://podminky.urs.cz/item/CS_URS_2024_02/998767121"/>
    <hyperlink ref="F506" r:id="rId62" display="https://podminky.urs.cz/item/CS_URS_2024_02/771573921"/>
    <hyperlink ref="F513" r:id="rId63" display="https://podminky.urs.cz/item/CS_URS_2024_02/998771121"/>
    <hyperlink ref="F516" r:id="rId64" display="https://podminky.urs.cz/item/CS_URS_2024_02/783301313"/>
    <hyperlink ref="F518" r:id="rId65" display="https://podminky.urs.cz/item/CS_URS_2024_02/783301401"/>
    <hyperlink ref="F520" r:id="rId66" display="https://podminky.urs.cz/item/CS_URS_2024_02/783304100"/>
    <hyperlink ref="F522" r:id="rId67" display="https://podminky.urs.cz/item/CS_URS_2024_02/783314203"/>
    <hyperlink ref="F524" r:id="rId68" display="https://podminky.urs.cz/item/CS_URS_2024_02/783315101"/>
    <hyperlink ref="F526" r:id="rId69" display="https://podminky.urs.cz/item/CS_URS_2024_02/783317101"/>
    <hyperlink ref="F534" r:id="rId70" display="https://podminky.urs.cz/item/CS_URS_2024_02/783901453"/>
    <hyperlink ref="F540" r:id="rId71" display="https://podminky.urs.cz/item/CS_URS_2024_02/783923171"/>
    <hyperlink ref="F547" r:id="rId72" display="https://podminky.urs.cz/item/CS_URS_2024_02/783932171"/>
    <hyperlink ref="F553" r:id="rId73" display="https://podminky.urs.cz/item/CS_URS_2024_02/783932181"/>
    <hyperlink ref="F556" r:id="rId74" display="https://podminky.urs.cz/item/CS_URS_2024_02/783933151"/>
    <hyperlink ref="F558" r:id="rId75" display="https://podminky.urs.cz/item/CS_URS_2024_02/783937163"/>
    <hyperlink ref="F574" r:id="rId76" display="https://podminky.urs.cz/item/CS_URS_2024_02/784111001"/>
    <hyperlink ref="F576" r:id="rId77" display="https://podminky.urs.cz/item/CS_URS_2024_02/784121001"/>
    <hyperlink ref="F588" r:id="rId78" display="https://podminky.urs.cz/item/CS_URS_2024_02/784181121"/>
    <hyperlink ref="F590" r:id="rId79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920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ROUND(J97,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ROUND((SUM(BE97:BE240)),  2)</f>
        <v>0</v>
      </c>
      <c r="G35" s="42"/>
      <c r="H35" s="42"/>
      <c r="I35" s="161">
        <v>0.20999999999999999</v>
      </c>
      <c r="J35" s="160">
        <f>ROUND(((SUM(BE97:BE240))*I35),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ROUND((SUM(BF97:BF240)),  2)</f>
        <v>0</v>
      </c>
      <c r="G36" s="42"/>
      <c r="H36" s="42"/>
      <c r="I36" s="161">
        <v>0.12</v>
      </c>
      <c r="J36" s="160">
        <f>ROUND(((SUM(BF97:BF240))*I36),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ROUND((SUM(BG97:BG240)),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ROUND((SUM(BH97:BH240)),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ROUND((SUM(BI97:BI240)),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02 - Úpravy výtahu č. 5 - stavební přípomoce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J97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J98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184</v>
      </c>
      <c r="E65" s="186"/>
      <c r="F65" s="186"/>
      <c r="G65" s="186"/>
      <c r="H65" s="186"/>
      <c r="I65" s="186"/>
      <c r="J65" s="187">
        <f>J99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185</v>
      </c>
      <c r="E66" s="186"/>
      <c r="F66" s="186"/>
      <c r="G66" s="186"/>
      <c r="H66" s="186"/>
      <c r="I66" s="186"/>
      <c r="J66" s="187">
        <f>J124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921</v>
      </c>
      <c r="E67" s="186"/>
      <c r="F67" s="186"/>
      <c r="G67" s="186"/>
      <c r="H67" s="186"/>
      <c r="I67" s="186"/>
      <c r="J67" s="187">
        <f>J130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190</v>
      </c>
      <c r="E68" s="186"/>
      <c r="F68" s="186"/>
      <c r="G68" s="186"/>
      <c r="H68" s="186"/>
      <c r="I68" s="186"/>
      <c r="J68" s="187">
        <f>J155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191</v>
      </c>
      <c r="E69" s="186"/>
      <c r="F69" s="186"/>
      <c r="G69" s="186"/>
      <c r="H69" s="186"/>
      <c r="I69" s="186"/>
      <c r="J69" s="187">
        <f>J163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192</v>
      </c>
      <c r="E70" s="186"/>
      <c r="F70" s="186"/>
      <c r="G70" s="186"/>
      <c r="H70" s="186"/>
      <c r="I70" s="186"/>
      <c r="J70" s="187">
        <f>J173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8"/>
      <c r="C71" s="179"/>
      <c r="D71" s="180" t="s">
        <v>193</v>
      </c>
      <c r="E71" s="181"/>
      <c r="F71" s="181"/>
      <c r="G71" s="181"/>
      <c r="H71" s="181"/>
      <c r="I71" s="181"/>
      <c r="J71" s="182">
        <f>J176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4"/>
      <c r="C72" s="129"/>
      <c r="D72" s="185" t="s">
        <v>199</v>
      </c>
      <c r="E72" s="186"/>
      <c r="F72" s="186"/>
      <c r="G72" s="186"/>
      <c r="H72" s="186"/>
      <c r="I72" s="186"/>
      <c r="J72" s="187">
        <f>J177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200</v>
      </c>
      <c r="E73" s="186"/>
      <c r="F73" s="186"/>
      <c r="G73" s="186"/>
      <c r="H73" s="186"/>
      <c r="I73" s="186"/>
      <c r="J73" s="187">
        <f>J181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9"/>
      <c r="D74" s="185" t="s">
        <v>201</v>
      </c>
      <c r="E74" s="186"/>
      <c r="F74" s="186"/>
      <c r="G74" s="186"/>
      <c r="H74" s="186"/>
      <c r="I74" s="186"/>
      <c r="J74" s="187">
        <f>J207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9"/>
      <c r="D75" s="185" t="s">
        <v>202</v>
      </c>
      <c r="E75" s="186"/>
      <c r="F75" s="186"/>
      <c r="G75" s="186"/>
      <c r="H75" s="186"/>
      <c r="I75" s="186"/>
      <c r="J75" s="187">
        <f>J222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81" s="2" customFormat="1" ht="6.96" customHeight="1">
      <c r="A81" s="42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4.96" customHeight="1">
      <c r="A82" s="42"/>
      <c r="B82" s="43"/>
      <c r="C82" s="26" t="s">
        <v>205</v>
      </c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16</v>
      </c>
      <c r="D84" s="44"/>
      <c r="E84" s="44"/>
      <c r="F84" s="44"/>
      <c r="G84" s="44"/>
      <c r="H84" s="44"/>
      <c r="I84" s="44"/>
      <c r="J84" s="44"/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173" t="str">
        <f>E7</f>
        <v>Celouniverzitní centrum TV pro studenty SSP - vertikální mobilita studentů se SP</v>
      </c>
      <c r="F85" s="35"/>
      <c r="G85" s="35"/>
      <c r="H85" s="35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" customFormat="1" ht="12" customHeight="1">
      <c r="B86" s="24"/>
      <c r="C86" s="35" t="s">
        <v>174</v>
      </c>
      <c r="D86" s="25"/>
      <c r="E86" s="25"/>
      <c r="F86" s="25"/>
      <c r="G86" s="25"/>
      <c r="H86" s="25"/>
      <c r="I86" s="25"/>
      <c r="J86" s="25"/>
      <c r="K86" s="25"/>
      <c r="L86" s="23"/>
    </row>
    <row r="87" s="2" customFormat="1" ht="16.5" customHeight="1">
      <c r="A87" s="42"/>
      <c r="B87" s="43"/>
      <c r="C87" s="44"/>
      <c r="D87" s="44"/>
      <c r="E87" s="173" t="s">
        <v>175</v>
      </c>
      <c r="F87" s="44"/>
      <c r="G87" s="44"/>
      <c r="H87" s="44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5" t="s">
        <v>176</v>
      </c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E11</f>
        <v>SO 02 - Úpravy výtahu č. 5 - stavební přípomoce</v>
      </c>
      <c r="F89" s="44"/>
      <c r="G89" s="44"/>
      <c r="H89" s="44"/>
      <c r="I89" s="44"/>
      <c r="J89" s="44"/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24</v>
      </c>
      <c r="D91" s="44"/>
      <c r="E91" s="44"/>
      <c r="F91" s="30" t="str">
        <f>F14</f>
        <v>UK FTVS, José Martího 269/31, 162 52 - Praha 6</v>
      </c>
      <c r="G91" s="44"/>
      <c r="H91" s="44"/>
      <c r="I91" s="35" t="s">
        <v>26</v>
      </c>
      <c r="J91" s="76" t="str">
        <f>IF(J14="","",J14)</f>
        <v>10. 12. 2024</v>
      </c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5.15" customHeight="1">
      <c r="A93" s="42"/>
      <c r="B93" s="43"/>
      <c r="C93" s="35" t="s">
        <v>34</v>
      </c>
      <c r="D93" s="44"/>
      <c r="E93" s="44"/>
      <c r="F93" s="30" t="str">
        <f>E17</f>
        <v xml:space="preserve">Univerzita Karlova, FTVS </v>
      </c>
      <c r="G93" s="44"/>
      <c r="H93" s="44"/>
      <c r="I93" s="35" t="s">
        <v>42</v>
      </c>
      <c r="J93" s="40" t="str">
        <f>E23</f>
        <v>DPU REVIT s.r.o.</v>
      </c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5" t="s">
        <v>40</v>
      </c>
      <c r="D94" s="44"/>
      <c r="E94" s="44"/>
      <c r="F94" s="30" t="str">
        <f>IF(E20="","",E20)</f>
        <v>Vyplň údaj</v>
      </c>
      <c r="G94" s="44"/>
      <c r="H94" s="44"/>
      <c r="I94" s="35" t="s">
        <v>47</v>
      </c>
      <c r="J94" s="40" t="str">
        <f>E26</f>
        <v>DPU REVIT s.r.o.</v>
      </c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89"/>
      <c r="B96" s="190"/>
      <c r="C96" s="191" t="s">
        <v>206</v>
      </c>
      <c r="D96" s="192" t="s">
        <v>69</v>
      </c>
      <c r="E96" s="192" t="s">
        <v>65</v>
      </c>
      <c r="F96" s="192" t="s">
        <v>66</v>
      </c>
      <c r="G96" s="192" t="s">
        <v>207</v>
      </c>
      <c r="H96" s="192" t="s">
        <v>208</v>
      </c>
      <c r="I96" s="192" t="s">
        <v>209</v>
      </c>
      <c r="J96" s="192" t="s">
        <v>180</v>
      </c>
      <c r="K96" s="193" t="s">
        <v>210</v>
      </c>
      <c r="L96" s="194"/>
      <c r="M96" s="96" t="s">
        <v>39</v>
      </c>
      <c r="N96" s="97" t="s">
        <v>54</v>
      </c>
      <c r="O96" s="97" t="s">
        <v>211</v>
      </c>
      <c r="P96" s="97" t="s">
        <v>212</v>
      </c>
      <c r="Q96" s="97" t="s">
        <v>213</v>
      </c>
      <c r="R96" s="97" t="s">
        <v>214</v>
      </c>
      <c r="S96" s="97" t="s">
        <v>215</v>
      </c>
      <c r="T96" s="98" t="s">
        <v>216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2"/>
      <c r="B97" s="43"/>
      <c r="C97" s="103" t="s">
        <v>217</v>
      </c>
      <c r="D97" s="44"/>
      <c r="E97" s="44"/>
      <c r="F97" s="44"/>
      <c r="G97" s="44"/>
      <c r="H97" s="44"/>
      <c r="I97" s="44"/>
      <c r="J97" s="195">
        <f>BK97</f>
        <v>0</v>
      </c>
      <c r="K97" s="44"/>
      <c r="L97" s="48"/>
      <c r="M97" s="99"/>
      <c r="N97" s="196"/>
      <c r="O97" s="100"/>
      <c r="P97" s="197">
        <f>P98+P176</f>
        <v>0</v>
      </c>
      <c r="Q97" s="100"/>
      <c r="R97" s="197">
        <f>R98+R176</f>
        <v>11.0028069</v>
      </c>
      <c r="S97" s="100"/>
      <c r="T97" s="198">
        <f>T98+T176</f>
        <v>1.3800660000000002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83</v>
      </c>
      <c r="AU97" s="20" t="s">
        <v>181</v>
      </c>
      <c r="BK97" s="199">
        <f>BK98+BK176</f>
        <v>0</v>
      </c>
    </row>
    <row r="98" s="12" customFormat="1" ht="25.92" customHeight="1">
      <c r="A98" s="12"/>
      <c r="B98" s="200"/>
      <c r="C98" s="201"/>
      <c r="D98" s="202" t="s">
        <v>83</v>
      </c>
      <c r="E98" s="203" t="s">
        <v>218</v>
      </c>
      <c r="F98" s="203" t="s">
        <v>219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P99+P124+P130+P155+P163+P173</f>
        <v>0</v>
      </c>
      <c r="Q98" s="208"/>
      <c r="R98" s="209">
        <f>R99+R124+R130+R155+R163+R173</f>
        <v>10.834921039999999</v>
      </c>
      <c r="S98" s="208"/>
      <c r="T98" s="210">
        <f>T99+T124+T130+T155+T163+T173</f>
        <v>0.372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23</v>
      </c>
      <c r="AT98" s="212" t="s">
        <v>83</v>
      </c>
      <c r="AU98" s="212" t="s">
        <v>84</v>
      </c>
      <c r="AY98" s="211" t="s">
        <v>220</v>
      </c>
      <c r="BK98" s="213">
        <f>BK99+BK124+BK130+BK155+BK163+BK173</f>
        <v>0</v>
      </c>
    </row>
    <row r="99" s="12" customFormat="1" ht="22.8" customHeight="1">
      <c r="A99" s="12"/>
      <c r="B99" s="200"/>
      <c r="C99" s="201"/>
      <c r="D99" s="202" t="s">
        <v>83</v>
      </c>
      <c r="E99" s="214" t="s">
        <v>240</v>
      </c>
      <c r="F99" s="214" t="s">
        <v>259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SUM(P100:P123)</f>
        <v>0</v>
      </c>
      <c r="Q99" s="208"/>
      <c r="R99" s="209">
        <f>SUM(R100:R123)</f>
        <v>10.040395999999999</v>
      </c>
      <c r="S99" s="208"/>
      <c r="T99" s="210">
        <f>SUM(T100:T123)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23</v>
      </c>
      <c r="AT99" s="212" t="s">
        <v>83</v>
      </c>
      <c r="AU99" s="212" t="s">
        <v>23</v>
      </c>
      <c r="AY99" s="211" t="s">
        <v>220</v>
      </c>
      <c r="BK99" s="213">
        <f>SUM(BK100:BK123)</f>
        <v>0</v>
      </c>
    </row>
    <row r="100" s="2" customFormat="1" ht="21.75" customHeight="1">
      <c r="A100" s="42"/>
      <c r="B100" s="43"/>
      <c r="C100" s="216" t="s">
        <v>23</v>
      </c>
      <c r="D100" s="216" t="s">
        <v>222</v>
      </c>
      <c r="E100" s="217" t="s">
        <v>261</v>
      </c>
      <c r="F100" s="218" t="s">
        <v>262</v>
      </c>
      <c r="G100" s="219" t="s">
        <v>225</v>
      </c>
      <c r="H100" s="220">
        <v>34.399999999999999</v>
      </c>
      <c r="I100" s="221"/>
      <c r="J100" s="222">
        <f>ROUND(I100*H100,2)</f>
        <v>0</v>
      </c>
      <c r="K100" s="218" t="s">
        <v>226</v>
      </c>
      <c r="L100" s="48"/>
      <c r="M100" s="223" t="s">
        <v>39</v>
      </c>
      <c r="N100" s="224" t="s">
        <v>55</v>
      </c>
      <c r="O100" s="88"/>
      <c r="P100" s="225">
        <f>O100*H100</f>
        <v>0</v>
      </c>
      <c r="Q100" s="225">
        <v>0.27010000000000001</v>
      </c>
      <c r="R100" s="225">
        <f>Q100*H100</f>
        <v>9.2914399999999997</v>
      </c>
      <c r="S100" s="225">
        <v>0</v>
      </c>
      <c r="T100" s="226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227</v>
      </c>
      <c r="AT100" s="227" t="s">
        <v>222</v>
      </c>
      <c r="AU100" s="227" t="s">
        <v>92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227</v>
      </c>
      <c r="BM100" s="227" t="s">
        <v>922</v>
      </c>
    </row>
    <row r="101" s="2" customFormat="1">
      <c r="A101" s="42"/>
      <c r="B101" s="43"/>
      <c r="C101" s="44"/>
      <c r="D101" s="229" t="s">
        <v>229</v>
      </c>
      <c r="E101" s="44"/>
      <c r="F101" s="230" t="s">
        <v>264</v>
      </c>
      <c r="G101" s="44"/>
      <c r="H101" s="44"/>
      <c r="I101" s="231"/>
      <c r="J101" s="44"/>
      <c r="K101" s="44"/>
      <c r="L101" s="48"/>
      <c r="M101" s="232"/>
      <c r="N101" s="233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229</v>
      </c>
      <c r="AU101" s="20" t="s">
        <v>92</v>
      </c>
    </row>
    <row r="102" s="13" customFormat="1">
      <c r="A102" s="13"/>
      <c r="B102" s="234"/>
      <c r="C102" s="235"/>
      <c r="D102" s="236" t="s">
        <v>231</v>
      </c>
      <c r="E102" s="237" t="s">
        <v>39</v>
      </c>
      <c r="F102" s="238" t="s">
        <v>923</v>
      </c>
      <c r="G102" s="235"/>
      <c r="H102" s="237" t="s">
        <v>39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231</v>
      </c>
      <c r="AU102" s="244" t="s">
        <v>92</v>
      </c>
      <c r="AV102" s="13" t="s">
        <v>23</v>
      </c>
      <c r="AW102" s="13" t="s">
        <v>46</v>
      </c>
      <c r="AX102" s="13" t="s">
        <v>84</v>
      </c>
      <c r="AY102" s="244" t="s">
        <v>220</v>
      </c>
    </row>
    <row r="103" s="13" customFormat="1">
      <c r="A103" s="13"/>
      <c r="B103" s="234"/>
      <c r="C103" s="235"/>
      <c r="D103" s="236" t="s">
        <v>231</v>
      </c>
      <c r="E103" s="237" t="s">
        <v>39</v>
      </c>
      <c r="F103" s="238" t="s">
        <v>924</v>
      </c>
      <c r="G103" s="235"/>
      <c r="H103" s="237" t="s">
        <v>39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231</v>
      </c>
      <c r="AU103" s="244" t="s">
        <v>92</v>
      </c>
      <c r="AV103" s="13" t="s">
        <v>23</v>
      </c>
      <c r="AW103" s="13" t="s">
        <v>46</v>
      </c>
      <c r="AX103" s="13" t="s">
        <v>84</v>
      </c>
      <c r="AY103" s="244" t="s">
        <v>220</v>
      </c>
    </row>
    <row r="104" s="14" customFormat="1">
      <c r="A104" s="14"/>
      <c r="B104" s="245"/>
      <c r="C104" s="246"/>
      <c r="D104" s="236" t="s">
        <v>231</v>
      </c>
      <c r="E104" s="247" t="s">
        <v>39</v>
      </c>
      <c r="F104" s="248" t="s">
        <v>925</v>
      </c>
      <c r="G104" s="246"/>
      <c r="H104" s="249">
        <v>34.399999999999999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231</v>
      </c>
      <c r="AU104" s="255" t="s">
        <v>92</v>
      </c>
      <c r="AV104" s="14" t="s">
        <v>92</v>
      </c>
      <c r="AW104" s="14" t="s">
        <v>46</v>
      </c>
      <c r="AX104" s="14" t="s">
        <v>23</v>
      </c>
      <c r="AY104" s="255" t="s">
        <v>220</v>
      </c>
    </row>
    <row r="105" s="2" customFormat="1" ht="21.75" customHeight="1">
      <c r="A105" s="42"/>
      <c r="B105" s="43"/>
      <c r="C105" s="216" t="s">
        <v>92</v>
      </c>
      <c r="D105" s="216" t="s">
        <v>222</v>
      </c>
      <c r="E105" s="217" t="s">
        <v>926</v>
      </c>
      <c r="F105" s="218" t="s">
        <v>927</v>
      </c>
      <c r="G105" s="219" t="s">
        <v>279</v>
      </c>
      <c r="H105" s="220">
        <v>15</v>
      </c>
      <c r="I105" s="221"/>
      <c r="J105" s="222">
        <f>ROUND(I105*H105,2)</f>
        <v>0</v>
      </c>
      <c r="K105" s="218" t="s">
        <v>226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0.04555</v>
      </c>
      <c r="R105" s="225">
        <f>Q105*H105</f>
        <v>0.68325000000000002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227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227</v>
      </c>
      <c r="BM105" s="227" t="s">
        <v>928</v>
      </c>
    </row>
    <row r="106" s="2" customFormat="1">
      <c r="A106" s="42"/>
      <c r="B106" s="43"/>
      <c r="C106" s="44"/>
      <c r="D106" s="229" t="s">
        <v>229</v>
      </c>
      <c r="E106" s="44"/>
      <c r="F106" s="230" t="s">
        <v>929</v>
      </c>
      <c r="G106" s="44"/>
      <c r="H106" s="44"/>
      <c r="I106" s="231"/>
      <c r="J106" s="44"/>
      <c r="K106" s="44"/>
      <c r="L106" s="48"/>
      <c r="M106" s="232"/>
      <c r="N106" s="233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229</v>
      </c>
      <c r="AU106" s="20" t="s">
        <v>92</v>
      </c>
    </row>
    <row r="107" s="13" customFormat="1">
      <c r="A107" s="13"/>
      <c r="B107" s="234"/>
      <c r="C107" s="235"/>
      <c r="D107" s="236" t="s">
        <v>231</v>
      </c>
      <c r="E107" s="237" t="s">
        <v>39</v>
      </c>
      <c r="F107" s="238" t="s">
        <v>923</v>
      </c>
      <c r="G107" s="235"/>
      <c r="H107" s="237" t="s">
        <v>39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231</v>
      </c>
      <c r="AU107" s="244" t="s">
        <v>92</v>
      </c>
      <c r="AV107" s="13" t="s">
        <v>23</v>
      </c>
      <c r="AW107" s="13" t="s">
        <v>46</v>
      </c>
      <c r="AX107" s="13" t="s">
        <v>84</v>
      </c>
      <c r="AY107" s="244" t="s">
        <v>220</v>
      </c>
    </row>
    <row r="108" s="13" customFormat="1">
      <c r="A108" s="13"/>
      <c r="B108" s="234"/>
      <c r="C108" s="235"/>
      <c r="D108" s="236" t="s">
        <v>231</v>
      </c>
      <c r="E108" s="237" t="s">
        <v>39</v>
      </c>
      <c r="F108" s="238" t="s">
        <v>930</v>
      </c>
      <c r="G108" s="235"/>
      <c r="H108" s="237" t="s">
        <v>39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231</v>
      </c>
      <c r="AU108" s="244" t="s">
        <v>92</v>
      </c>
      <c r="AV108" s="13" t="s">
        <v>23</v>
      </c>
      <c r="AW108" s="13" t="s">
        <v>46</v>
      </c>
      <c r="AX108" s="13" t="s">
        <v>84</v>
      </c>
      <c r="AY108" s="244" t="s">
        <v>220</v>
      </c>
    </row>
    <row r="109" s="14" customFormat="1">
      <c r="A109" s="14"/>
      <c r="B109" s="245"/>
      <c r="C109" s="246"/>
      <c r="D109" s="236" t="s">
        <v>231</v>
      </c>
      <c r="E109" s="247" t="s">
        <v>39</v>
      </c>
      <c r="F109" s="248" t="s">
        <v>931</v>
      </c>
      <c r="G109" s="246"/>
      <c r="H109" s="249">
        <v>15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231</v>
      </c>
      <c r="AU109" s="255" t="s">
        <v>92</v>
      </c>
      <c r="AV109" s="14" t="s">
        <v>92</v>
      </c>
      <c r="AW109" s="14" t="s">
        <v>46</v>
      </c>
      <c r="AX109" s="14" t="s">
        <v>23</v>
      </c>
      <c r="AY109" s="255" t="s">
        <v>220</v>
      </c>
    </row>
    <row r="110" s="2" customFormat="1" ht="16.5" customHeight="1">
      <c r="A110" s="42"/>
      <c r="B110" s="43"/>
      <c r="C110" s="216" t="s">
        <v>240</v>
      </c>
      <c r="D110" s="216" t="s">
        <v>222</v>
      </c>
      <c r="E110" s="217" t="s">
        <v>932</v>
      </c>
      <c r="F110" s="218" t="s">
        <v>933</v>
      </c>
      <c r="G110" s="219" t="s">
        <v>243</v>
      </c>
      <c r="H110" s="220">
        <v>0.045999999999999999</v>
      </c>
      <c r="I110" s="221"/>
      <c r="J110" s="222">
        <f>ROUND(I110*H110,2)</f>
        <v>0</v>
      </c>
      <c r="K110" s="218" t="s">
        <v>226</v>
      </c>
      <c r="L110" s="48"/>
      <c r="M110" s="223" t="s">
        <v>39</v>
      </c>
      <c r="N110" s="224" t="s">
        <v>55</v>
      </c>
      <c r="O110" s="88"/>
      <c r="P110" s="225">
        <f>O110*H110</f>
        <v>0</v>
      </c>
      <c r="Q110" s="225">
        <v>1.0900000000000001</v>
      </c>
      <c r="R110" s="225">
        <f>Q110*H110</f>
        <v>0.050140000000000004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227</v>
      </c>
      <c r="AT110" s="227" t="s">
        <v>222</v>
      </c>
      <c r="AU110" s="227" t="s">
        <v>92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227</v>
      </c>
      <c r="BM110" s="227" t="s">
        <v>934</v>
      </c>
    </row>
    <row r="111" s="2" customFormat="1">
      <c r="A111" s="42"/>
      <c r="B111" s="43"/>
      <c r="C111" s="44"/>
      <c r="D111" s="229" t="s">
        <v>229</v>
      </c>
      <c r="E111" s="44"/>
      <c r="F111" s="230" t="s">
        <v>935</v>
      </c>
      <c r="G111" s="44"/>
      <c r="H111" s="44"/>
      <c r="I111" s="231"/>
      <c r="J111" s="44"/>
      <c r="K111" s="44"/>
      <c r="L111" s="48"/>
      <c r="M111" s="232"/>
      <c r="N111" s="233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229</v>
      </c>
      <c r="AU111" s="20" t="s">
        <v>92</v>
      </c>
    </row>
    <row r="112" s="13" customFormat="1">
      <c r="A112" s="13"/>
      <c r="B112" s="234"/>
      <c r="C112" s="235"/>
      <c r="D112" s="236" t="s">
        <v>231</v>
      </c>
      <c r="E112" s="237" t="s">
        <v>39</v>
      </c>
      <c r="F112" s="238" t="s">
        <v>689</v>
      </c>
      <c r="G112" s="235"/>
      <c r="H112" s="237" t="s">
        <v>39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231</v>
      </c>
      <c r="AU112" s="244" t="s">
        <v>92</v>
      </c>
      <c r="AV112" s="13" t="s">
        <v>23</v>
      </c>
      <c r="AW112" s="13" t="s">
        <v>46</v>
      </c>
      <c r="AX112" s="13" t="s">
        <v>84</v>
      </c>
      <c r="AY112" s="244" t="s">
        <v>220</v>
      </c>
    </row>
    <row r="113" s="13" customFormat="1">
      <c r="A113" s="13"/>
      <c r="B113" s="234"/>
      <c r="C113" s="235"/>
      <c r="D113" s="236" t="s">
        <v>231</v>
      </c>
      <c r="E113" s="237" t="s">
        <v>39</v>
      </c>
      <c r="F113" s="238" t="s">
        <v>936</v>
      </c>
      <c r="G113" s="235"/>
      <c r="H113" s="237" t="s">
        <v>39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231</v>
      </c>
      <c r="AU113" s="244" t="s">
        <v>92</v>
      </c>
      <c r="AV113" s="13" t="s">
        <v>23</v>
      </c>
      <c r="AW113" s="13" t="s">
        <v>46</v>
      </c>
      <c r="AX113" s="13" t="s">
        <v>84</v>
      </c>
      <c r="AY113" s="244" t="s">
        <v>220</v>
      </c>
    </row>
    <row r="114" s="14" customFormat="1">
      <c r="A114" s="14"/>
      <c r="B114" s="245"/>
      <c r="C114" s="246"/>
      <c r="D114" s="236" t="s">
        <v>231</v>
      </c>
      <c r="E114" s="247" t="s">
        <v>39</v>
      </c>
      <c r="F114" s="248" t="s">
        <v>937</v>
      </c>
      <c r="G114" s="246"/>
      <c r="H114" s="249">
        <v>0.045999999999999999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231</v>
      </c>
      <c r="AU114" s="255" t="s">
        <v>92</v>
      </c>
      <c r="AV114" s="14" t="s">
        <v>92</v>
      </c>
      <c r="AW114" s="14" t="s">
        <v>46</v>
      </c>
      <c r="AX114" s="14" t="s">
        <v>23</v>
      </c>
      <c r="AY114" s="255" t="s">
        <v>220</v>
      </c>
    </row>
    <row r="115" s="2" customFormat="1" ht="16.5" customHeight="1">
      <c r="A115" s="42"/>
      <c r="B115" s="43"/>
      <c r="C115" s="216" t="s">
        <v>227</v>
      </c>
      <c r="D115" s="216" t="s">
        <v>222</v>
      </c>
      <c r="E115" s="217" t="s">
        <v>938</v>
      </c>
      <c r="F115" s="218" t="s">
        <v>939</v>
      </c>
      <c r="G115" s="219" t="s">
        <v>279</v>
      </c>
      <c r="H115" s="220">
        <v>1</v>
      </c>
      <c r="I115" s="221"/>
      <c r="J115" s="222">
        <f>ROUND(I115*H115,2)</f>
        <v>0</v>
      </c>
      <c r="K115" s="218" t="s">
        <v>39</v>
      </c>
      <c r="L115" s="48"/>
      <c r="M115" s="223" t="s">
        <v>39</v>
      </c>
      <c r="N115" s="224" t="s">
        <v>55</v>
      </c>
      <c r="O115" s="88"/>
      <c r="P115" s="225">
        <f>O115*H115</f>
        <v>0</v>
      </c>
      <c r="Q115" s="225">
        <v>0.010596</v>
      </c>
      <c r="R115" s="225">
        <f>Q115*H115</f>
        <v>0.010596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227</v>
      </c>
      <c r="AT115" s="227" t="s">
        <v>222</v>
      </c>
      <c r="AU115" s="227" t="s">
        <v>92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227</v>
      </c>
      <c r="BM115" s="227" t="s">
        <v>940</v>
      </c>
    </row>
    <row r="116" s="13" customFormat="1">
      <c r="A116" s="13"/>
      <c r="B116" s="234"/>
      <c r="C116" s="235"/>
      <c r="D116" s="236" t="s">
        <v>231</v>
      </c>
      <c r="E116" s="237" t="s">
        <v>39</v>
      </c>
      <c r="F116" s="238" t="s">
        <v>689</v>
      </c>
      <c r="G116" s="235"/>
      <c r="H116" s="237" t="s">
        <v>39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231</v>
      </c>
      <c r="AU116" s="244" t="s">
        <v>92</v>
      </c>
      <c r="AV116" s="13" t="s">
        <v>23</v>
      </c>
      <c r="AW116" s="13" t="s">
        <v>46</v>
      </c>
      <c r="AX116" s="13" t="s">
        <v>84</v>
      </c>
      <c r="AY116" s="244" t="s">
        <v>220</v>
      </c>
    </row>
    <row r="117" s="13" customFormat="1">
      <c r="A117" s="13"/>
      <c r="B117" s="234"/>
      <c r="C117" s="235"/>
      <c r="D117" s="236" t="s">
        <v>231</v>
      </c>
      <c r="E117" s="237" t="s">
        <v>39</v>
      </c>
      <c r="F117" s="238" t="s">
        <v>941</v>
      </c>
      <c r="G117" s="235"/>
      <c r="H117" s="237" t="s">
        <v>39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231</v>
      </c>
      <c r="AU117" s="244" t="s">
        <v>92</v>
      </c>
      <c r="AV117" s="13" t="s">
        <v>23</v>
      </c>
      <c r="AW117" s="13" t="s">
        <v>46</v>
      </c>
      <c r="AX117" s="13" t="s">
        <v>84</v>
      </c>
      <c r="AY117" s="244" t="s">
        <v>220</v>
      </c>
    </row>
    <row r="118" s="14" customFormat="1">
      <c r="A118" s="14"/>
      <c r="B118" s="245"/>
      <c r="C118" s="246"/>
      <c r="D118" s="236" t="s">
        <v>231</v>
      </c>
      <c r="E118" s="247" t="s">
        <v>39</v>
      </c>
      <c r="F118" s="248" t="s">
        <v>23</v>
      </c>
      <c r="G118" s="246"/>
      <c r="H118" s="249">
        <v>1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231</v>
      </c>
      <c r="AU118" s="255" t="s">
        <v>92</v>
      </c>
      <c r="AV118" s="14" t="s">
        <v>92</v>
      </c>
      <c r="AW118" s="14" t="s">
        <v>46</v>
      </c>
      <c r="AX118" s="14" t="s">
        <v>23</v>
      </c>
      <c r="AY118" s="255" t="s">
        <v>220</v>
      </c>
    </row>
    <row r="119" s="2" customFormat="1" ht="16.5" customHeight="1">
      <c r="A119" s="42"/>
      <c r="B119" s="43"/>
      <c r="C119" s="216" t="s">
        <v>254</v>
      </c>
      <c r="D119" s="216" t="s">
        <v>222</v>
      </c>
      <c r="E119" s="217" t="s">
        <v>300</v>
      </c>
      <c r="F119" s="218" t="s">
        <v>301</v>
      </c>
      <c r="G119" s="219" t="s">
        <v>302</v>
      </c>
      <c r="H119" s="220">
        <v>35.5</v>
      </c>
      <c r="I119" s="221"/>
      <c r="J119" s="222">
        <f>ROUND(I119*H119,2)</f>
        <v>0</v>
      </c>
      <c r="K119" s="218" t="s">
        <v>226</v>
      </c>
      <c r="L119" s="48"/>
      <c r="M119" s="223" t="s">
        <v>39</v>
      </c>
      <c r="N119" s="224" t="s">
        <v>55</v>
      </c>
      <c r="O119" s="88"/>
      <c r="P119" s="225">
        <f>O119*H119</f>
        <v>0</v>
      </c>
      <c r="Q119" s="225">
        <v>0.00013999999999999999</v>
      </c>
      <c r="R119" s="225">
        <f>Q119*H119</f>
        <v>0.0049699999999999996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227</v>
      </c>
      <c r="AT119" s="227" t="s">
        <v>222</v>
      </c>
      <c r="AU119" s="227" t="s">
        <v>92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227</v>
      </c>
      <c r="BM119" s="227" t="s">
        <v>942</v>
      </c>
    </row>
    <row r="120" s="2" customFormat="1">
      <c r="A120" s="42"/>
      <c r="B120" s="43"/>
      <c r="C120" s="44"/>
      <c r="D120" s="229" t="s">
        <v>229</v>
      </c>
      <c r="E120" s="44"/>
      <c r="F120" s="230" t="s">
        <v>304</v>
      </c>
      <c r="G120" s="44"/>
      <c r="H120" s="44"/>
      <c r="I120" s="231"/>
      <c r="J120" s="44"/>
      <c r="K120" s="44"/>
      <c r="L120" s="48"/>
      <c r="M120" s="232"/>
      <c r="N120" s="233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229</v>
      </c>
      <c r="AU120" s="20" t="s">
        <v>92</v>
      </c>
    </row>
    <row r="121" s="13" customFormat="1">
      <c r="A121" s="13"/>
      <c r="B121" s="234"/>
      <c r="C121" s="235"/>
      <c r="D121" s="236" t="s">
        <v>231</v>
      </c>
      <c r="E121" s="237" t="s">
        <v>39</v>
      </c>
      <c r="F121" s="238" t="s">
        <v>923</v>
      </c>
      <c r="G121" s="235"/>
      <c r="H121" s="237" t="s">
        <v>39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231</v>
      </c>
      <c r="AU121" s="244" t="s">
        <v>92</v>
      </c>
      <c r="AV121" s="13" t="s">
        <v>23</v>
      </c>
      <c r="AW121" s="13" t="s">
        <v>46</v>
      </c>
      <c r="AX121" s="13" t="s">
        <v>84</v>
      </c>
      <c r="AY121" s="244" t="s">
        <v>220</v>
      </c>
    </row>
    <row r="122" s="13" customFormat="1">
      <c r="A122" s="13"/>
      <c r="B122" s="234"/>
      <c r="C122" s="235"/>
      <c r="D122" s="236" t="s">
        <v>231</v>
      </c>
      <c r="E122" s="237" t="s">
        <v>39</v>
      </c>
      <c r="F122" s="238" t="s">
        <v>943</v>
      </c>
      <c r="G122" s="235"/>
      <c r="H122" s="237" t="s">
        <v>39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231</v>
      </c>
      <c r="AU122" s="244" t="s">
        <v>92</v>
      </c>
      <c r="AV122" s="13" t="s">
        <v>23</v>
      </c>
      <c r="AW122" s="13" t="s">
        <v>46</v>
      </c>
      <c r="AX122" s="13" t="s">
        <v>84</v>
      </c>
      <c r="AY122" s="244" t="s">
        <v>220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944</v>
      </c>
      <c r="G123" s="246"/>
      <c r="H123" s="249">
        <v>35.5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23</v>
      </c>
      <c r="AY123" s="255" t="s">
        <v>220</v>
      </c>
    </row>
    <row r="124" s="12" customFormat="1" ht="22.8" customHeight="1">
      <c r="A124" s="12"/>
      <c r="B124" s="200"/>
      <c r="C124" s="201"/>
      <c r="D124" s="202" t="s">
        <v>83</v>
      </c>
      <c r="E124" s="214" t="s">
        <v>227</v>
      </c>
      <c r="F124" s="214" t="s">
        <v>309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SUM(P125:P129)</f>
        <v>0</v>
      </c>
      <c r="Q124" s="208"/>
      <c r="R124" s="209">
        <f>SUM(R125:R129)</f>
        <v>0.11799999999999999</v>
      </c>
      <c r="S124" s="208"/>
      <c r="T124" s="210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23</v>
      </c>
      <c r="AT124" s="212" t="s">
        <v>83</v>
      </c>
      <c r="AU124" s="212" t="s">
        <v>23</v>
      </c>
      <c r="AY124" s="211" t="s">
        <v>220</v>
      </c>
      <c r="BK124" s="213">
        <f>SUM(BK125:BK129)</f>
        <v>0</v>
      </c>
    </row>
    <row r="125" s="2" customFormat="1" ht="24.15" customHeight="1">
      <c r="A125" s="42"/>
      <c r="B125" s="43"/>
      <c r="C125" s="216" t="s">
        <v>260</v>
      </c>
      <c r="D125" s="216" t="s">
        <v>222</v>
      </c>
      <c r="E125" s="217" t="s">
        <v>945</v>
      </c>
      <c r="F125" s="218" t="s">
        <v>946</v>
      </c>
      <c r="G125" s="219" t="s">
        <v>279</v>
      </c>
      <c r="H125" s="220">
        <v>2</v>
      </c>
      <c r="I125" s="221"/>
      <c r="J125" s="222">
        <f>ROUND(I125*H125,2)</f>
        <v>0</v>
      </c>
      <c r="K125" s="218" t="s">
        <v>226</v>
      </c>
      <c r="L125" s="48"/>
      <c r="M125" s="223" t="s">
        <v>39</v>
      </c>
      <c r="N125" s="224" t="s">
        <v>55</v>
      </c>
      <c r="O125" s="88"/>
      <c r="P125" s="225">
        <f>O125*H125</f>
        <v>0</v>
      </c>
      <c r="Q125" s="225">
        <v>0.058999999999999997</v>
      </c>
      <c r="R125" s="225">
        <f>Q125*H125</f>
        <v>0.11799999999999999</v>
      </c>
      <c r="S125" s="225">
        <v>0</v>
      </c>
      <c r="T125" s="226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227</v>
      </c>
      <c r="AT125" s="227" t="s">
        <v>222</v>
      </c>
      <c r="AU125" s="227" t="s">
        <v>92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227</v>
      </c>
      <c r="BM125" s="227" t="s">
        <v>947</v>
      </c>
    </row>
    <row r="126" s="2" customFormat="1">
      <c r="A126" s="42"/>
      <c r="B126" s="43"/>
      <c r="C126" s="44"/>
      <c r="D126" s="229" t="s">
        <v>229</v>
      </c>
      <c r="E126" s="44"/>
      <c r="F126" s="230" t="s">
        <v>948</v>
      </c>
      <c r="G126" s="44"/>
      <c r="H126" s="44"/>
      <c r="I126" s="231"/>
      <c r="J126" s="44"/>
      <c r="K126" s="44"/>
      <c r="L126" s="48"/>
      <c r="M126" s="232"/>
      <c r="N126" s="233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229</v>
      </c>
      <c r="AU126" s="20" t="s">
        <v>92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949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3" customFormat="1">
      <c r="A128" s="13"/>
      <c r="B128" s="234"/>
      <c r="C128" s="235"/>
      <c r="D128" s="236" t="s">
        <v>231</v>
      </c>
      <c r="E128" s="237" t="s">
        <v>39</v>
      </c>
      <c r="F128" s="238" t="s">
        <v>950</v>
      </c>
      <c r="G128" s="235"/>
      <c r="H128" s="237" t="s">
        <v>39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231</v>
      </c>
      <c r="AU128" s="244" t="s">
        <v>92</v>
      </c>
      <c r="AV128" s="13" t="s">
        <v>23</v>
      </c>
      <c r="AW128" s="13" t="s">
        <v>46</v>
      </c>
      <c r="AX128" s="13" t="s">
        <v>84</v>
      </c>
      <c r="AY128" s="244" t="s">
        <v>220</v>
      </c>
    </row>
    <row r="129" s="14" customFormat="1">
      <c r="A129" s="14"/>
      <c r="B129" s="245"/>
      <c r="C129" s="246"/>
      <c r="D129" s="236" t="s">
        <v>231</v>
      </c>
      <c r="E129" s="247" t="s">
        <v>39</v>
      </c>
      <c r="F129" s="248" t="s">
        <v>92</v>
      </c>
      <c r="G129" s="246"/>
      <c r="H129" s="249">
        <v>2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231</v>
      </c>
      <c r="AU129" s="255" t="s">
        <v>92</v>
      </c>
      <c r="AV129" s="14" t="s">
        <v>92</v>
      </c>
      <c r="AW129" s="14" t="s">
        <v>46</v>
      </c>
      <c r="AX129" s="14" t="s">
        <v>23</v>
      </c>
      <c r="AY129" s="255" t="s">
        <v>220</v>
      </c>
    </row>
    <row r="130" s="12" customFormat="1" ht="22.8" customHeight="1">
      <c r="A130" s="12"/>
      <c r="B130" s="200"/>
      <c r="C130" s="201"/>
      <c r="D130" s="202" t="s">
        <v>83</v>
      </c>
      <c r="E130" s="214" t="s">
        <v>260</v>
      </c>
      <c r="F130" s="214" t="s">
        <v>951</v>
      </c>
      <c r="G130" s="201"/>
      <c r="H130" s="201"/>
      <c r="I130" s="204"/>
      <c r="J130" s="215">
        <f>BK130</f>
        <v>0</v>
      </c>
      <c r="K130" s="201"/>
      <c r="L130" s="206"/>
      <c r="M130" s="207"/>
      <c r="N130" s="208"/>
      <c r="O130" s="208"/>
      <c r="P130" s="209">
        <f>SUM(P131:P154)</f>
        <v>0</v>
      </c>
      <c r="Q130" s="208"/>
      <c r="R130" s="209">
        <f>SUM(R131:R154)</f>
        <v>0.67652504000000002</v>
      </c>
      <c r="S130" s="208"/>
      <c r="T130" s="210">
        <f>SUM(T131:T154)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1" t="s">
        <v>23</v>
      </c>
      <c r="AT130" s="212" t="s">
        <v>83</v>
      </c>
      <c r="AU130" s="212" t="s">
        <v>23</v>
      </c>
      <c r="AY130" s="211" t="s">
        <v>220</v>
      </c>
      <c r="BK130" s="213">
        <f>SUM(BK131:BK154)</f>
        <v>0</v>
      </c>
    </row>
    <row r="131" s="2" customFormat="1" ht="16.5" customHeight="1">
      <c r="A131" s="42"/>
      <c r="B131" s="43"/>
      <c r="C131" s="216" t="s">
        <v>269</v>
      </c>
      <c r="D131" s="216" t="s">
        <v>222</v>
      </c>
      <c r="E131" s="217" t="s">
        <v>952</v>
      </c>
      <c r="F131" s="218" t="s">
        <v>953</v>
      </c>
      <c r="G131" s="219" t="s">
        <v>279</v>
      </c>
      <c r="H131" s="220">
        <v>2</v>
      </c>
      <c r="I131" s="221"/>
      <c r="J131" s="222">
        <f>ROUND(I131*H131,2)</f>
        <v>0</v>
      </c>
      <c r="K131" s="218" t="s">
        <v>226</v>
      </c>
      <c r="L131" s="48"/>
      <c r="M131" s="223" t="s">
        <v>39</v>
      </c>
      <c r="N131" s="224" t="s">
        <v>55</v>
      </c>
      <c r="O131" s="88"/>
      <c r="P131" s="225">
        <f>O131*H131</f>
        <v>0</v>
      </c>
      <c r="Q131" s="225">
        <v>0.0046800000000000001</v>
      </c>
      <c r="R131" s="225">
        <f>Q131*H131</f>
        <v>0.0093600000000000003</v>
      </c>
      <c r="S131" s="225">
        <v>0</v>
      </c>
      <c r="T131" s="226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7" t="s">
        <v>227</v>
      </c>
      <c r="AT131" s="227" t="s">
        <v>222</v>
      </c>
      <c r="AU131" s="227" t="s">
        <v>92</v>
      </c>
      <c r="AY131" s="20" t="s">
        <v>220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23</v>
      </c>
      <c r="BK131" s="228">
        <f>ROUND(I131*H131,2)</f>
        <v>0</v>
      </c>
      <c r="BL131" s="20" t="s">
        <v>227</v>
      </c>
      <c r="BM131" s="227" t="s">
        <v>954</v>
      </c>
    </row>
    <row r="132" s="2" customFormat="1">
      <c r="A132" s="42"/>
      <c r="B132" s="43"/>
      <c r="C132" s="44"/>
      <c r="D132" s="229" t="s">
        <v>229</v>
      </c>
      <c r="E132" s="44"/>
      <c r="F132" s="230" t="s">
        <v>955</v>
      </c>
      <c r="G132" s="44"/>
      <c r="H132" s="44"/>
      <c r="I132" s="231"/>
      <c r="J132" s="44"/>
      <c r="K132" s="44"/>
      <c r="L132" s="48"/>
      <c r="M132" s="232"/>
      <c r="N132" s="233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229</v>
      </c>
      <c r="AU132" s="20" t="s">
        <v>92</v>
      </c>
    </row>
    <row r="133" s="13" customFormat="1">
      <c r="A133" s="13"/>
      <c r="B133" s="234"/>
      <c r="C133" s="235"/>
      <c r="D133" s="236" t="s">
        <v>231</v>
      </c>
      <c r="E133" s="237" t="s">
        <v>39</v>
      </c>
      <c r="F133" s="238" t="s">
        <v>949</v>
      </c>
      <c r="G133" s="235"/>
      <c r="H133" s="237" t="s">
        <v>39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231</v>
      </c>
      <c r="AU133" s="244" t="s">
        <v>92</v>
      </c>
      <c r="AV133" s="13" t="s">
        <v>23</v>
      </c>
      <c r="AW133" s="13" t="s">
        <v>46</v>
      </c>
      <c r="AX133" s="13" t="s">
        <v>84</v>
      </c>
      <c r="AY133" s="244" t="s">
        <v>220</v>
      </c>
    </row>
    <row r="134" s="13" customFormat="1">
      <c r="A134" s="13"/>
      <c r="B134" s="234"/>
      <c r="C134" s="235"/>
      <c r="D134" s="236" t="s">
        <v>231</v>
      </c>
      <c r="E134" s="237" t="s">
        <v>39</v>
      </c>
      <c r="F134" s="238" t="s">
        <v>950</v>
      </c>
      <c r="G134" s="235"/>
      <c r="H134" s="237" t="s">
        <v>39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231</v>
      </c>
      <c r="AU134" s="244" t="s">
        <v>92</v>
      </c>
      <c r="AV134" s="13" t="s">
        <v>23</v>
      </c>
      <c r="AW134" s="13" t="s">
        <v>46</v>
      </c>
      <c r="AX134" s="13" t="s">
        <v>84</v>
      </c>
      <c r="AY134" s="244" t="s">
        <v>220</v>
      </c>
    </row>
    <row r="135" s="14" customFormat="1">
      <c r="A135" s="14"/>
      <c r="B135" s="245"/>
      <c r="C135" s="246"/>
      <c r="D135" s="236" t="s">
        <v>231</v>
      </c>
      <c r="E135" s="247" t="s">
        <v>39</v>
      </c>
      <c r="F135" s="248" t="s">
        <v>92</v>
      </c>
      <c r="G135" s="246"/>
      <c r="H135" s="249">
        <v>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231</v>
      </c>
      <c r="AU135" s="255" t="s">
        <v>92</v>
      </c>
      <c r="AV135" s="14" t="s">
        <v>92</v>
      </c>
      <c r="AW135" s="14" t="s">
        <v>46</v>
      </c>
      <c r="AX135" s="14" t="s">
        <v>23</v>
      </c>
      <c r="AY135" s="255" t="s">
        <v>220</v>
      </c>
    </row>
    <row r="136" s="2" customFormat="1" ht="24.15" customHeight="1">
      <c r="A136" s="42"/>
      <c r="B136" s="43"/>
      <c r="C136" s="216" t="s">
        <v>276</v>
      </c>
      <c r="D136" s="216" t="s">
        <v>222</v>
      </c>
      <c r="E136" s="217" t="s">
        <v>388</v>
      </c>
      <c r="F136" s="218" t="s">
        <v>389</v>
      </c>
      <c r="G136" s="219" t="s">
        <v>225</v>
      </c>
      <c r="H136" s="220">
        <v>22</v>
      </c>
      <c r="I136" s="221"/>
      <c r="J136" s="222">
        <f>ROUND(I136*H136,2)</f>
        <v>0</v>
      </c>
      <c r="K136" s="218" t="s">
        <v>226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0.018380000000000001</v>
      </c>
      <c r="R136" s="225">
        <f>Q136*H136</f>
        <v>0.40436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227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227</v>
      </c>
      <c r="BM136" s="227" t="s">
        <v>956</v>
      </c>
    </row>
    <row r="137" s="2" customFormat="1">
      <c r="A137" s="42"/>
      <c r="B137" s="43"/>
      <c r="C137" s="44"/>
      <c r="D137" s="229" t="s">
        <v>229</v>
      </c>
      <c r="E137" s="44"/>
      <c r="F137" s="230" t="s">
        <v>391</v>
      </c>
      <c r="G137" s="44"/>
      <c r="H137" s="44"/>
      <c r="I137" s="231"/>
      <c r="J137" s="44"/>
      <c r="K137" s="44"/>
      <c r="L137" s="48"/>
      <c r="M137" s="232"/>
      <c r="N137" s="233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229</v>
      </c>
      <c r="AU137" s="20" t="s">
        <v>92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923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3" customFormat="1">
      <c r="A139" s="13"/>
      <c r="B139" s="234"/>
      <c r="C139" s="235"/>
      <c r="D139" s="236" t="s">
        <v>231</v>
      </c>
      <c r="E139" s="237" t="s">
        <v>39</v>
      </c>
      <c r="F139" s="238" t="s">
        <v>957</v>
      </c>
      <c r="G139" s="235"/>
      <c r="H139" s="237" t="s">
        <v>39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231</v>
      </c>
      <c r="AU139" s="244" t="s">
        <v>92</v>
      </c>
      <c r="AV139" s="13" t="s">
        <v>23</v>
      </c>
      <c r="AW139" s="13" t="s">
        <v>46</v>
      </c>
      <c r="AX139" s="13" t="s">
        <v>84</v>
      </c>
      <c r="AY139" s="244" t="s">
        <v>220</v>
      </c>
    </row>
    <row r="140" s="14" customFormat="1">
      <c r="A140" s="14"/>
      <c r="B140" s="245"/>
      <c r="C140" s="246"/>
      <c r="D140" s="236" t="s">
        <v>231</v>
      </c>
      <c r="E140" s="247" t="s">
        <v>39</v>
      </c>
      <c r="F140" s="248" t="s">
        <v>958</v>
      </c>
      <c r="G140" s="246"/>
      <c r="H140" s="249">
        <v>22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231</v>
      </c>
      <c r="AU140" s="255" t="s">
        <v>92</v>
      </c>
      <c r="AV140" s="14" t="s">
        <v>92</v>
      </c>
      <c r="AW140" s="14" t="s">
        <v>46</v>
      </c>
      <c r="AX140" s="14" t="s">
        <v>23</v>
      </c>
      <c r="AY140" s="255" t="s">
        <v>220</v>
      </c>
    </row>
    <row r="141" s="2" customFormat="1" ht="16.5" customHeight="1">
      <c r="A141" s="42"/>
      <c r="B141" s="43"/>
      <c r="C141" s="216" t="s">
        <v>282</v>
      </c>
      <c r="D141" s="216" t="s">
        <v>222</v>
      </c>
      <c r="E141" s="217" t="s">
        <v>413</v>
      </c>
      <c r="F141" s="218" t="s">
        <v>414</v>
      </c>
      <c r="G141" s="219" t="s">
        <v>225</v>
      </c>
      <c r="H141" s="220">
        <v>7.5780000000000003</v>
      </c>
      <c r="I141" s="221"/>
      <c r="J141" s="222">
        <f>ROUND(I141*H141,2)</f>
        <v>0</v>
      </c>
      <c r="K141" s="218" t="s">
        <v>226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0.034680000000000002</v>
      </c>
      <c r="R141" s="225">
        <f>Q141*H141</f>
        <v>0.26280504000000005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227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227</v>
      </c>
      <c r="BM141" s="227" t="s">
        <v>959</v>
      </c>
    </row>
    <row r="142" s="2" customFormat="1">
      <c r="A142" s="42"/>
      <c r="B142" s="43"/>
      <c r="C142" s="44"/>
      <c r="D142" s="229" t="s">
        <v>229</v>
      </c>
      <c r="E142" s="44"/>
      <c r="F142" s="230" t="s">
        <v>416</v>
      </c>
      <c r="G142" s="44"/>
      <c r="H142" s="44"/>
      <c r="I142" s="231"/>
      <c r="J142" s="44"/>
      <c r="K142" s="44"/>
      <c r="L142" s="48"/>
      <c r="M142" s="232"/>
      <c r="N142" s="233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229</v>
      </c>
      <c r="AU142" s="20" t="s">
        <v>92</v>
      </c>
    </row>
    <row r="143" s="13" customFormat="1">
      <c r="A143" s="13"/>
      <c r="B143" s="234"/>
      <c r="C143" s="235"/>
      <c r="D143" s="236" t="s">
        <v>231</v>
      </c>
      <c r="E143" s="237" t="s">
        <v>39</v>
      </c>
      <c r="F143" s="238" t="s">
        <v>960</v>
      </c>
      <c r="G143" s="235"/>
      <c r="H143" s="237" t="s">
        <v>39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231</v>
      </c>
      <c r="AU143" s="244" t="s">
        <v>92</v>
      </c>
      <c r="AV143" s="13" t="s">
        <v>23</v>
      </c>
      <c r="AW143" s="13" t="s">
        <v>46</v>
      </c>
      <c r="AX143" s="13" t="s">
        <v>84</v>
      </c>
      <c r="AY143" s="244" t="s">
        <v>220</v>
      </c>
    </row>
    <row r="144" s="13" customFormat="1">
      <c r="A144" s="13"/>
      <c r="B144" s="234"/>
      <c r="C144" s="235"/>
      <c r="D144" s="236" t="s">
        <v>231</v>
      </c>
      <c r="E144" s="237" t="s">
        <v>39</v>
      </c>
      <c r="F144" s="238" t="s">
        <v>961</v>
      </c>
      <c r="G144" s="235"/>
      <c r="H144" s="237" t="s">
        <v>39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231</v>
      </c>
      <c r="AU144" s="244" t="s">
        <v>92</v>
      </c>
      <c r="AV144" s="13" t="s">
        <v>23</v>
      </c>
      <c r="AW144" s="13" t="s">
        <v>46</v>
      </c>
      <c r="AX144" s="13" t="s">
        <v>84</v>
      </c>
      <c r="AY144" s="244" t="s">
        <v>220</v>
      </c>
    </row>
    <row r="145" s="14" customFormat="1">
      <c r="A145" s="14"/>
      <c r="B145" s="245"/>
      <c r="C145" s="246"/>
      <c r="D145" s="236" t="s">
        <v>231</v>
      </c>
      <c r="E145" s="247" t="s">
        <v>39</v>
      </c>
      <c r="F145" s="248" t="s">
        <v>962</v>
      </c>
      <c r="G145" s="246"/>
      <c r="H145" s="249">
        <v>1.518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231</v>
      </c>
      <c r="AU145" s="255" t="s">
        <v>92</v>
      </c>
      <c r="AV145" s="14" t="s">
        <v>92</v>
      </c>
      <c r="AW145" s="14" t="s">
        <v>46</v>
      </c>
      <c r="AX145" s="14" t="s">
        <v>84</v>
      </c>
      <c r="AY145" s="255" t="s">
        <v>220</v>
      </c>
    </row>
    <row r="146" s="13" customFormat="1">
      <c r="A146" s="13"/>
      <c r="B146" s="234"/>
      <c r="C146" s="235"/>
      <c r="D146" s="236" t="s">
        <v>231</v>
      </c>
      <c r="E146" s="237" t="s">
        <v>39</v>
      </c>
      <c r="F146" s="238" t="s">
        <v>963</v>
      </c>
      <c r="G146" s="235"/>
      <c r="H146" s="237" t="s">
        <v>39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231</v>
      </c>
      <c r="AU146" s="244" t="s">
        <v>92</v>
      </c>
      <c r="AV146" s="13" t="s">
        <v>23</v>
      </c>
      <c r="AW146" s="13" t="s">
        <v>46</v>
      </c>
      <c r="AX146" s="13" t="s">
        <v>84</v>
      </c>
      <c r="AY146" s="244" t="s">
        <v>220</v>
      </c>
    </row>
    <row r="147" s="14" customFormat="1">
      <c r="A147" s="14"/>
      <c r="B147" s="245"/>
      <c r="C147" s="246"/>
      <c r="D147" s="236" t="s">
        <v>231</v>
      </c>
      <c r="E147" s="247" t="s">
        <v>39</v>
      </c>
      <c r="F147" s="248" t="s">
        <v>964</v>
      </c>
      <c r="G147" s="246"/>
      <c r="H147" s="249">
        <v>1.53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231</v>
      </c>
      <c r="AU147" s="255" t="s">
        <v>92</v>
      </c>
      <c r="AV147" s="14" t="s">
        <v>92</v>
      </c>
      <c r="AW147" s="14" t="s">
        <v>46</v>
      </c>
      <c r="AX147" s="14" t="s">
        <v>84</v>
      </c>
      <c r="AY147" s="255" t="s">
        <v>220</v>
      </c>
    </row>
    <row r="148" s="13" customFormat="1">
      <c r="A148" s="13"/>
      <c r="B148" s="234"/>
      <c r="C148" s="235"/>
      <c r="D148" s="236" t="s">
        <v>231</v>
      </c>
      <c r="E148" s="237" t="s">
        <v>39</v>
      </c>
      <c r="F148" s="238" t="s">
        <v>965</v>
      </c>
      <c r="G148" s="235"/>
      <c r="H148" s="237" t="s">
        <v>39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231</v>
      </c>
      <c r="AU148" s="244" t="s">
        <v>92</v>
      </c>
      <c r="AV148" s="13" t="s">
        <v>23</v>
      </c>
      <c r="AW148" s="13" t="s">
        <v>46</v>
      </c>
      <c r="AX148" s="13" t="s">
        <v>84</v>
      </c>
      <c r="AY148" s="244" t="s">
        <v>220</v>
      </c>
    </row>
    <row r="149" s="14" customFormat="1">
      <c r="A149" s="14"/>
      <c r="B149" s="245"/>
      <c r="C149" s="246"/>
      <c r="D149" s="236" t="s">
        <v>231</v>
      </c>
      <c r="E149" s="247" t="s">
        <v>39</v>
      </c>
      <c r="F149" s="248" t="s">
        <v>964</v>
      </c>
      <c r="G149" s="246"/>
      <c r="H149" s="249">
        <v>1.53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231</v>
      </c>
      <c r="AU149" s="255" t="s">
        <v>92</v>
      </c>
      <c r="AV149" s="14" t="s">
        <v>92</v>
      </c>
      <c r="AW149" s="14" t="s">
        <v>46</v>
      </c>
      <c r="AX149" s="14" t="s">
        <v>84</v>
      </c>
      <c r="AY149" s="255" t="s">
        <v>220</v>
      </c>
    </row>
    <row r="150" s="13" customFormat="1">
      <c r="A150" s="13"/>
      <c r="B150" s="234"/>
      <c r="C150" s="235"/>
      <c r="D150" s="236" t="s">
        <v>231</v>
      </c>
      <c r="E150" s="237" t="s">
        <v>39</v>
      </c>
      <c r="F150" s="238" t="s">
        <v>966</v>
      </c>
      <c r="G150" s="235"/>
      <c r="H150" s="237" t="s">
        <v>39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231</v>
      </c>
      <c r="AU150" s="244" t="s">
        <v>92</v>
      </c>
      <c r="AV150" s="13" t="s">
        <v>23</v>
      </c>
      <c r="AW150" s="13" t="s">
        <v>46</v>
      </c>
      <c r="AX150" s="13" t="s">
        <v>84</v>
      </c>
      <c r="AY150" s="244" t="s">
        <v>220</v>
      </c>
    </row>
    <row r="151" s="14" customFormat="1">
      <c r="A151" s="14"/>
      <c r="B151" s="245"/>
      <c r="C151" s="246"/>
      <c r="D151" s="236" t="s">
        <v>231</v>
      </c>
      <c r="E151" s="247" t="s">
        <v>39</v>
      </c>
      <c r="F151" s="248" t="s">
        <v>964</v>
      </c>
      <c r="G151" s="246"/>
      <c r="H151" s="249">
        <v>1.53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231</v>
      </c>
      <c r="AU151" s="255" t="s">
        <v>92</v>
      </c>
      <c r="AV151" s="14" t="s">
        <v>92</v>
      </c>
      <c r="AW151" s="14" t="s">
        <v>46</v>
      </c>
      <c r="AX151" s="14" t="s">
        <v>84</v>
      </c>
      <c r="AY151" s="255" t="s">
        <v>220</v>
      </c>
    </row>
    <row r="152" s="13" customFormat="1">
      <c r="A152" s="13"/>
      <c r="B152" s="234"/>
      <c r="C152" s="235"/>
      <c r="D152" s="236" t="s">
        <v>231</v>
      </c>
      <c r="E152" s="237" t="s">
        <v>39</v>
      </c>
      <c r="F152" s="238" t="s">
        <v>967</v>
      </c>
      <c r="G152" s="235"/>
      <c r="H152" s="237" t="s">
        <v>39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231</v>
      </c>
      <c r="AU152" s="244" t="s">
        <v>92</v>
      </c>
      <c r="AV152" s="13" t="s">
        <v>23</v>
      </c>
      <c r="AW152" s="13" t="s">
        <v>46</v>
      </c>
      <c r="AX152" s="13" t="s">
        <v>84</v>
      </c>
      <c r="AY152" s="244" t="s">
        <v>220</v>
      </c>
    </row>
    <row r="153" s="14" customFormat="1">
      <c r="A153" s="14"/>
      <c r="B153" s="245"/>
      <c r="C153" s="246"/>
      <c r="D153" s="236" t="s">
        <v>231</v>
      </c>
      <c r="E153" s="247" t="s">
        <v>39</v>
      </c>
      <c r="F153" s="248" t="s">
        <v>968</v>
      </c>
      <c r="G153" s="246"/>
      <c r="H153" s="249">
        <v>1.47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46</v>
      </c>
      <c r="AX153" s="14" t="s">
        <v>84</v>
      </c>
      <c r="AY153" s="255" t="s">
        <v>220</v>
      </c>
    </row>
    <row r="154" s="15" customFormat="1">
      <c r="A154" s="15"/>
      <c r="B154" s="256"/>
      <c r="C154" s="257"/>
      <c r="D154" s="236" t="s">
        <v>231</v>
      </c>
      <c r="E154" s="258" t="s">
        <v>39</v>
      </c>
      <c r="F154" s="259" t="s">
        <v>308</v>
      </c>
      <c r="G154" s="257"/>
      <c r="H154" s="260">
        <v>7.5780000000000003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6" t="s">
        <v>231</v>
      </c>
      <c r="AU154" s="266" t="s">
        <v>92</v>
      </c>
      <c r="AV154" s="15" t="s">
        <v>227</v>
      </c>
      <c r="AW154" s="15" t="s">
        <v>46</v>
      </c>
      <c r="AX154" s="15" t="s">
        <v>23</v>
      </c>
      <c r="AY154" s="266" t="s">
        <v>220</v>
      </c>
    </row>
    <row r="155" s="12" customFormat="1" ht="22.8" customHeight="1">
      <c r="A155" s="12"/>
      <c r="B155" s="200"/>
      <c r="C155" s="201"/>
      <c r="D155" s="202" t="s">
        <v>83</v>
      </c>
      <c r="E155" s="214" t="s">
        <v>282</v>
      </c>
      <c r="F155" s="214" t="s">
        <v>492</v>
      </c>
      <c r="G155" s="201"/>
      <c r="H155" s="201"/>
      <c r="I155" s="204"/>
      <c r="J155" s="215">
        <f>BK155</f>
        <v>0</v>
      </c>
      <c r="K155" s="201"/>
      <c r="L155" s="206"/>
      <c r="M155" s="207"/>
      <c r="N155" s="208"/>
      <c r="O155" s="208"/>
      <c r="P155" s="209">
        <f>SUM(P156:P162)</f>
        <v>0</v>
      </c>
      <c r="Q155" s="208"/>
      <c r="R155" s="209">
        <f>SUM(R156:R162)</f>
        <v>0</v>
      </c>
      <c r="S155" s="208"/>
      <c r="T155" s="210">
        <f>SUM(T156:T162)</f>
        <v>0.372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1" t="s">
        <v>23</v>
      </c>
      <c r="AT155" s="212" t="s">
        <v>83</v>
      </c>
      <c r="AU155" s="212" t="s">
        <v>23</v>
      </c>
      <c r="AY155" s="211" t="s">
        <v>220</v>
      </c>
      <c r="BK155" s="213">
        <f>SUM(BK156:BK162)</f>
        <v>0</v>
      </c>
    </row>
    <row r="156" s="2" customFormat="1" ht="24.15" customHeight="1">
      <c r="A156" s="42"/>
      <c r="B156" s="43"/>
      <c r="C156" s="216" t="s">
        <v>28</v>
      </c>
      <c r="D156" s="216" t="s">
        <v>222</v>
      </c>
      <c r="E156" s="217" t="s">
        <v>969</v>
      </c>
      <c r="F156" s="218" t="s">
        <v>970</v>
      </c>
      <c r="G156" s="219" t="s">
        <v>279</v>
      </c>
      <c r="H156" s="220">
        <v>12</v>
      </c>
      <c r="I156" s="221"/>
      <c r="J156" s="222">
        <f>ROUND(I156*H156,2)</f>
        <v>0</v>
      </c>
      <c r="K156" s="218" t="s">
        <v>226</v>
      </c>
      <c r="L156" s="48"/>
      <c r="M156" s="223" t="s">
        <v>39</v>
      </c>
      <c r="N156" s="224" t="s">
        <v>55</v>
      </c>
      <c r="O156" s="88"/>
      <c r="P156" s="225">
        <f>O156*H156</f>
        <v>0</v>
      </c>
      <c r="Q156" s="225">
        <v>0</v>
      </c>
      <c r="R156" s="225">
        <f>Q156*H156</f>
        <v>0</v>
      </c>
      <c r="S156" s="225">
        <v>0.031</v>
      </c>
      <c r="T156" s="226">
        <f>S156*H156</f>
        <v>0.372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7" t="s">
        <v>227</v>
      </c>
      <c r="AT156" s="227" t="s">
        <v>222</v>
      </c>
      <c r="AU156" s="227" t="s">
        <v>92</v>
      </c>
      <c r="AY156" s="20" t="s">
        <v>220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23</v>
      </c>
      <c r="BK156" s="228">
        <f>ROUND(I156*H156,2)</f>
        <v>0</v>
      </c>
      <c r="BL156" s="20" t="s">
        <v>227</v>
      </c>
      <c r="BM156" s="227" t="s">
        <v>971</v>
      </c>
    </row>
    <row r="157" s="2" customFormat="1">
      <c r="A157" s="42"/>
      <c r="B157" s="43"/>
      <c r="C157" s="44"/>
      <c r="D157" s="229" t="s">
        <v>229</v>
      </c>
      <c r="E157" s="44"/>
      <c r="F157" s="230" t="s">
        <v>972</v>
      </c>
      <c r="G157" s="44"/>
      <c r="H157" s="44"/>
      <c r="I157" s="231"/>
      <c r="J157" s="44"/>
      <c r="K157" s="44"/>
      <c r="L157" s="48"/>
      <c r="M157" s="232"/>
      <c r="N157" s="233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229</v>
      </c>
      <c r="AU157" s="20" t="s">
        <v>92</v>
      </c>
    </row>
    <row r="158" s="13" customFormat="1">
      <c r="A158" s="13"/>
      <c r="B158" s="234"/>
      <c r="C158" s="235"/>
      <c r="D158" s="236" t="s">
        <v>231</v>
      </c>
      <c r="E158" s="237" t="s">
        <v>39</v>
      </c>
      <c r="F158" s="238" t="s">
        <v>973</v>
      </c>
      <c r="G158" s="235"/>
      <c r="H158" s="237" t="s">
        <v>39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231</v>
      </c>
      <c r="AU158" s="244" t="s">
        <v>92</v>
      </c>
      <c r="AV158" s="13" t="s">
        <v>23</v>
      </c>
      <c r="AW158" s="13" t="s">
        <v>46</v>
      </c>
      <c r="AX158" s="13" t="s">
        <v>84</v>
      </c>
      <c r="AY158" s="244" t="s">
        <v>220</v>
      </c>
    </row>
    <row r="159" s="14" customFormat="1">
      <c r="A159" s="14"/>
      <c r="B159" s="245"/>
      <c r="C159" s="246"/>
      <c r="D159" s="236" t="s">
        <v>231</v>
      </c>
      <c r="E159" s="247" t="s">
        <v>39</v>
      </c>
      <c r="F159" s="248" t="s">
        <v>92</v>
      </c>
      <c r="G159" s="246"/>
      <c r="H159" s="249">
        <v>2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231</v>
      </c>
      <c r="AU159" s="255" t="s">
        <v>92</v>
      </c>
      <c r="AV159" s="14" t="s">
        <v>92</v>
      </c>
      <c r="AW159" s="14" t="s">
        <v>46</v>
      </c>
      <c r="AX159" s="14" t="s">
        <v>84</v>
      </c>
      <c r="AY159" s="255" t="s">
        <v>220</v>
      </c>
    </row>
    <row r="160" s="13" customFormat="1">
      <c r="A160" s="13"/>
      <c r="B160" s="234"/>
      <c r="C160" s="235"/>
      <c r="D160" s="236" t="s">
        <v>231</v>
      </c>
      <c r="E160" s="237" t="s">
        <v>39</v>
      </c>
      <c r="F160" s="238" t="s">
        <v>974</v>
      </c>
      <c r="G160" s="235"/>
      <c r="H160" s="237" t="s">
        <v>39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231</v>
      </c>
      <c r="AU160" s="244" t="s">
        <v>92</v>
      </c>
      <c r="AV160" s="13" t="s">
        <v>23</v>
      </c>
      <c r="AW160" s="13" t="s">
        <v>46</v>
      </c>
      <c r="AX160" s="13" t="s">
        <v>84</v>
      </c>
      <c r="AY160" s="244" t="s">
        <v>220</v>
      </c>
    </row>
    <row r="161" s="14" customFormat="1">
      <c r="A161" s="14"/>
      <c r="B161" s="245"/>
      <c r="C161" s="246"/>
      <c r="D161" s="236" t="s">
        <v>231</v>
      </c>
      <c r="E161" s="247" t="s">
        <v>39</v>
      </c>
      <c r="F161" s="248" t="s">
        <v>975</v>
      </c>
      <c r="G161" s="246"/>
      <c r="H161" s="249">
        <v>10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231</v>
      </c>
      <c r="AU161" s="255" t="s">
        <v>92</v>
      </c>
      <c r="AV161" s="14" t="s">
        <v>92</v>
      </c>
      <c r="AW161" s="14" t="s">
        <v>46</v>
      </c>
      <c r="AX161" s="14" t="s">
        <v>84</v>
      </c>
      <c r="AY161" s="255" t="s">
        <v>220</v>
      </c>
    </row>
    <row r="162" s="15" customFormat="1">
      <c r="A162" s="15"/>
      <c r="B162" s="256"/>
      <c r="C162" s="257"/>
      <c r="D162" s="236" t="s">
        <v>231</v>
      </c>
      <c r="E162" s="258" t="s">
        <v>39</v>
      </c>
      <c r="F162" s="259" t="s">
        <v>308</v>
      </c>
      <c r="G162" s="257"/>
      <c r="H162" s="260">
        <v>12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231</v>
      </c>
      <c r="AU162" s="266" t="s">
        <v>92</v>
      </c>
      <c r="AV162" s="15" t="s">
        <v>227</v>
      </c>
      <c r="AW162" s="15" t="s">
        <v>46</v>
      </c>
      <c r="AX162" s="15" t="s">
        <v>23</v>
      </c>
      <c r="AY162" s="266" t="s">
        <v>220</v>
      </c>
    </row>
    <row r="163" s="12" customFormat="1" ht="22.8" customHeight="1">
      <c r="A163" s="12"/>
      <c r="B163" s="200"/>
      <c r="C163" s="201"/>
      <c r="D163" s="202" t="s">
        <v>83</v>
      </c>
      <c r="E163" s="214" t="s">
        <v>612</v>
      </c>
      <c r="F163" s="214" t="s">
        <v>613</v>
      </c>
      <c r="G163" s="201"/>
      <c r="H163" s="201"/>
      <c r="I163" s="204"/>
      <c r="J163" s="215">
        <f>BK163</f>
        <v>0</v>
      </c>
      <c r="K163" s="201"/>
      <c r="L163" s="206"/>
      <c r="M163" s="207"/>
      <c r="N163" s="208"/>
      <c r="O163" s="208"/>
      <c r="P163" s="209">
        <f>SUM(P164:P172)</f>
        <v>0</v>
      </c>
      <c r="Q163" s="208"/>
      <c r="R163" s="209">
        <f>SUM(R164:R172)</f>
        <v>0</v>
      </c>
      <c r="S163" s="208"/>
      <c r="T163" s="210">
        <f>SUM(T164:T172)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1" t="s">
        <v>23</v>
      </c>
      <c r="AT163" s="212" t="s">
        <v>83</v>
      </c>
      <c r="AU163" s="212" t="s">
        <v>23</v>
      </c>
      <c r="AY163" s="211" t="s">
        <v>220</v>
      </c>
      <c r="BK163" s="213">
        <f>SUM(BK164:BK172)</f>
        <v>0</v>
      </c>
    </row>
    <row r="164" s="2" customFormat="1" ht="24.15" customHeight="1">
      <c r="A164" s="42"/>
      <c r="B164" s="43"/>
      <c r="C164" s="216" t="s">
        <v>293</v>
      </c>
      <c r="D164" s="216" t="s">
        <v>222</v>
      </c>
      <c r="E164" s="217" t="s">
        <v>976</v>
      </c>
      <c r="F164" s="218" t="s">
        <v>977</v>
      </c>
      <c r="G164" s="219" t="s">
        <v>243</v>
      </c>
      <c r="H164" s="220">
        <v>1.3799999999999999</v>
      </c>
      <c r="I164" s="221"/>
      <c r="J164" s="222">
        <f>ROUND(I164*H164,2)</f>
        <v>0</v>
      </c>
      <c r="K164" s="218" t="s">
        <v>226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227</v>
      </c>
      <c r="AT164" s="227" t="s">
        <v>222</v>
      </c>
      <c r="AU164" s="227" t="s">
        <v>92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227</v>
      </c>
      <c r="BM164" s="227" t="s">
        <v>978</v>
      </c>
    </row>
    <row r="165" s="2" customFormat="1">
      <c r="A165" s="42"/>
      <c r="B165" s="43"/>
      <c r="C165" s="44"/>
      <c r="D165" s="229" t="s">
        <v>229</v>
      </c>
      <c r="E165" s="44"/>
      <c r="F165" s="230" t="s">
        <v>979</v>
      </c>
      <c r="G165" s="44"/>
      <c r="H165" s="44"/>
      <c r="I165" s="231"/>
      <c r="J165" s="44"/>
      <c r="K165" s="44"/>
      <c r="L165" s="48"/>
      <c r="M165" s="232"/>
      <c r="N165" s="233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229</v>
      </c>
      <c r="AU165" s="20" t="s">
        <v>92</v>
      </c>
    </row>
    <row r="166" s="2" customFormat="1" ht="21.75" customHeight="1">
      <c r="A166" s="42"/>
      <c r="B166" s="43"/>
      <c r="C166" s="216" t="s">
        <v>8</v>
      </c>
      <c r="D166" s="216" t="s">
        <v>222</v>
      </c>
      <c r="E166" s="217" t="s">
        <v>620</v>
      </c>
      <c r="F166" s="218" t="s">
        <v>621</v>
      </c>
      <c r="G166" s="219" t="s">
        <v>243</v>
      </c>
      <c r="H166" s="220">
        <v>1.3799999999999999</v>
      </c>
      <c r="I166" s="221"/>
      <c r="J166" s="222">
        <f>ROUND(I166*H166,2)</f>
        <v>0</v>
      </c>
      <c r="K166" s="218" t="s">
        <v>226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227</v>
      </c>
      <c r="AT166" s="227" t="s">
        <v>222</v>
      </c>
      <c r="AU166" s="227" t="s">
        <v>92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227</v>
      </c>
      <c r="BM166" s="227" t="s">
        <v>980</v>
      </c>
    </row>
    <row r="167" s="2" customFormat="1">
      <c r="A167" s="42"/>
      <c r="B167" s="43"/>
      <c r="C167" s="44"/>
      <c r="D167" s="229" t="s">
        <v>229</v>
      </c>
      <c r="E167" s="44"/>
      <c r="F167" s="230" t="s">
        <v>623</v>
      </c>
      <c r="G167" s="44"/>
      <c r="H167" s="44"/>
      <c r="I167" s="231"/>
      <c r="J167" s="44"/>
      <c r="K167" s="44"/>
      <c r="L167" s="48"/>
      <c r="M167" s="232"/>
      <c r="N167" s="233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229</v>
      </c>
      <c r="AU167" s="20" t="s">
        <v>92</v>
      </c>
    </row>
    <row r="168" s="2" customFormat="1" ht="24.15" customHeight="1">
      <c r="A168" s="42"/>
      <c r="B168" s="43"/>
      <c r="C168" s="216" t="s">
        <v>310</v>
      </c>
      <c r="D168" s="216" t="s">
        <v>222</v>
      </c>
      <c r="E168" s="217" t="s">
        <v>624</v>
      </c>
      <c r="F168" s="218" t="s">
        <v>625</v>
      </c>
      <c r="G168" s="219" t="s">
        <v>243</v>
      </c>
      <c r="H168" s="220">
        <v>41.399999999999999</v>
      </c>
      <c r="I168" s="221"/>
      <c r="J168" s="222">
        <f>ROUND(I168*H168,2)</f>
        <v>0</v>
      </c>
      <c r="K168" s="218" t="s">
        <v>226</v>
      </c>
      <c r="L168" s="48"/>
      <c r="M168" s="223" t="s">
        <v>39</v>
      </c>
      <c r="N168" s="224" t="s">
        <v>55</v>
      </c>
      <c r="O168" s="8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7" t="s">
        <v>227</v>
      </c>
      <c r="AT168" s="227" t="s">
        <v>222</v>
      </c>
      <c r="AU168" s="227" t="s">
        <v>92</v>
      </c>
      <c r="AY168" s="20" t="s">
        <v>220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23</v>
      </c>
      <c r="BK168" s="228">
        <f>ROUND(I168*H168,2)</f>
        <v>0</v>
      </c>
      <c r="BL168" s="20" t="s">
        <v>227</v>
      </c>
      <c r="BM168" s="227" t="s">
        <v>981</v>
      </c>
    </row>
    <row r="169" s="2" customFormat="1">
      <c r="A169" s="42"/>
      <c r="B169" s="43"/>
      <c r="C169" s="44"/>
      <c r="D169" s="229" t="s">
        <v>229</v>
      </c>
      <c r="E169" s="44"/>
      <c r="F169" s="230" t="s">
        <v>627</v>
      </c>
      <c r="G169" s="44"/>
      <c r="H169" s="44"/>
      <c r="I169" s="231"/>
      <c r="J169" s="44"/>
      <c r="K169" s="44"/>
      <c r="L169" s="48"/>
      <c r="M169" s="232"/>
      <c r="N169" s="233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229</v>
      </c>
      <c r="AU169" s="20" t="s">
        <v>92</v>
      </c>
    </row>
    <row r="170" s="14" customFormat="1">
      <c r="A170" s="14"/>
      <c r="B170" s="245"/>
      <c r="C170" s="246"/>
      <c r="D170" s="236" t="s">
        <v>231</v>
      </c>
      <c r="E170" s="246"/>
      <c r="F170" s="248" t="s">
        <v>982</v>
      </c>
      <c r="G170" s="246"/>
      <c r="H170" s="249">
        <v>41.399999999999999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231</v>
      </c>
      <c r="AU170" s="255" t="s">
        <v>92</v>
      </c>
      <c r="AV170" s="14" t="s">
        <v>92</v>
      </c>
      <c r="AW170" s="14" t="s">
        <v>4</v>
      </c>
      <c r="AX170" s="14" t="s">
        <v>23</v>
      </c>
      <c r="AY170" s="255" t="s">
        <v>220</v>
      </c>
    </row>
    <row r="171" s="2" customFormat="1" ht="24.15" customHeight="1">
      <c r="A171" s="42"/>
      <c r="B171" s="43"/>
      <c r="C171" s="216" t="s">
        <v>318</v>
      </c>
      <c r="D171" s="216" t="s">
        <v>222</v>
      </c>
      <c r="E171" s="217" t="s">
        <v>629</v>
      </c>
      <c r="F171" s="218" t="s">
        <v>630</v>
      </c>
      <c r="G171" s="219" t="s">
        <v>243</v>
      </c>
      <c r="H171" s="220">
        <v>1.3799999999999999</v>
      </c>
      <c r="I171" s="221"/>
      <c r="J171" s="222">
        <f>ROUND(I171*H171,2)</f>
        <v>0</v>
      </c>
      <c r="K171" s="218" t="s">
        <v>226</v>
      </c>
      <c r="L171" s="48"/>
      <c r="M171" s="223" t="s">
        <v>39</v>
      </c>
      <c r="N171" s="224" t="s">
        <v>55</v>
      </c>
      <c r="O171" s="8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7" t="s">
        <v>227</v>
      </c>
      <c r="AT171" s="227" t="s">
        <v>222</v>
      </c>
      <c r="AU171" s="227" t="s">
        <v>92</v>
      </c>
      <c r="AY171" s="20" t="s">
        <v>220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23</v>
      </c>
      <c r="BK171" s="228">
        <f>ROUND(I171*H171,2)</f>
        <v>0</v>
      </c>
      <c r="BL171" s="20" t="s">
        <v>227</v>
      </c>
      <c r="BM171" s="227" t="s">
        <v>983</v>
      </c>
    </row>
    <row r="172" s="2" customFormat="1">
      <c r="A172" s="42"/>
      <c r="B172" s="43"/>
      <c r="C172" s="44"/>
      <c r="D172" s="229" t="s">
        <v>229</v>
      </c>
      <c r="E172" s="44"/>
      <c r="F172" s="230" t="s">
        <v>632</v>
      </c>
      <c r="G172" s="44"/>
      <c r="H172" s="44"/>
      <c r="I172" s="231"/>
      <c r="J172" s="44"/>
      <c r="K172" s="44"/>
      <c r="L172" s="48"/>
      <c r="M172" s="232"/>
      <c r="N172" s="233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229</v>
      </c>
      <c r="AU172" s="20" t="s">
        <v>92</v>
      </c>
    </row>
    <row r="173" s="12" customFormat="1" ht="22.8" customHeight="1">
      <c r="A173" s="12"/>
      <c r="B173" s="200"/>
      <c r="C173" s="201"/>
      <c r="D173" s="202" t="s">
        <v>83</v>
      </c>
      <c r="E173" s="214" t="s">
        <v>633</v>
      </c>
      <c r="F173" s="214" t="s">
        <v>634</v>
      </c>
      <c r="G173" s="201"/>
      <c r="H173" s="201"/>
      <c r="I173" s="204"/>
      <c r="J173" s="215">
        <f>BK173</f>
        <v>0</v>
      </c>
      <c r="K173" s="201"/>
      <c r="L173" s="206"/>
      <c r="M173" s="207"/>
      <c r="N173" s="208"/>
      <c r="O173" s="208"/>
      <c r="P173" s="209">
        <f>SUM(P174:P175)</f>
        <v>0</v>
      </c>
      <c r="Q173" s="208"/>
      <c r="R173" s="209">
        <f>SUM(R174:R175)</f>
        <v>0</v>
      </c>
      <c r="S173" s="208"/>
      <c r="T173" s="210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1" t="s">
        <v>23</v>
      </c>
      <c r="AT173" s="212" t="s">
        <v>83</v>
      </c>
      <c r="AU173" s="212" t="s">
        <v>23</v>
      </c>
      <c r="AY173" s="211" t="s">
        <v>220</v>
      </c>
      <c r="BK173" s="213">
        <f>SUM(BK174:BK175)</f>
        <v>0</v>
      </c>
    </row>
    <row r="174" s="2" customFormat="1" ht="33" customHeight="1">
      <c r="A174" s="42"/>
      <c r="B174" s="43"/>
      <c r="C174" s="216" t="s">
        <v>324</v>
      </c>
      <c r="D174" s="216" t="s">
        <v>222</v>
      </c>
      <c r="E174" s="217" t="s">
        <v>984</v>
      </c>
      <c r="F174" s="218" t="s">
        <v>985</v>
      </c>
      <c r="G174" s="219" t="s">
        <v>243</v>
      </c>
      <c r="H174" s="220">
        <v>10.835000000000001</v>
      </c>
      <c r="I174" s="221"/>
      <c r="J174" s="222">
        <f>ROUND(I174*H174,2)</f>
        <v>0</v>
      </c>
      <c r="K174" s="218" t="s">
        <v>226</v>
      </c>
      <c r="L174" s="48"/>
      <c r="M174" s="223" t="s">
        <v>39</v>
      </c>
      <c r="N174" s="224" t="s">
        <v>55</v>
      </c>
      <c r="O174" s="8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227</v>
      </c>
      <c r="AT174" s="227" t="s">
        <v>222</v>
      </c>
      <c r="AU174" s="227" t="s">
        <v>92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227</v>
      </c>
      <c r="BM174" s="227" t="s">
        <v>986</v>
      </c>
    </row>
    <row r="175" s="2" customFormat="1">
      <c r="A175" s="42"/>
      <c r="B175" s="43"/>
      <c r="C175" s="44"/>
      <c r="D175" s="229" t="s">
        <v>229</v>
      </c>
      <c r="E175" s="44"/>
      <c r="F175" s="230" t="s">
        <v>987</v>
      </c>
      <c r="G175" s="44"/>
      <c r="H175" s="44"/>
      <c r="I175" s="231"/>
      <c r="J175" s="44"/>
      <c r="K175" s="44"/>
      <c r="L175" s="48"/>
      <c r="M175" s="232"/>
      <c r="N175" s="233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229</v>
      </c>
      <c r="AU175" s="20" t="s">
        <v>92</v>
      </c>
    </row>
    <row r="176" s="12" customFormat="1" ht="25.92" customHeight="1">
      <c r="A176" s="12"/>
      <c r="B176" s="200"/>
      <c r="C176" s="201"/>
      <c r="D176" s="202" t="s">
        <v>83</v>
      </c>
      <c r="E176" s="203" t="s">
        <v>639</v>
      </c>
      <c r="F176" s="203" t="s">
        <v>640</v>
      </c>
      <c r="G176" s="201"/>
      <c r="H176" s="201"/>
      <c r="I176" s="204"/>
      <c r="J176" s="205">
        <f>BK176</f>
        <v>0</v>
      </c>
      <c r="K176" s="201"/>
      <c r="L176" s="206"/>
      <c r="M176" s="207"/>
      <c r="N176" s="208"/>
      <c r="O176" s="208"/>
      <c r="P176" s="209">
        <f>P177+P181+P207+P222</f>
        <v>0</v>
      </c>
      <c r="Q176" s="208"/>
      <c r="R176" s="209">
        <f>R177+R181+R207+R222</f>
        <v>0.16788586</v>
      </c>
      <c r="S176" s="208"/>
      <c r="T176" s="210">
        <f>T177+T181+T207+T222</f>
        <v>1.0080660000000001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1" t="s">
        <v>92</v>
      </c>
      <c r="AT176" s="212" t="s">
        <v>83</v>
      </c>
      <c r="AU176" s="212" t="s">
        <v>84</v>
      </c>
      <c r="AY176" s="211" t="s">
        <v>220</v>
      </c>
      <c r="BK176" s="213">
        <f>BK177+BK181+BK207+BK222</f>
        <v>0</v>
      </c>
    </row>
    <row r="177" s="12" customFormat="1" ht="22.8" customHeight="1">
      <c r="A177" s="12"/>
      <c r="B177" s="200"/>
      <c r="C177" s="201"/>
      <c r="D177" s="202" t="s">
        <v>83</v>
      </c>
      <c r="E177" s="214" t="s">
        <v>760</v>
      </c>
      <c r="F177" s="214" t="s">
        <v>761</v>
      </c>
      <c r="G177" s="201"/>
      <c r="H177" s="201"/>
      <c r="I177" s="204"/>
      <c r="J177" s="215">
        <f>BK177</f>
        <v>0</v>
      </c>
      <c r="K177" s="201"/>
      <c r="L177" s="206"/>
      <c r="M177" s="207"/>
      <c r="N177" s="208"/>
      <c r="O177" s="208"/>
      <c r="P177" s="209">
        <f>SUM(P178:P180)</f>
        <v>0</v>
      </c>
      <c r="Q177" s="208"/>
      <c r="R177" s="209">
        <f>SUM(R178:R180)</f>
        <v>0</v>
      </c>
      <c r="S177" s="208"/>
      <c r="T177" s="210">
        <f>SUM(T178:T180)</f>
        <v>0.92880000000000007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1" t="s">
        <v>92</v>
      </c>
      <c r="AT177" s="212" t="s">
        <v>83</v>
      </c>
      <c r="AU177" s="212" t="s">
        <v>23</v>
      </c>
      <c r="AY177" s="211" t="s">
        <v>220</v>
      </c>
      <c r="BK177" s="213">
        <f>SUM(BK178:BK180)</f>
        <v>0</v>
      </c>
    </row>
    <row r="178" s="2" customFormat="1" ht="16.5" customHeight="1">
      <c r="A178" s="42"/>
      <c r="B178" s="43"/>
      <c r="C178" s="216" t="s">
        <v>329</v>
      </c>
      <c r="D178" s="216" t="s">
        <v>222</v>
      </c>
      <c r="E178" s="217" t="s">
        <v>988</v>
      </c>
      <c r="F178" s="218" t="s">
        <v>989</v>
      </c>
      <c r="G178" s="219" t="s">
        <v>279</v>
      </c>
      <c r="H178" s="220">
        <v>5</v>
      </c>
      <c r="I178" s="221"/>
      <c r="J178" s="222">
        <f>ROUND(I178*H178,2)</f>
        <v>0</v>
      </c>
      <c r="K178" s="218" t="s">
        <v>39</v>
      </c>
      <c r="L178" s="48"/>
      <c r="M178" s="223" t="s">
        <v>39</v>
      </c>
      <c r="N178" s="224" t="s">
        <v>55</v>
      </c>
      <c r="O178" s="88"/>
      <c r="P178" s="225">
        <f>O178*H178</f>
        <v>0</v>
      </c>
      <c r="Q178" s="225">
        <v>0</v>
      </c>
      <c r="R178" s="225">
        <f>Q178*H178</f>
        <v>0</v>
      </c>
      <c r="S178" s="225">
        <v>0.18576000000000001</v>
      </c>
      <c r="T178" s="226">
        <f>S178*H178</f>
        <v>0.92880000000000007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7" t="s">
        <v>329</v>
      </c>
      <c r="AT178" s="227" t="s">
        <v>222</v>
      </c>
      <c r="AU178" s="227" t="s">
        <v>92</v>
      </c>
      <c r="AY178" s="20" t="s">
        <v>220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20" t="s">
        <v>23</v>
      </c>
      <c r="BK178" s="228">
        <f>ROUND(I178*H178,2)</f>
        <v>0</v>
      </c>
      <c r="BL178" s="20" t="s">
        <v>329</v>
      </c>
      <c r="BM178" s="227" t="s">
        <v>990</v>
      </c>
    </row>
    <row r="179" s="13" customFormat="1">
      <c r="A179" s="13"/>
      <c r="B179" s="234"/>
      <c r="C179" s="235"/>
      <c r="D179" s="236" t="s">
        <v>231</v>
      </c>
      <c r="E179" s="237" t="s">
        <v>39</v>
      </c>
      <c r="F179" s="238" t="s">
        <v>923</v>
      </c>
      <c r="G179" s="235"/>
      <c r="H179" s="237" t="s">
        <v>39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231</v>
      </c>
      <c r="AU179" s="244" t="s">
        <v>92</v>
      </c>
      <c r="AV179" s="13" t="s">
        <v>23</v>
      </c>
      <c r="AW179" s="13" t="s">
        <v>46</v>
      </c>
      <c r="AX179" s="13" t="s">
        <v>84</v>
      </c>
      <c r="AY179" s="244" t="s">
        <v>220</v>
      </c>
    </row>
    <row r="180" s="14" customFormat="1">
      <c r="A180" s="14"/>
      <c r="B180" s="245"/>
      <c r="C180" s="246"/>
      <c r="D180" s="236" t="s">
        <v>231</v>
      </c>
      <c r="E180" s="247" t="s">
        <v>39</v>
      </c>
      <c r="F180" s="248" t="s">
        <v>991</v>
      </c>
      <c r="G180" s="246"/>
      <c r="H180" s="249">
        <v>5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231</v>
      </c>
      <c r="AU180" s="255" t="s">
        <v>92</v>
      </c>
      <c r="AV180" s="14" t="s">
        <v>92</v>
      </c>
      <c r="AW180" s="14" t="s">
        <v>46</v>
      </c>
      <c r="AX180" s="14" t="s">
        <v>23</v>
      </c>
      <c r="AY180" s="255" t="s">
        <v>220</v>
      </c>
    </row>
    <row r="181" s="12" customFormat="1" ht="22.8" customHeight="1">
      <c r="A181" s="12"/>
      <c r="B181" s="200"/>
      <c r="C181" s="201"/>
      <c r="D181" s="202" t="s">
        <v>83</v>
      </c>
      <c r="E181" s="214" t="s">
        <v>784</v>
      </c>
      <c r="F181" s="214" t="s">
        <v>785</v>
      </c>
      <c r="G181" s="201"/>
      <c r="H181" s="201"/>
      <c r="I181" s="204"/>
      <c r="J181" s="215">
        <f>BK181</f>
        <v>0</v>
      </c>
      <c r="K181" s="201"/>
      <c r="L181" s="206"/>
      <c r="M181" s="207"/>
      <c r="N181" s="208"/>
      <c r="O181" s="208"/>
      <c r="P181" s="209">
        <f>SUM(P182:P206)</f>
        <v>0</v>
      </c>
      <c r="Q181" s="208"/>
      <c r="R181" s="209">
        <f>SUM(R182:R206)</f>
        <v>0.095996999999999999</v>
      </c>
      <c r="S181" s="208"/>
      <c r="T181" s="210">
        <f>SUM(T182:T206)</f>
        <v>0.070400000000000004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1" t="s">
        <v>92</v>
      </c>
      <c r="AT181" s="212" t="s">
        <v>83</v>
      </c>
      <c r="AU181" s="212" t="s">
        <v>23</v>
      </c>
      <c r="AY181" s="211" t="s">
        <v>220</v>
      </c>
      <c r="BK181" s="213">
        <f>SUM(BK182:BK206)</f>
        <v>0</v>
      </c>
    </row>
    <row r="182" s="2" customFormat="1" ht="16.5" customHeight="1">
      <c r="A182" s="42"/>
      <c r="B182" s="43"/>
      <c r="C182" s="216" t="s">
        <v>334</v>
      </c>
      <c r="D182" s="216" t="s">
        <v>222</v>
      </c>
      <c r="E182" s="217" t="s">
        <v>992</v>
      </c>
      <c r="F182" s="218" t="s">
        <v>993</v>
      </c>
      <c r="G182" s="219" t="s">
        <v>225</v>
      </c>
      <c r="H182" s="220">
        <v>2.6899999999999999</v>
      </c>
      <c r="I182" s="221"/>
      <c r="J182" s="222">
        <f>ROUND(I182*H182,2)</f>
        <v>0</v>
      </c>
      <c r="K182" s="218" t="s">
        <v>226</v>
      </c>
      <c r="L182" s="48"/>
      <c r="M182" s="223" t="s">
        <v>39</v>
      </c>
      <c r="N182" s="224" t="s">
        <v>55</v>
      </c>
      <c r="O182" s="88"/>
      <c r="P182" s="225">
        <f>O182*H182</f>
        <v>0</v>
      </c>
      <c r="Q182" s="225">
        <v>0.00029999999999999997</v>
      </c>
      <c r="R182" s="225">
        <f>Q182*H182</f>
        <v>0.00080699999999999988</v>
      </c>
      <c r="S182" s="225">
        <v>0</v>
      </c>
      <c r="T182" s="226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7" t="s">
        <v>329</v>
      </c>
      <c r="AT182" s="227" t="s">
        <v>222</v>
      </c>
      <c r="AU182" s="227" t="s">
        <v>92</v>
      </c>
      <c r="AY182" s="20" t="s">
        <v>220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23</v>
      </c>
      <c r="BK182" s="228">
        <f>ROUND(I182*H182,2)</f>
        <v>0</v>
      </c>
      <c r="BL182" s="20" t="s">
        <v>329</v>
      </c>
      <c r="BM182" s="227" t="s">
        <v>994</v>
      </c>
    </row>
    <row r="183" s="2" customFormat="1">
      <c r="A183" s="42"/>
      <c r="B183" s="43"/>
      <c r="C183" s="44"/>
      <c r="D183" s="229" t="s">
        <v>229</v>
      </c>
      <c r="E183" s="44"/>
      <c r="F183" s="230" t="s">
        <v>995</v>
      </c>
      <c r="G183" s="44"/>
      <c r="H183" s="44"/>
      <c r="I183" s="231"/>
      <c r="J183" s="44"/>
      <c r="K183" s="44"/>
      <c r="L183" s="48"/>
      <c r="M183" s="232"/>
      <c r="N183" s="233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229</v>
      </c>
      <c r="AU183" s="20" t="s">
        <v>92</v>
      </c>
    </row>
    <row r="184" s="13" customFormat="1">
      <c r="A184" s="13"/>
      <c r="B184" s="234"/>
      <c r="C184" s="235"/>
      <c r="D184" s="236" t="s">
        <v>231</v>
      </c>
      <c r="E184" s="237" t="s">
        <v>39</v>
      </c>
      <c r="F184" s="238" t="s">
        <v>923</v>
      </c>
      <c r="G184" s="235"/>
      <c r="H184" s="237" t="s">
        <v>39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231</v>
      </c>
      <c r="AU184" s="244" t="s">
        <v>92</v>
      </c>
      <c r="AV184" s="13" t="s">
        <v>23</v>
      </c>
      <c r="AW184" s="13" t="s">
        <v>46</v>
      </c>
      <c r="AX184" s="13" t="s">
        <v>84</v>
      </c>
      <c r="AY184" s="244" t="s">
        <v>220</v>
      </c>
    </row>
    <row r="185" s="13" customFormat="1">
      <c r="A185" s="13"/>
      <c r="B185" s="234"/>
      <c r="C185" s="235"/>
      <c r="D185" s="236" t="s">
        <v>231</v>
      </c>
      <c r="E185" s="237" t="s">
        <v>39</v>
      </c>
      <c r="F185" s="238" t="s">
        <v>996</v>
      </c>
      <c r="G185" s="235"/>
      <c r="H185" s="237" t="s">
        <v>39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231</v>
      </c>
      <c r="AU185" s="244" t="s">
        <v>92</v>
      </c>
      <c r="AV185" s="13" t="s">
        <v>23</v>
      </c>
      <c r="AW185" s="13" t="s">
        <v>46</v>
      </c>
      <c r="AX185" s="13" t="s">
        <v>84</v>
      </c>
      <c r="AY185" s="244" t="s">
        <v>220</v>
      </c>
    </row>
    <row r="186" s="14" customFormat="1">
      <c r="A186" s="14"/>
      <c r="B186" s="245"/>
      <c r="C186" s="246"/>
      <c r="D186" s="236" t="s">
        <v>231</v>
      </c>
      <c r="E186" s="247" t="s">
        <v>39</v>
      </c>
      <c r="F186" s="248" t="s">
        <v>997</v>
      </c>
      <c r="G186" s="246"/>
      <c r="H186" s="249">
        <v>0.48999999999999999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231</v>
      </c>
      <c r="AU186" s="255" t="s">
        <v>92</v>
      </c>
      <c r="AV186" s="14" t="s">
        <v>92</v>
      </c>
      <c r="AW186" s="14" t="s">
        <v>46</v>
      </c>
      <c r="AX186" s="14" t="s">
        <v>84</v>
      </c>
      <c r="AY186" s="255" t="s">
        <v>220</v>
      </c>
    </row>
    <row r="187" s="13" customFormat="1">
      <c r="A187" s="13"/>
      <c r="B187" s="234"/>
      <c r="C187" s="235"/>
      <c r="D187" s="236" t="s">
        <v>231</v>
      </c>
      <c r="E187" s="237" t="s">
        <v>39</v>
      </c>
      <c r="F187" s="238" t="s">
        <v>998</v>
      </c>
      <c r="G187" s="235"/>
      <c r="H187" s="237" t="s">
        <v>39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231</v>
      </c>
      <c r="AU187" s="244" t="s">
        <v>92</v>
      </c>
      <c r="AV187" s="13" t="s">
        <v>23</v>
      </c>
      <c r="AW187" s="13" t="s">
        <v>46</v>
      </c>
      <c r="AX187" s="13" t="s">
        <v>84</v>
      </c>
      <c r="AY187" s="244" t="s">
        <v>220</v>
      </c>
    </row>
    <row r="188" s="14" customFormat="1">
      <c r="A188" s="14"/>
      <c r="B188" s="245"/>
      <c r="C188" s="246"/>
      <c r="D188" s="236" t="s">
        <v>231</v>
      </c>
      <c r="E188" s="247" t="s">
        <v>39</v>
      </c>
      <c r="F188" s="248" t="s">
        <v>999</v>
      </c>
      <c r="G188" s="246"/>
      <c r="H188" s="249">
        <v>2.2000000000000002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231</v>
      </c>
      <c r="AU188" s="255" t="s">
        <v>92</v>
      </c>
      <c r="AV188" s="14" t="s">
        <v>92</v>
      </c>
      <c r="AW188" s="14" t="s">
        <v>46</v>
      </c>
      <c r="AX188" s="14" t="s">
        <v>84</v>
      </c>
      <c r="AY188" s="255" t="s">
        <v>220</v>
      </c>
    </row>
    <row r="189" s="15" customFormat="1">
      <c r="A189" s="15"/>
      <c r="B189" s="256"/>
      <c r="C189" s="257"/>
      <c r="D189" s="236" t="s">
        <v>231</v>
      </c>
      <c r="E189" s="258" t="s">
        <v>39</v>
      </c>
      <c r="F189" s="259" t="s">
        <v>308</v>
      </c>
      <c r="G189" s="257"/>
      <c r="H189" s="260">
        <v>2.6899999999999999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231</v>
      </c>
      <c r="AU189" s="266" t="s">
        <v>92</v>
      </c>
      <c r="AV189" s="15" t="s">
        <v>227</v>
      </c>
      <c r="AW189" s="15" t="s">
        <v>46</v>
      </c>
      <c r="AX189" s="15" t="s">
        <v>23</v>
      </c>
      <c r="AY189" s="266" t="s">
        <v>220</v>
      </c>
    </row>
    <row r="190" s="2" customFormat="1" ht="24.15" customHeight="1">
      <c r="A190" s="42"/>
      <c r="B190" s="43"/>
      <c r="C190" s="216" t="s">
        <v>339</v>
      </c>
      <c r="D190" s="216" t="s">
        <v>222</v>
      </c>
      <c r="E190" s="217" t="s">
        <v>1000</v>
      </c>
      <c r="F190" s="218" t="s">
        <v>1001</v>
      </c>
      <c r="G190" s="219" t="s">
        <v>302</v>
      </c>
      <c r="H190" s="220">
        <v>7</v>
      </c>
      <c r="I190" s="221"/>
      <c r="J190" s="222">
        <f>ROUND(I190*H190,2)</f>
        <v>0</v>
      </c>
      <c r="K190" s="218" t="s">
        <v>226</v>
      </c>
      <c r="L190" s="48"/>
      <c r="M190" s="223" t="s">
        <v>39</v>
      </c>
      <c r="N190" s="224" t="s">
        <v>55</v>
      </c>
      <c r="O190" s="88"/>
      <c r="P190" s="225">
        <f>O190*H190</f>
        <v>0</v>
      </c>
      <c r="Q190" s="225">
        <v>0.00042999999999999999</v>
      </c>
      <c r="R190" s="225">
        <f>Q190*H190</f>
        <v>0.0030100000000000001</v>
      </c>
      <c r="S190" s="225">
        <v>0</v>
      </c>
      <c r="T190" s="226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7" t="s">
        <v>329</v>
      </c>
      <c r="AT190" s="227" t="s">
        <v>222</v>
      </c>
      <c r="AU190" s="227" t="s">
        <v>92</v>
      </c>
      <c r="AY190" s="20" t="s">
        <v>220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23</v>
      </c>
      <c r="BK190" s="228">
        <f>ROUND(I190*H190,2)</f>
        <v>0</v>
      </c>
      <c r="BL190" s="20" t="s">
        <v>329</v>
      </c>
      <c r="BM190" s="227" t="s">
        <v>1002</v>
      </c>
    </row>
    <row r="191" s="2" customFormat="1">
      <c r="A191" s="42"/>
      <c r="B191" s="43"/>
      <c r="C191" s="44"/>
      <c r="D191" s="229" t="s">
        <v>229</v>
      </c>
      <c r="E191" s="44"/>
      <c r="F191" s="230" t="s">
        <v>1003</v>
      </c>
      <c r="G191" s="44"/>
      <c r="H191" s="44"/>
      <c r="I191" s="231"/>
      <c r="J191" s="44"/>
      <c r="K191" s="44"/>
      <c r="L191" s="48"/>
      <c r="M191" s="232"/>
      <c r="N191" s="233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0" t="s">
        <v>229</v>
      </c>
      <c r="AU191" s="20" t="s">
        <v>92</v>
      </c>
    </row>
    <row r="192" s="13" customFormat="1">
      <c r="A192" s="13"/>
      <c r="B192" s="234"/>
      <c r="C192" s="235"/>
      <c r="D192" s="236" t="s">
        <v>231</v>
      </c>
      <c r="E192" s="237" t="s">
        <v>39</v>
      </c>
      <c r="F192" s="238" t="s">
        <v>923</v>
      </c>
      <c r="G192" s="235"/>
      <c r="H192" s="237" t="s">
        <v>39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231</v>
      </c>
      <c r="AU192" s="244" t="s">
        <v>92</v>
      </c>
      <c r="AV192" s="13" t="s">
        <v>23</v>
      </c>
      <c r="AW192" s="13" t="s">
        <v>46</v>
      </c>
      <c r="AX192" s="13" t="s">
        <v>84</v>
      </c>
      <c r="AY192" s="244" t="s">
        <v>220</v>
      </c>
    </row>
    <row r="193" s="13" customFormat="1">
      <c r="A193" s="13"/>
      <c r="B193" s="234"/>
      <c r="C193" s="235"/>
      <c r="D193" s="236" t="s">
        <v>231</v>
      </c>
      <c r="E193" s="237" t="s">
        <v>39</v>
      </c>
      <c r="F193" s="238" t="s">
        <v>1004</v>
      </c>
      <c r="G193" s="235"/>
      <c r="H193" s="237" t="s">
        <v>39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231</v>
      </c>
      <c r="AU193" s="244" t="s">
        <v>92</v>
      </c>
      <c r="AV193" s="13" t="s">
        <v>23</v>
      </c>
      <c r="AW193" s="13" t="s">
        <v>46</v>
      </c>
      <c r="AX193" s="13" t="s">
        <v>84</v>
      </c>
      <c r="AY193" s="244" t="s">
        <v>220</v>
      </c>
    </row>
    <row r="194" s="14" customFormat="1">
      <c r="A194" s="14"/>
      <c r="B194" s="245"/>
      <c r="C194" s="246"/>
      <c r="D194" s="236" t="s">
        <v>231</v>
      </c>
      <c r="E194" s="247" t="s">
        <v>39</v>
      </c>
      <c r="F194" s="248" t="s">
        <v>1005</v>
      </c>
      <c r="G194" s="246"/>
      <c r="H194" s="249">
        <v>7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231</v>
      </c>
      <c r="AU194" s="255" t="s">
        <v>92</v>
      </c>
      <c r="AV194" s="14" t="s">
        <v>92</v>
      </c>
      <c r="AW194" s="14" t="s">
        <v>46</v>
      </c>
      <c r="AX194" s="14" t="s">
        <v>23</v>
      </c>
      <c r="AY194" s="255" t="s">
        <v>220</v>
      </c>
    </row>
    <row r="195" s="2" customFormat="1" ht="16.5" customHeight="1">
      <c r="A195" s="42"/>
      <c r="B195" s="43"/>
      <c r="C195" s="267" t="s">
        <v>347</v>
      </c>
      <c r="D195" s="267" t="s">
        <v>356</v>
      </c>
      <c r="E195" s="268" t="s">
        <v>1006</v>
      </c>
      <c r="F195" s="269" t="s">
        <v>1007</v>
      </c>
      <c r="G195" s="270" t="s">
        <v>302</v>
      </c>
      <c r="H195" s="271">
        <v>7.7000000000000002</v>
      </c>
      <c r="I195" s="272"/>
      <c r="J195" s="273">
        <f>ROUND(I195*H195,2)</f>
        <v>0</v>
      </c>
      <c r="K195" s="269" t="s">
        <v>39</v>
      </c>
      <c r="L195" s="274"/>
      <c r="M195" s="275" t="s">
        <v>39</v>
      </c>
      <c r="N195" s="276" t="s">
        <v>55</v>
      </c>
      <c r="O195" s="88"/>
      <c r="P195" s="225">
        <f>O195*H195</f>
        <v>0</v>
      </c>
      <c r="Q195" s="225">
        <v>0.0022000000000000001</v>
      </c>
      <c r="R195" s="225">
        <f>Q195*H195</f>
        <v>0.01694</v>
      </c>
      <c r="S195" s="225">
        <v>0</v>
      </c>
      <c r="T195" s="226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434</v>
      </c>
      <c r="AT195" s="227" t="s">
        <v>356</v>
      </c>
      <c r="AU195" s="227" t="s">
        <v>92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329</v>
      </c>
      <c r="BM195" s="227" t="s">
        <v>1008</v>
      </c>
    </row>
    <row r="196" s="14" customFormat="1">
      <c r="A196" s="14"/>
      <c r="B196" s="245"/>
      <c r="C196" s="246"/>
      <c r="D196" s="236" t="s">
        <v>231</v>
      </c>
      <c r="E196" s="246"/>
      <c r="F196" s="248" t="s">
        <v>1009</v>
      </c>
      <c r="G196" s="246"/>
      <c r="H196" s="249">
        <v>7.7000000000000002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231</v>
      </c>
      <c r="AU196" s="255" t="s">
        <v>92</v>
      </c>
      <c r="AV196" s="14" t="s">
        <v>92</v>
      </c>
      <c r="AW196" s="14" t="s">
        <v>4</v>
      </c>
      <c r="AX196" s="14" t="s">
        <v>23</v>
      </c>
      <c r="AY196" s="255" t="s">
        <v>220</v>
      </c>
    </row>
    <row r="197" s="2" customFormat="1" ht="16.5" customHeight="1">
      <c r="A197" s="42"/>
      <c r="B197" s="43"/>
      <c r="C197" s="216" t="s">
        <v>355</v>
      </c>
      <c r="D197" s="216" t="s">
        <v>222</v>
      </c>
      <c r="E197" s="217" t="s">
        <v>787</v>
      </c>
      <c r="F197" s="218" t="s">
        <v>788</v>
      </c>
      <c r="G197" s="219" t="s">
        <v>279</v>
      </c>
      <c r="H197" s="220">
        <v>220</v>
      </c>
      <c r="I197" s="221"/>
      <c r="J197" s="222">
        <f>ROUND(I197*H197,2)</f>
        <v>0</v>
      </c>
      <c r="K197" s="218" t="s">
        <v>226</v>
      </c>
      <c r="L197" s="48"/>
      <c r="M197" s="223" t="s">
        <v>39</v>
      </c>
      <c r="N197" s="224" t="s">
        <v>55</v>
      </c>
      <c r="O197" s="88"/>
      <c r="P197" s="225">
        <f>O197*H197</f>
        <v>0</v>
      </c>
      <c r="Q197" s="225">
        <v>0.00010000000000000001</v>
      </c>
      <c r="R197" s="225">
        <f>Q197*H197</f>
        <v>0.022000000000000002</v>
      </c>
      <c r="S197" s="225">
        <v>0.00032000000000000003</v>
      </c>
      <c r="T197" s="226">
        <f>S197*H197</f>
        <v>0.070400000000000004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7" t="s">
        <v>329</v>
      </c>
      <c r="AT197" s="227" t="s">
        <v>222</v>
      </c>
      <c r="AU197" s="227" t="s">
        <v>92</v>
      </c>
      <c r="AY197" s="20" t="s">
        <v>220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20" t="s">
        <v>23</v>
      </c>
      <c r="BK197" s="228">
        <f>ROUND(I197*H197,2)</f>
        <v>0</v>
      </c>
      <c r="BL197" s="20" t="s">
        <v>329</v>
      </c>
      <c r="BM197" s="227" t="s">
        <v>1010</v>
      </c>
    </row>
    <row r="198" s="2" customFormat="1">
      <c r="A198" s="42"/>
      <c r="B198" s="43"/>
      <c r="C198" s="44"/>
      <c r="D198" s="229" t="s">
        <v>229</v>
      </c>
      <c r="E198" s="44"/>
      <c r="F198" s="230" t="s">
        <v>790</v>
      </c>
      <c r="G198" s="44"/>
      <c r="H198" s="44"/>
      <c r="I198" s="231"/>
      <c r="J198" s="44"/>
      <c r="K198" s="44"/>
      <c r="L198" s="48"/>
      <c r="M198" s="232"/>
      <c r="N198" s="233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229</v>
      </c>
      <c r="AU198" s="20" t="s">
        <v>92</v>
      </c>
    </row>
    <row r="199" s="13" customFormat="1">
      <c r="A199" s="13"/>
      <c r="B199" s="234"/>
      <c r="C199" s="235"/>
      <c r="D199" s="236" t="s">
        <v>231</v>
      </c>
      <c r="E199" s="237" t="s">
        <v>39</v>
      </c>
      <c r="F199" s="238" t="s">
        <v>923</v>
      </c>
      <c r="G199" s="235"/>
      <c r="H199" s="237" t="s">
        <v>39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231</v>
      </c>
      <c r="AU199" s="244" t="s">
        <v>92</v>
      </c>
      <c r="AV199" s="13" t="s">
        <v>23</v>
      </c>
      <c r="AW199" s="13" t="s">
        <v>46</v>
      </c>
      <c r="AX199" s="13" t="s">
        <v>84</v>
      </c>
      <c r="AY199" s="244" t="s">
        <v>220</v>
      </c>
    </row>
    <row r="200" s="13" customFormat="1">
      <c r="A200" s="13"/>
      <c r="B200" s="234"/>
      <c r="C200" s="235"/>
      <c r="D200" s="236" t="s">
        <v>231</v>
      </c>
      <c r="E200" s="237" t="s">
        <v>39</v>
      </c>
      <c r="F200" s="238" t="s">
        <v>1011</v>
      </c>
      <c r="G200" s="235"/>
      <c r="H200" s="237" t="s">
        <v>39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231</v>
      </c>
      <c r="AU200" s="244" t="s">
        <v>92</v>
      </c>
      <c r="AV200" s="13" t="s">
        <v>23</v>
      </c>
      <c r="AW200" s="13" t="s">
        <v>46</v>
      </c>
      <c r="AX200" s="13" t="s">
        <v>84</v>
      </c>
      <c r="AY200" s="244" t="s">
        <v>220</v>
      </c>
    </row>
    <row r="201" s="13" customFormat="1">
      <c r="A201" s="13"/>
      <c r="B201" s="234"/>
      <c r="C201" s="235"/>
      <c r="D201" s="236" t="s">
        <v>231</v>
      </c>
      <c r="E201" s="237" t="s">
        <v>39</v>
      </c>
      <c r="F201" s="238" t="s">
        <v>1012</v>
      </c>
      <c r="G201" s="235"/>
      <c r="H201" s="237" t="s">
        <v>39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231</v>
      </c>
      <c r="AU201" s="244" t="s">
        <v>92</v>
      </c>
      <c r="AV201" s="13" t="s">
        <v>23</v>
      </c>
      <c r="AW201" s="13" t="s">
        <v>46</v>
      </c>
      <c r="AX201" s="13" t="s">
        <v>84</v>
      </c>
      <c r="AY201" s="244" t="s">
        <v>220</v>
      </c>
    </row>
    <row r="202" s="14" customFormat="1">
      <c r="A202" s="14"/>
      <c r="B202" s="245"/>
      <c r="C202" s="246"/>
      <c r="D202" s="236" t="s">
        <v>231</v>
      </c>
      <c r="E202" s="247" t="s">
        <v>39</v>
      </c>
      <c r="F202" s="248" t="s">
        <v>1013</v>
      </c>
      <c r="G202" s="246"/>
      <c r="H202" s="249">
        <v>220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231</v>
      </c>
      <c r="AU202" s="255" t="s">
        <v>92</v>
      </c>
      <c r="AV202" s="14" t="s">
        <v>92</v>
      </c>
      <c r="AW202" s="14" t="s">
        <v>46</v>
      </c>
      <c r="AX202" s="14" t="s">
        <v>23</v>
      </c>
      <c r="AY202" s="255" t="s">
        <v>220</v>
      </c>
    </row>
    <row r="203" s="2" customFormat="1" ht="16.5" customHeight="1">
      <c r="A203" s="42"/>
      <c r="B203" s="43"/>
      <c r="C203" s="267" t="s">
        <v>7</v>
      </c>
      <c r="D203" s="267" t="s">
        <v>356</v>
      </c>
      <c r="E203" s="268" t="s">
        <v>794</v>
      </c>
      <c r="F203" s="269" t="s">
        <v>795</v>
      </c>
      <c r="G203" s="270" t="s">
        <v>279</v>
      </c>
      <c r="H203" s="271">
        <v>242</v>
      </c>
      <c r="I203" s="272"/>
      <c r="J203" s="273">
        <f>ROUND(I203*H203,2)</f>
        <v>0</v>
      </c>
      <c r="K203" s="269" t="s">
        <v>39</v>
      </c>
      <c r="L203" s="274"/>
      <c r="M203" s="275" t="s">
        <v>39</v>
      </c>
      <c r="N203" s="276" t="s">
        <v>55</v>
      </c>
      <c r="O203" s="88"/>
      <c r="P203" s="225">
        <f>O203*H203</f>
        <v>0</v>
      </c>
      <c r="Q203" s="225">
        <v>0.00022000000000000001</v>
      </c>
      <c r="R203" s="225">
        <f>Q203*H203</f>
        <v>0.053240000000000003</v>
      </c>
      <c r="S203" s="225">
        <v>0</v>
      </c>
      <c r="T203" s="226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7" t="s">
        <v>434</v>
      </c>
      <c r="AT203" s="227" t="s">
        <v>356</v>
      </c>
      <c r="AU203" s="227" t="s">
        <v>92</v>
      </c>
      <c r="AY203" s="20" t="s">
        <v>220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20" t="s">
        <v>23</v>
      </c>
      <c r="BK203" s="228">
        <f>ROUND(I203*H203,2)</f>
        <v>0</v>
      </c>
      <c r="BL203" s="20" t="s">
        <v>329</v>
      </c>
      <c r="BM203" s="227" t="s">
        <v>1014</v>
      </c>
    </row>
    <row r="204" s="14" customFormat="1">
      <c r="A204" s="14"/>
      <c r="B204" s="245"/>
      <c r="C204" s="246"/>
      <c r="D204" s="236" t="s">
        <v>231</v>
      </c>
      <c r="E204" s="246"/>
      <c r="F204" s="248" t="s">
        <v>1015</v>
      </c>
      <c r="G204" s="246"/>
      <c r="H204" s="249">
        <v>242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231</v>
      </c>
      <c r="AU204" s="255" t="s">
        <v>92</v>
      </c>
      <c r="AV204" s="14" t="s">
        <v>92</v>
      </c>
      <c r="AW204" s="14" t="s">
        <v>4</v>
      </c>
      <c r="AX204" s="14" t="s">
        <v>23</v>
      </c>
      <c r="AY204" s="255" t="s">
        <v>220</v>
      </c>
    </row>
    <row r="205" s="2" customFormat="1" ht="24.15" customHeight="1">
      <c r="A205" s="42"/>
      <c r="B205" s="43"/>
      <c r="C205" s="216" t="s">
        <v>368</v>
      </c>
      <c r="D205" s="216" t="s">
        <v>222</v>
      </c>
      <c r="E205" s="217" t="s">
        <v>1016</v>
      </c>
      <c r="F205" s="218" t="s">
        <v>1017</v>
      </c>
      <c r="G205" s="219" t="s">
        <v>243</v>
      </c>
      <c r="H205" s="220">
        <v>0.096000000000000002</v>
      </c>
      <c r="I205" s="221"/>
      <c r="J205" s="222">
        <f>ROUND(I205*H205,2)</f>
        <v>0</v>
      </c>
      <c r="K205" s="218" t="s">
        <v>226</v>
      </c>
      <c r="L205" s="48"/>
      <c r="M205" s="223" t="s">
        <v>39</v>
      </c>
      <c r="N205" s="224" t="s">
        <v>55</v>
      </c>
      <c r="O205" s="8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7" t="s">
        <v>329</v>
      </c>
      <c r="AT205" s="227" t="s">
        <v>222</v>
      </c>
      <c r="AU205" s="227" t="s">
        <v>92</v>
      </c>
      <c r="AY205" s="20" t="s">
        <v>220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23</v>
      </c>
      <c r="BK205" s="228">
        <f>ROUND(I205*H205,2)</f>
        <v>0</v>
      </c>
      <c r="BL205" s="20" t="s">
        <v>329</v>
      </c>
      <c r="BM205" s="227" t="s">
        <v>1018</v>
      </c>
    </row>
    <row r="206" s="2" customFormat="1">
      <c r="A206" s="42"/>
      <c r="B206" s="43"/>
      <c r="C206" s="44"/>
      <c r="D206" s="229" t="s">
        <v>229</v>
      </c>
      <c r="E206" s="44"/>
      <c r="F206" s="230" t="s">
        <v>1019</v>
      </c>
      <c r="G206" s="44"/>
      <c r="H206" s="44"/>
      <c r="I206" s="231"/>
      <c r="J206" s="44"/>
      <c r="K206" s="44"/>
      <c r="L206" s="48"/>
      <c r="M206" s="232"/>
      <c r="N206" s="233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229</v>
      </c>
      <c r="AU206" s="20" t="s">
        <v>92</v>
      </c>
    </row>
    <row r="207" s="12" customFormat="1" ht="22.8" customHeight="1">
      <c r="A207" s="12"/>
      <c r="B207" s="200"/>
      <c r="C207" s="201"/>
      <c r="D207" s="202" t="s">
        <v>83</v>
      </c>
      <c r="E207" s="214" t="s">
        <v>803</v>
      </c>
      <c r="F207" s="214" t="s">
        <v>804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SUM(P208:P221)</f>
        <v>0</v>
      </c>
      <c r="Q207" s="208"/>
      <c r="R207" s="209">
        <f>SUM(R208:R221)</f>
        <v>0.01212486</v>
      </c>
      <c r="S207" s="208"/>
      <c r="T207" s="210">
        <f>SUM(T208:T221)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1" t="s">
        <v>92</v>
      </c>
      <c r="AT207" s="212" t="s">
        <v>83</v>
      </c>
      <c r="AU207" s="212" t="s">
        <v>23</v>
      </c>
      <c r="AY207" s="211" t="s">
        <v>220</v>
      </c>
      <c r="BK207" s="213">
        <f>SUM(BK208:BK221)</f>
        <v>0</v>
      </c>
    </row>
    <row r="208" s="2" customFormat="1" ht="21.75" customHeight="1">
      <c r="A208" s="42"/>
      <c r="B208" s="43"/>
      <c r="C208" s="216" t="s">
        <v>375</v>
      </c>
      <c r="D208" s="216" t="s">
        <v>222</v>
      </c>
      <c r="E208" s="217" t="s">
        <v>806</v>
      </c>
      <c r="F208" s="218" t="s">
        <v>807</v>
      </c>
      <c r="G208" s="219" t="s">
        <v>225</v>
      </c>
      <c r="H208" s="220">
        <v>1.4159999999999999</v>
      </c>
      <c r="I208" s="221"/>
      <c r="J208" s="222">
        <f>ROUND(I208*H208,2)</f>
        <v>0</v>
      </c>
      <c r="K208" s="218" t="s">
        <v>226</v>
      </c>
      <c r="L208" s="48"/>
      <c r="M208" s="223" t="s">
        <v>39</v>
      </c>
      <c r="N208" s="224" t="s">
        <v>55</v>
      </c>
      <c r="O208" s="88"/>
      <c r="P208" s="225">
        <f>O208*H208</f>
        <v>0</v>
      </c>
      <c r="Q208" s="225">
        <v>6.9999999999999994E-05</v>
      </c>
      <c r="R208" s="225">
        <f>Q208*H208</f>
        <v>9.9119999999999986E-05</v>
      </c>
      <c r="S208" s="225">
        <v>0</v>
      </c>
      <c r="T208" s="226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7" t="s">
        <v>329</v>
      </c>
      <c r="AT208" s="227" t="s">
        <v>222</v>
      </c>
      <c r="AU208" s="227" t="s">
        <v>92</v>
      </c>
      <c r="AY208" s="20" t="s">
        <v>220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23</v>
      </c>
      <c r="BK208" s="228">
        <f>ROUND(I208*H208,2)</f>
        <v>0</v>
      </c>
      <c r="BL208" s="20" t="s">
        <v>329</v>
      </c>
      <c r="BM208" s="227" t="s">
        <v>1020</v>
      </c>
    </row>
    <row r="209" s="2" customFormat="1">
      <c r="A209" s="42"/>
      <c r="B209" s="43"/>
      <c r="C209" s="44"/>
      <c r="D209" s="229" t="s">
        <v>229</v>
      </c>
      <c r="E209" s="44"/>
      <c r="F209" s="230" t="s">
        <v>809</v>
      </c>
      <c r="G209" s="44"/>
      <c r="H209" s="44"/>
      <c r="I209" s="231"/>
      <c r="J209" s="44"/>
      <c r="K209" s="44"/>
      <c r="L209" s="48"/>
      <c r="M209" s="232"/>
      <c r="N209" s="233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0" t="s">
        <v>229</v>
      </c>
      <c r="AU209" s="20" t="s">
        <v>92</v>
      </c>
    </row>
    <row r="210" s="2" customFormat="1" ht="16.5" customHeight="1">
      <c r="A210" s="42"/>
      <c r="B210" s="43"/>
      <c r="C210" s="216" t="s">
        <v>380</v>
      </c>
      <c r="D210" s="216" t="s">
        <v>222</v>
      </c>
      <c r="E210" s="217" t="s">
        <v>811</v>
      </c>
      <c r="F210" s="218" t="s">
        <v>812</v>
      </c>
      <c r="G210" s="219" t="s">
        <v>225</v>
      </c>
      <c r="H210" s="220">
        <v>1.4159999999999999</v>
      </c>
      <c r="I210" s="221"/>
      <c r="J210" s="222">
        <f>ROUND(I210*H210,2)</f>
        <v>0</v>
      </c>
      <c r="K210" s="218" t="s">
        <v>226</v>
      </c>
      <c r="L210" s="48"/>
      <c r="M210" s="223" t="s">
        <v>39</v>
      </c>
      <c r="N210" s="224" t="s">
        <v>55</v>
      </c>
      <c r="O210" s="8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7" t="s">
        <v>329</v>
      </c>
      <c r="AT210" s="227" t="s">
        <v>222</v>
      </c>
      <c r="AU210" s="227" t="s">
        <v>92</v>
      </c>
      <c r="AY210" s="20" t="s">
        <v>220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23</v>
      </c>
      <c r="BK210" s="228">
        <f>ROUND(I210*H210,2)</f>
        <v>0</v>
      </c>
      <c r="BL210" s="20" t="s">
        <v>329</v>
      </c>
      <c r="BM210" s="227" t="s">
        <v>1021</v>
      </c>
    </row>
    <row r="211" s="2" customFormat="1">
      <c r="A211" s="42"/>
      <c r="B211" s="43"/>
      <c r="C211" s="44"/>
      <c r="D211" s="229" t="s">
        <v>229</v>
      </c>
      <c r="E211" s="44"/>
      <c r="F211" s="230" t="s">
        <v>814</v>
      </c>
      <c r="G211" s="44"/>
      <c r="H211" s="44"/>
      <c r="I211" s="231"/>
      <c r="J211" s="44"/>
      <c r="K211" s="44"/>
      <c r="L211" s="48"/>
      <c r="M211" s="232"/>
      <c r="N211" s="233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229</v>
      </c>
      <c r="AU211" s="20" t="s">
        <v>92</v>
      </c>
    </row>
    <row r="212" s="2" customFormat="1" ht="16.5" customHeight="1">
      <c r="A212" s="42"/>
      <c r="B212" s="43"/>
      <c r="C212" s="216" t="s">
        <v>387</v>
      </c>
      <c r="D212" s="216" t="s">
        <v>222</v>
      </c>
      <c r="E212" s="217" t="s">
        <v>821</v>
      </c>
      <c r="F212" s="218" t="s">
        <v>822</v>
      </c>
      <c r="G212" s="219" t="s">
        <v>225</v>
      </c>
      <c r="H212" s="220">
        <v>1.4159999999999999</v>
      </c>
      <c r="I212" s="221"/>
      <c r="J212" s="222">
        <f>ROUND(I212*H212,2)</f>
        <v>0</v>
      </c>
      <c r="K212" s="218" t="s">
        <v>226</v>
      </c>
      <c r="L212" s="48"/>
      <c r="M212" s="223" t="s">
        <v>39</v>
      </c>
      <c r="N212" s="224" t="s">
        <v>55</v>
      </c>
      <c r="O212" s="88"/>
      <c r="P212" s="225">
        <f>O212*H212</f>
        <v>0</v>
      </c>
      <c r="Q212" s="225">
        <v>0.00013999999999999999</v>
      </c>
      <c r="R212" s="225">
        <f>Q212*H212</f>
        <v>0.00019823999999999997</v>
      </c>
      <c r="S212" s="225">
        <v>0</v>
      </c>
      <c r="T212" s="226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7" t="s">
        <v>329</v>
      </c>
      <c r="AT212" s="227" t="s">
        <v>222</v>
      </c>
      <c r="AU212" s="227" t="s">
        <v>92</v>
      </c>
      <c r="AY212" s="20" t="s">
        <v>220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23</v>
      </c>
      <c r="BK212" s="228">
        <f>ROUND(I212*H212,2)</f>
        <v>0</v>
      </c>
      <c r="BL212" s="20" t="s">
        <v>329</v>
      </c>
      <c r="BM212" s="227" t="s">
        <v>1022</v>
      </c>
    </row>
    <row r="213" s="2" customFormat="1">
      <c r="A213" s="42"/>
      <c r="B213" s="43"/>
      <c r="C213" s="44"/>
      <c r="D213" s="229" t="s">
        <v>229</v>
      </c>
      <c r="E213" s="44"/>
      <c r="F213" s="230" t="s">
        <v>824</v>
      </c>
      <c r="G213" s="44"/>
      <c r="H213" s="44"/>
      <c r="I213" s="231"/>
      <c r="J213" s="44"/>
      <c r="K213" s="44"/>
      <c r="L213" s="48"/>
      <c r="M213" s="232"/>
      <c r="N213" s="233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229</v>
      </c>
      <c r="AU213" s="20" t="s">
        <v>92</v>
      </c>
    </row>
    <row r="214" s="13" customFormat="1">
      <c r="A214" s="13"/>
      <c r="B214" s="234"/>
      <c r="C214" s="235"/>
      <c r="D214" s="236" t="s">
        <v>231</v>
      </c>
      <c r="E214" s="237" t="s">
        <v>39</v>
      </c>
      <c r="F214" s="238" t="s">
        <v>1023</v>
      </c>
      <c r="G214" s="235"/>
      <c r="H214" s="237" t="s">
        <v>39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231</v>
      </c>
      <c r="AU214" s="244" t="s">
        <v>92</v>
      </c>
      <c r="AV214" s="13" t="s">
        <v>23</v>
      </c>
      <c r="AW214" s="13" t="s">
        <v>46</v>
      </c>
      <c r="AX214" s="13" t="s">
        <v>84</v>
      </c>
      <c r="AY214" s="244" t="s">
        <v>220</v>
      </c>
    </row>
    <row r="215" s="14" customFormat="1">
      <c r="A215" s="14"/>
      <c r="B215" s="245"/>
      <c r="C215" s="246"/>
      <c r="D215" s="236" t="s">
        <v>231</v>
      </c>
      <c r="E215" s="247" t="s">
        <v>39</v>
      </c>
      <c r="F215" s="248" t="s">
        <v>1024</v>
      </c>
      <c r="G215" s="246"/>
      <c r="H215" s="249">
        <v>1.4159999999999999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231</v>
      </c>
      <c r="AU215" s="255" t="s">
        <v>92</v>
      </c>
      <c r="AV215" s="14" t="s">
        <v>92</v>
      </c>
      <c r="AW215" s="14" t="s">
        <v>46</v>
      </c>
      <c r="AX215" s="14" t="s">
        <v>23</v>
      </c>
      <c r="AY215" s="255" t="s">
        <v>220</v>
      </c>
    </row>
    <row r="216" s="2" customFormat="1" ht="16.5" customHeight="1">
      <c r="A216" s="42"/>
      <c r="B216" s="43"/>
      <c r="C216" s="216" t="s">
        <v>394</v>
      </c>
      <c r="D216" s="216" t="s">
        <v>222</v>
      </c>
      <c r="E216" s="217" t="s">
        <v>1025</v>
      </c>
      <c r="F216" s="218" t="s">
        <v>1026</v>
      </c>
      <c r="G216" s="219" t="s">
        <v>225</v>
      </c>
      <c r="H216" s="220">
        <v>10.15</v>
      </c>
      <c r="I216" s="221"/>
      <c r="J216" s="222">
        <f>ROUND(I216*H216,2)</f>
        <v>0</v>
      </c>
      <c r="K216" s="218" t="s">
        <v>39</v>
      </c>
      <c r="L216" s="48"/>
      <c r="M216" s="223" t="s">
        <v>39</v>
      </c>
      <c r="N216" s="224" t="s">
        <v>55</v>
      </c>
      <c r="O216" s="88"/>
      <c r="P216" s="225">
        <f>O216*H216</f>
        <v>0</v>
      </c>
      <c r="Q216" s="225">
        <v>0.00095</v>
      </c>
      <c r="R216" s="225">
        <f>Q216*H216</f>
        <v>0.0096425</v>
      </c>
      <c r="S216" s="225">
        <v>0</v>
      </c>
      <c r="T216" s="226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7" t="s">
        <v>329</v>
      </c>
      <c r="AT216" s="227" t="s">
        <v>222</v>
      </c>
      <c r="AU216" s="227" t="s">
        <v>92</v>
      </c>
      <c r="AY216" s="20" t="s">
        <v>220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23</v>
      </c>
      <c r="BK216" s="228">
        <f>ROUND(I216*H216,2)</f>
        <v>0</v>
      </c>
      <c r="BL216" s="20" t="s">
        <v>329</v>
      </c>
      <c r="BM216" s="227" t="s">
        <v>1027</v>
      </c>
    </row>
    <row r="217" s="13" customFormat="1">
      <c r="A217" s="13"/>
      <c r="B217" s="234"/>
      <c r="C217" s="235"/>
      <c r="D217" s="236" t="s">
        <v>231</v>
      </c>
      <c r="E217" s="237" t="s">
        <v>39</v>
      </c>
      <c r="F217" s="238" t="s">
        <v>1028</v>
      </c>
      <c r="G217" s="235"/>
      <c r="H217" s="237" t="s">
        <v>39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231</v>
      </c>
      <c r="AU217" s="244" t="s">
        <v>92</v>
      </c>
      <c r="AV217" s="13" t="s">
        <v>23</v>
      </c>
      <c r="AW217" s="13" t="s">
        <v>46</v>
      </c>
      <c r="AX217" s="13" t="s">
        <v>84</v>
      </c>
      <c r="AY217" s="244" t="s">
        <v>220</v>
      </c>
    </row>
    <row r="218" s="14" customFormat="1">
      <c r="A218" s="14"/>
      <c r="B218" s="245"/>
      <c r="C218" s="246"/>
      <c r="D218" s="236" t="s">
        <v>231</v>
      </c>
      <c r="E218" s="247" t="s">
        <v>39</v>
      </c>
      <c r="F218" s="248" t="s">
        <v>1029</v>
      </c>
      <c r="G218" s="246"/>
      <c r="H218" s="249">
        <v>10.15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231</v>
      </c>
      <c r="AU218" s="255" t="s">
        <v>92</v>
      </c>
      <c r="AV218" s="14" t="s">
        <v>92</v>
      </c>
      <c r="AW218" s="14" t="s">
        <v>46</v>
      </c>
      <c r="AX218" s="14" t="s">
        <v>23</v>
      </c>
      <c r="AY218" s="255" t="s">
        <v>220</v>
      </c>
    </row>
    <row r="219" s="2" customFormat="1" ht="16.5" customHeight="1">
      <c r="A219" s="42"/>
      <c r="B219" s="43"/>
      <c r="C219" s="216" t="s">
        <v>399</v>
      </c>
      <c r="D219" s="216" t="s">
        <v>222</v>
      </c>
      <c r="E219" s="217" t="s">
        <v>1030</v>
      </c>
      <c r="F219" s="218" t="s">
        <v>1031</v>
      </c>
      <c r="G219" s="219" t="s">
        <v>225</v>
      </c>
      <c r="H219" s="220">
        <v>2.2999999999999998</v>
      </c>
      <c r="I219" s="221"/>
      <c r="J219" s="222">
        <f>ROUND(I219*H219,2)</f>
        <v>0</v>
      </c>
      <c r="K219" s="218" t="s">
        <v>39</v>
      </c>
      <c r="L219" s="48"/>
      <c r="M219" s="223" t="s">
        <v>39</v>
      </c>
      <c r="N219" s="224" t="s">
        <v>55</v>
      </c>
      <c r="O219" s="88"/>
      <c r="P219" s="225">
        <f>O219*H219</f>
        <v>0</v>
      </c>
      <c r="Q219" s="225">
        <v>0.00095</v>
      </c>
      <c r="R219" s="225">
        <f>Q219*H219</f>
        <v>0.0021849999999999999</v>
      </c>
      <c r="S219" s="225">
        <v>0</v>
      </c>
      <c r="T219" s="226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7" t="s">
        <v>329</v>
      </c>
      <c r="AT219" s="227" t="s">
        <v>222</v>
      </c>
      <c r="AU219" s="227" t="s">
        <v>92</v>
      </c>
      <c r="AY219" s="20" t="s">
        <v>220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20" t="s">
        <v>23</v>
      </c>
      <c r="BK219" s="228">
        <f>ROUND(I219*H219,2)</f>
        <v>0</v>
      </c>
      <c r="BL219" s="20" t="s">
        <v>329</v>
      </c>
      <c r="BM219" s="227" t="s">
        <v>1032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1033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4" customFormat="1">
      <c r="A221" s="14"/>
      <c r="B221" s="245"/>
      <c r="C221" s="246"/>
      <c r="D221" s="236" t="s">
        <v>231</v>
      </c>
      <c r="E221" s="247" t="s">
        <v>39</v>
      </c>
      <c r="F221" s="248" t="s">
        <v>1034</v>
      </c>
      <c r="G221" s="246"/>
      <c r="H221" s="249">
        <v>2.2999999999999998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231</v>
      </c>
      <c r="AU221" s="255" t="s">
        <v>92</v>
      </c>
      <c r="AV221" s="14" t="s">
        <v>92</v>
      </c>
      <c r="AW221" s="14" t="s">
        <v>46</v>
      </c>
      <c r="AX221" s="14" t="s">
        <v>23</v>
      </c>
      <c r="AY221" s="255" t="s">
        <v>220</v>
      </c>
    </row>
    <row r="222" s="12" customFormat="1" ht="22.8" customHeight="1">
      <c r="A222" s="12"/>
      <c r="B222" s="200"/>
      <c r="C222" s="201"/>
      <c r="D222" s="202" t="s">
        <v>83</v>
      </c>
      <c r="E222" s="214" t="s">
        <v>880</v>
      </c>
      <c r="F222" s="214" t="s">
        <v>881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SUM(P223:P240)</f>
        <v>0</v>
      </c>
      <c r="Q222" s="208"/>
      <c r="R222" s="209">
        <f>SUM(R223:R240)</f>
        <v>0.059764000000000005</v>
      </c>
      <c r="S222" s="208"/>
      <c r="T222" s="210">
        <f>SUM(T223:T240)</f>
        <v>0.0088660000000000006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92</v>
      </c>
      <c r="AT222" s="212" t="s">
        <v>83</v>
      </c>
      <c r="AU222" s="212" t="s">
        <v>23</v>
      </c>
      <c r="AY222" s="211" t="s">
        <v>220</v>
      </c>
      <c r="BK222" s="213">
        <f>SUM(BK223:BK240)</f>
        <v>0</v>
      </c>
    </row>
    <row r="223" s="2" customFormat="1" ht="16.5" customHeight="1">
      <c r="A223" s="42"/>
      <c r="B223" s="43"/>
      <c r="C223" s="216" t="s">
        <v>407</v>
      </c>
      <c r="D223" s="216" t="s">
        <v>222</v>
      </c>
      <c r="E223" s="217" t="s">
        <v>883</v>
      </c>
      <c r="F223" s="218" t="s">
        <v>884</v>
      </c>
      <c r="G223" s="219" t="s">
        <v>225</v>
      </c>
      <c r="H223" s="220">
        <v>63.600000000000001</v>
      </c>
      <c r="I223" s="221"/>
      <c r="J223" s="222">
        <f>ROUND(I223*H223,2)</f>
        <v>0</v>
      </c>
      <c r="K223" s="218" t="s">
        <v>226</v>
      </c>
      <c r="L223" s="48"/>
      <c r="M223" s="223" t="s">
        <v>39</v>
      </c>
      <c r="N223" s="224" t="s">
        <v>55</v>
      </c>
      <c r="O223" s="8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7" t="s">
        <v>329</v>
      </c>
      <c r="AT223" s="227" t="s">
        <v>222</v>
      </c>
      <c r="AU223" s="227" t="s">
        <v>92</v>
      </c>
      <c r="AY223" s="20" t="s">
        <v>220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23</v>
      </c>
      <c r="BK223" s="228">
        <f>ROUND(I223*H223,2)</f>
        <v>0</v>
      </c>
      <c r="BL223" s="20" t="s">
        <v>329</v>
      </c>
      <c r="BM223" s="227" t="s">
        <v>1035</v>
      </c>
    </row>
    <row r="224" s="2" customFormat="1">
      <c r="A224" s="42"/>
      <c r="B224" s="43"/>
      <c r="C224" s="44"/>
      <c r="D224" s="229" t="s">
        <v>229</v>
      </c>
      <c r="E224" s="44"/>
      <c r="F224" s="230" t="s">
        <v>886</v>
      </c>
      <c r="G224" s="44"/>
      <c r="H224" s="44"/>
      <c r="I224" s="231"/>
      <c r="J224" s="44"/>
      <c r="K224" s="44"/>
      <c r="L224" s="48"/>
      <c r="M224" s="232"/>
      <c r="N224" s="233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229</v>
      </c>
      <c r="AU224" s="20" t="s">
        <v>92</v>
      </c>
    </row>
    <row r="225" s="2" customFormat="1" ht="16.5" customHeight="1">
      <c r="A225" s="42"/>
      <c r="B225" s="43"/>
      <c r="C225" s="216" t="s">
        <v>412</v>
      </c>
      <c r="D225" s="216" t="s">
        <v>222</v>
      </c>
      <c r="E225" s="217" t="s">
        <v>888</v>
      </c>
      <c r="F225" s="218" t="s">
        <v>889</v>
      </c>
      <c r="G225" s="219" t="s">
        <v>225</v>
      </c>
      <c r="H225" s="220">
        <v>28.600000000000001</v>
      </c>
      <c r="I225" s="221"/>
      <c r="J225" s="222">
        <f>ROUND(I225*H225,2)</f>
        <v>0</v>
      </c>
      <c r="K225" s="218" t="s">
        <v>226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0.001</v>
      </c>
      <c r="R225" s="225">
        <f>Q225*H225</f>
        <v>0.0286</v>
      </c>
      <c r="S225" s="225">
        <v>0.00031</v>
      </c>
      <c r="T225" s="226">
        <f>S225*H225</f>
        <v>0.0088660000000000006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329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329</v>
      </c>
      <c r="BM225" s="227" t="s">
        <v>1036</v>
      </c>
    </row>
    <row r="226" s="2" customFormat="1">
      <c r="A226" s="42"/>
      <c r="B226" s="43"/>
      <c r="C226" s="44"/>
      <c r="D226" s="229" t="s">
        <v>229</v>
      </c>
      <c r="E226" s="44"/>
      <c r="F226" s="230" t="s">
        <v>891</v>
      </c>
      <c r="G226" s="44"/>
      <c r="H226" s="44"/>
      <c r="I226" s="231"/>
      <c r="J226" s="44"/>
      <c r="K226" s="44"/>
      <c r="L226" s="48"/>
      <c r="M226" s="232"/>
      <c r="N226" s="233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229</v>
      </c>
      <c r="AU226" s="20" t="s">
        <v>92</v>
      </c>
    </row>
    <row r="227" s="13" customFormat="1">
      <c r="A227" s="13"/>
      <c r="B227" s="234"/>
      <c r="C227" s="235"/>
      <c r="D227" s="236" t="s">
        <v>231</v>
      </c>
      <c r="E227" s="237" t="s">
        <v>39</v>
      </c>
      <c r="F227" s="238" t="s">
        <v>1037</v>
      </c>
      <c r="G227" s="235"/>
      <c r="H227" s="237" t="s">
        <v>39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231</v>
      </c>
      <c r="AU227" s="244" t="s">
        <v>92</v>
      </c>
      <c r="AV227" s="13" t="s">
        <v>23</v>
      </c>
      <c r="AW227" s="13" t="s">
        <v>46</v>
      </c>
      <c r="AX227" s="13" t="s">
        <v>84</v>
      </c>
      <c r="AY227" s="244" t="s">
        <v>220</v>
      </c>
    </row>
    <row r="228" s="13" customFormat="1">
      <c r="A228" s="13"/>
      <c r="B228" s="234"/>
      <c r="C228" s="235"/>
      <c r="D228" s="236" t="s">
        <v>231</v>
      </c>
      <c r="E228" s="237" t="s">
        <v>39</v>
      </c>
      <c r="F228" s="238" t="s">
        <v>1038</v>
      </c>
      <c r="G228" s="235"/>
      <c r="H228" s="237" t="s">
        <v>39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231</v>
      </c>
      <c r="AU228" s="244" t="s">
        <v>92</v>
      </c>
      <c r="AV228" s="13" t="s">
        <v>23</v>
      </c>
      <c r="AW228" s="13" t="s">
        <v>46</v>
      </c>
      <c r="AX228" s="13" t="s">
        <v>84</v>
      </c>
      <c r="AY228" s="244" t="s">
        <v>220</v>
      </c>
    </row>
    <row r="229" s="14" customFormat="1">
      <c r="A229" s="14"/>
      <c r="B229" s="245"/>
      <c r="C229" s="246"/>
      <c r="D229" s="236" t="s">
        <v>231</v>
      </c>
      <c r="E229" s="247" t="s">
        <v>39</v>
      </c>
      <c r="F229" s="248" t="s">
        <v>1039</v>
      </c>
      <c r="G229" s="246"/>
      <c r="H229" s="249">
        <v>28.600000000000001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231</v>
      </c>
      <c r="AU229" s="255" t="s">
        <v>92</v>
      </c>
      <c r="AV229" s="14" t="s">
        <v>92</v>
      </c>
      <c r="AW229" s="14" t="s">
        <v>46</v>
      </c>
      <c r="AX229" s="14" t="s">
        <v>23</v>
      </c>
      <c r="AY229" s="255" t="s">
        <v>220</v>
      </c>
    </row>
    <row r="230" s="2" customFormat="1" ht="16.5" customHeight="1">
      <c r="A230" s="42"/>
      <c r="B230" s="43"/>
      <c r="C230" s="216" t="s">
        <v>419</v>
      </c>
      <c r="D230" s="216" t="s">
        <v>222</v>
      </c>
      <c r="E230" s="217" t="s">
        <v>901</v>
      </c>
      <c r="F230" s="218" t="s">
        <v>902</v>
      </c>
      <c r="G230" s="219" t="s">
        <v>225</v>
      </c>
      <c r="H230" s="220">
        <v>63.600000000000001</v>
      </c>
      <c r="I230" s="221"/>
      <c r="J230" s="222">
        <f>ROUND(I230*H230,2)</f>
        <v>0</v>
      </c>
      <c r="K230" s="218" t="s">
        <v>226</v>
      </c>
      <c r="L230" s="48"/>
      <c r="M230" s="223" t="s">
        <v>39</v>
      </c>
      <c r="N230" s="224" t="s">
        <v>55</v>
      </c>
      <c r="O230" s="88"/>
      <c r="P230" s="225">
        <f>O230*H230</f>
        <v>0</v>
      </c>
      <c r="Q230" s="225">
        <v>0.00020000000000000001</v>
      </c>
      <c r="R230" s="225">
        <f>Q230*H230</f>
        <v>0.01272</v>
      </c>
      <c r="S230" s="225">
        <v>0</v>
      </c>
      <c r="T230" s="226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7" t="s">
        <v>329</v>
      </c>
      <c r="AT230" s="227" t="s">
        <v>222</v>
      </c>
      <c r="AU230" s="227" t="s">
        <v>92</v>
      </c>
      <c r="AY230" s="20" t="s">
        <v>220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20" t="s">
        <v>23</v>
      </c>
      <c r="BK230" s="228">
        <f>ROUND(I230*H230,2)</f>
        <v>0</v>
      </c>
      <c r="BL230" s="20" t="s">
        <v>329</v>
      </c>
      <c r="BM230" s="227" t="s">
        <v>1040</v>
      </c>
    </row>
    <row r="231" s="2" customFormat="1">
      <c r="A231" s="42"/>
      <c r="B231" s="43"/>
      <c r="C231" s="44"/>
      <c r="D231" s="229" t="s">
        <v>229</v>
      </c>
      <c r="E231" s="44"/>
      <c r="F231" s="230" t="s">
        <v>904</v>
      </c>
      <c r="G231" s="44"/>
      <c r="H231" s="44"/>
      <c r="I231" s="231"/>
      <c r="J231" s="44"/>
      <c r="K231" s="44"/>
      <c r="L231" s="48"/>
      <c r="M231" s="232"/>
      <c r="N231" s="233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229</v>
      </c>
      <c r="AU231" s="20" t="s">
        <v>92</v>
      </c>
    </row>
    <row r="232" s="2" customFormat="1" ht="24.15" customHeight="1">
      <c r="A232" s="42"/>
      <c r="B232" s="43"/>
      <c r="C232" s="216" t="s">
        <v>429</v>
      </c>
      <c r="D232" s="216" t="s">
        <v>222</v>
      </c>
      <c r="E232" s="217" t="s">
        <v>906</v>
      </c>
      <c r="F232" s="218" t="s">
        <v>907</v>
      </c>
      <c r="G232" s="219" t="s">
        <v>225</v>
      </c>
      <c r="H232" s="220">
        <v>63.600000000000001</v>
      </c>
      <c r="I232" s="221"/>
      <c r="J232" s="222">
        <f>ROUND(I232*H232,2)</f>
        <v>0</v>
      </c>
      <c r="K232" s="218" t="s">
        <v>226</v>
      </c>
      <c r="L232" s="48"/>
      <c r="M232" s="223" t="s">
        <v>39</v>
      </c>
      <c r="N232" s="224" t="s">
        <v>55</v>
      </c>
      <c r="O232" s="88"/>
      <c r="P232" s="225">
        <f>O232*H232</f>
        <v>0</v>
      </c>
      <c r="Q232" s="225">
        <v>0.00029</v>
      </c>
      <c r="R232" s="225">
        <f>Q232*H232</f>
        <v>0.018444000000000002</v>
      </c>
      <c r="S232" s="225">
        <v>0</v>
      </c>
      <c r="T232" s="226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7" t="s">
        <v>329</v>
      </c>
      <c r="AT232" s="227" t="s">
        <v>222</v>
      </c>
      <c r="AU232" s="227" t="s">
        <v>92</v>
      </c>
      <c r="AY232" s="20" t="s">
        <v>220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23</v>
      </c>
      <c r="BK232" s="228">
        <f>ROUND(I232*H232,2)</f>
        <v>0</v>
      </c>
      <c r="BL232" s="20" t="s">
        <v>329</v>
      </c>
      <c r="BM232" s="227" t="s">
        <v>1041</v>
      </c>
    </row>
    <row r="233" s="2" customFormat="1">
      <c r="A233" s="42"/>
      <c r="B233" s="43"/>
      <c r="C233" s="44"/>
      <c r="D233" s="229" t="s">
        <v>229</v>
      </c>
      <c r="E233" s="44"/>
      <c r="F233" s="230" t="s">
        <v>909</v>
      </c>
      <c r="G233" s="44"/>
      <c r="H233" s="44"/>
      <c r="I233" s="231"/>
      <c r="J233" s="44"/>
      <c r="K233" s="44"/>
      <c r="L233" s="48"/>
      <c r="M233" s="232"/>
      <c r="N233" s="233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229</v>
      </c>
      <c r="AU233" s="20" t="s">
        <v>92</v>
      </c>
    </row>
    <row r="234" s="13" customFormat="1">
      <c r="A234" s="13"/>
      <c r="B234" s="234"/>
      <c r="C234" s="235"/>
      <c r="D234" s="236" t="s">
        <v>231</v>
      </c>
      <c r="E234" s="237" t="s">
        <v>39</v>
      </c>
      <c r="F234" s="238" t="s">
        <v>923</v>
      </c>
      <c r="G234" s="235"/>
      <c r="H234" s="237" t="s">
        <v>39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231</v>
      </c>
      <c r="AU234" s="244" t="s">
        <v>92</v>
      </c>
      <c r="AV234" s="13" t="s">
        <v>23</v>
      </c>
      <c r="AW234" s="13" t="s">
        <v>46</v>
      </c>
      <c r="AX234" s="13" t="s">
        <v>84</v>
      </c>
      <c r="AY234" s="244" t="s">
        <v>220</v>
      </c>
    </row>
    <row r="235" s="13" customFormat="1">
      <c r="A235" s="13"/>
      <c r="B235" s="234"/>
      <c r="C235" s="235"/>
      <c r="D235" s="236" t="s">
        <v>231</v>
      </c>
      <c r="E235" s="237" t="s">
        <v>39</v>
      </c>
      <c r="F235" s="238" t="s">
        <v>1042</v>
      </c>
      <c r="G235" s="235"/>
      <c r="H235" s="237" t="s">
        <v>39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231</v>
      </c>
      <c r="AU235" s="244" t="s">
        <v>92</v>
      </c>
      <c r="AV235" s="13" t="s">
        <v>23</v>
      </c>
      <c r="AW235" s="13" t="s">
        <v>46</v>
      </c>
      <c r="AX235" s="13" t="s">
        <v>84</v>
      </c>
      <c r="AY235" s="244" t="s">
        <v>220</v>
      </c>
    </row>
    <row r="236" s="14" customFormat="1">
      <c r="A236" s="14"/>
      <c r="B236" s="245"/>
      <c r="C236" s="246"/>
      <c r="D236" s="236" t="s">
        <v>231</v>
      </c>
      <c r="E236" s="247" t="s">
        <v>39</v>
      </c>
      <c r="F236" s="248" t="s">
        <v>1043</v>
      </c>
      <c r="G236" s="246"/>
      <c r="H236" s="249">
        <v>35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231</v>
      </c>
      <c r="AU236" s="255" t="s">
        <v>92</v>
      </c>
      <c r="AV236" s="14" t="s">
        <v>92</v>
      </c>
      <c r="AW236" s="14" t="s">
        <v>46</v>
      </c>
      <c r="AX236" s="14" t="s">
        <v>84</v>
      </c>
      <c r="AY236" s="255" t="s">
        <v>220</v>
      </c>
    </row>
    <row r="237" s="13" customFormat="1">
      <c r="A237" s="13"/>
      <c r="B237" s="234"/>
      <c r="C237" s="235"/>
      <c r="D237" s="236" t="s">
        <v>231</v>
      </c>
      <c r="E237" s="237" t="s">
        <v>39</v>
      </c>
      <c r="F237" s="238" t="s">
        <v>1037</v>
      </c>
      <c r="G237" s="235"/>
      <c r="H237" s="237" t="s">
        <v>39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231</v>
      </c>
      <c r="AU237" s="244" t="s">
        <v>92</v>
      </c>
      <c r="AV237" s="13" t="s">
        <v>23</v>
      </c>
      <c r="AW237" s="13" t="s">
        <v>46</v>
      </c>
      <c r="AX237" s="13" t="s">
        <v>84</v>
      </c>
      <c r="AY237" s="244" t="s">
        <v>220</v>
      </c>
    </row>
    <row r="238" s="13" customFormat="1">
      <c r="A238" s="13"/>
      <c r="B238" s="234"/>
      <c r="C238" s="235"/>
      <c r="D238" s="236" t="s">
        <v>231</v>
      </c>
      <c r="E238" s="237" t="s">
        <v>39</v>
      </c>
      <c r="F238" s="238" t="s">
        <v>1044</v>
      </c>
      <c r="G238" s="235"/>
      <c r="H238" s="237" t="s">
        <v>39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231</v>
      </c>
      <c r="AU238" s="244" t="s">
        <v>92</v>
      </c>
      <c r="AV238" s="13" t="s">
        <v>23</v>
      </c>
      <c r="AW238" s="13" t="s">
        <v>46</v>
      </c>
      <c r="AX238" s="13" t="s">
        <v>84</v>
      </c>
      <c r="AY238" s="244" t="s">
        <v>220</v>
      </c>
    </row>
    <row r="239" s="14" customFormat="1">
      <c r="A239" s="14"/>
      <c r="B239" s="245"/>
      <c r="C239" s="246"/>
      <c r="D239" s="236" t="s">
        <v>231</v>
      </c>
      <c r="E239" s="247" t="s">
        <v>39</v>
      </c>
      <c r="F239" s="248" t="s">
        <v>1039</v>
      </c>
      <c r="G239" s="246"/>
      <c r="H239" s="249">
        <v>28.600000000000001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231</v>
      </c>
      <c r="AU239" s="255" t="s">
        <v>92</v>
      </c>
      <c r="AV239" s="14" t="s">
        <v>92</v>
      </c>
      <c r="AW239" s="14" t="s">
        <v>46</v>
      </c>
      <c r="AX239" s="14" t="s">
        <v>84</v>
      </c>
      <c r="AY239" s="255" t="s">
        <v>220</v>
      </c>
    </row>
    <row r="240" s="15" customFormat="1">
      <c r="A240" s="15"/>
      <c r="B240" s="256"/>
      <c r="C240" s="257"/>
      <c r="D240" s="236" t="s">
        <v>231</v>
      </c>
      <c r="E240" s="258" t="s">
        <v>39</v>
      </c>
      <c r="F240" s="259" t="s">
        <v>308</v>
      </c>
      <c r="G240" s="257"/>
      <c r="H240" s="260">
        <v>63.600000000000001</v>
      </c>
      <c r="I240" s="261"/>
      <c r="J240" s="257"/>
      <c r="K240" s="257"/>
      <c r="L240" s="262"/>
      <c r="M240" s="281"/>
      <c r="N240" s="282"/>
      <c r="O240" s="282"/>
      <c r="P240" s="282"/>
      <c r="Q240" s="282"/>
      <c r="R240" s="282"/>
      <c r="S240" s="282"/>
      <c r="T240" s="28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6" t="s">
        <v>231</v>
      </c>
      <c r="AU240" s="266" t="s">
        <v>92</v>
      </c>
      <c r="AV240" s="15" t="s">
        <v>227</v>
      </c>
      <c r="AW240" s="15" t="s">
        <v>46</v>
      </c>
      <c r="AX240" s="15" t="s">
        <v>23</v>
      </c>
      <c r="AY240" s="266" t="s">
        <v>220</v>
      </c>
    </row>
    <row r="241" s="2" customFormat="1" ht="6.96" customHeight="1">
      <c r="A241" s="42"/>
      <c r="B241" s="63"/>
      <c r="C241" s="64"/>
      <c r="D241" s="64"/>
      <c r="E241" s="64"/>
      <c r="F241" s="64"/>
      <c r="G241" s="64"/>
      <c r="H241" s="64"/>
      <c r="I241" s="64"/>
      <c r="J241" s="64"/>
      <c r="K241" s="64"/>
      <c r="L241" s="48"/>
      <c r="M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</row>
  </sheetData>
  <sheetProtection sheet="1" autoFilter="0" formatColumns="0" formatRows="0" objects="1" scenarios="1" spinCount="100000" saltValue="O4aNHODntWsJ9qN8B+BJewERYQO9z14hkasjiETZqNF4jjRqYGktpeywXbmXgL3be7f2MrGBspFq4w+OsYafDQ==" hashValue="KeXPBIvuseWnMcFUpT0vqZEsxxZ/FSug5vEfG7ojXpOgWKHtDgEUjsCVj5Rx7dUdJtEymMUIcHR0U0HanikKYQ==" algorithmName="SHA-512" password="CC8C"/>
  <autoFilter ref="C96:K2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4_02/310231035"/>
    <hyperlink ref="F106" r:id="rId2" display="https://podminky.urs.cz/item/CS_URS_2024_02/317168052"/>
    <hyperlink ref="F111" r:id="rId3" display="https://podminky.urs.cz/item/CS_URS_2024_02/317944323"/>
    <hyperlink ref="F120" r:id="rId4" display="https://podminky.urs.cz/item/CS_URS_2024_02/342291121"/>
    <hyperlink ref="F126" r:id="rId5" display="https://podminky.urs.cz/item/CS_URS_2024_02/413232221"/>
    <hyperlink ref="F132" r:id="rId6" display="https://podminky.urs.cz/item/CS_URS_2024_02/612335211"/>
    <hyperlink ref="F137" r:id="rId7" display="https://podminky.urs.cz/item/CS_URS_2024_02/612321141"/>
    <hyperlink ref="F142" r:id="rId8" display="https://podminky.urs.cz/item/CS_URS_2024_02/612325302"/>
    <hyperlink ref="F157" r:id="rId9" display="https://podminky.urs.cz/item/CS_URS_2024_02/973031325"/>
    <hyperlink ref="F165" r:id="rId10" display="https://podminky.urs.cz/item/CS_URS_2024_02/997013215"/>
    <hyperlink ref="F167" r:id="rId11" display="https://podminky.urs.cz/item/CS_URS_2024_02/997013501"/>
    <hyperlink ref="F169" r:id="rId12" display="https://podminky.urs.cz/item/CS_URS_2024_02/997013509"/>
    <hyperlink ref="F172" r:id="rId13" display="https://podminky.urs.cz/item/CS_URS_2024_02/997013631"/>
    <hyperlink ref="F175" r:id="rId14" display="https://podminky.urs.cz/item/CS_URS_2024_02/998018003"/>
    <hyperlink ref="F183" r:id="rId15" display="https://podminky.urs.cz/item/CS_URS_2024_02/771121011"/>
    <hyperlink ref="F191" r:id="rId16" display="https://podminky.urs.cz/item/CS_URS_2024_02/771473112"/>
    <hyperlink ref="F198" r:id="rId17" display="https://podminky.urs.cz/item/CS_URS_2024_02/771573921"/>
    <hyperlink ref="F206" r:id="rId18" display="https://podminky.urs.cz/item/CS_URS_2024_02/998771123"/>
    <hyperlink ref="F209" r:id="rId19" display="https://podminky.urs.cz/item/CS_URS_2024_02/783301313"/>
    <hyperlink ref="F211" r:id="rId20" display="https://podminky.urs.cz/item/CS_URS_2024_02/783301401"/>
    <hyperlink ref="F213" r:id="rId21" display="https://podminky.urs.cz/item/CS_URS_2024_02/783314203"/>
    <hyperlink ref="F224" r:id="rId22" display="https://podminky.urs.cz/item/CS_URS_2024_02/784111001"/>
    <hyperlink ref="F226" r:id="rId23" display="https://podminky.urs.cz/item/CS_URS_2024_02/784121001"/>
    <hyperlink ref="F231" r:id="rId24" display="https://podminky.urs.cz/item/CS_URS_2024_02/784181121"/>
    <hyperlink ref="F233" r:id="rId25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103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1045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ROUND(J93,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ROUND((SUM(BE93:BE180)),  2)</f>
        <v>0</v>
      </c>
      <c r="G35" s="42"/>
      <c r="H35" s="42"/>
      <c r="I35" s="161">
        <v>0.20999999999999999</v>
      </c>
      <c r="J35" s="160">
        <f>ROUND(((SUM(BE93:BE180))*I35),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ROUND((SUM(BF93:BF180)),  2)</f>
        <v>0</v>
      </c>
      <c r="G36" s="42"/>
      <c r="H36" s="42"/>
      <c r="I36" s="161">
        <v>0.12</v>
      </c>
      <c r="J36" s="160">
        <f>ROUND(((SUM(BF93:BF180))*I36),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ROUND((SUM(BG93:BG180)),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ROUND((SUM(BH93:BH180)),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ROUND((SUM(BI93:BI180)),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03 - Úpravy výtahu č. 2 - stavební přípomoce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J94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921</v>
      </c>
      <c r="E65" s="186"/>
      <c r="F65" s="186"/>
      <c r="G65" s="186"/>
      <c r="H65" s="186"/>
      <c r="I65" s="186"/>
      <c r="J65" s="187">
        <f>J95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191</v>
      </c>
      <c r="E66" s="186"/>
      <c r="F66" s="186"/>
      <c r="G66" s="186"/>
      <c r="H66" s="186"/>
      <c r="I66" s="186"/>
      <c r="J66" s="187">
        <f>J119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192</v>
      </c>
      <c r="E67" s="186"/>
      <c r="F67" s="186"/>
      <c r="G67" s="186"/>
      <c r="H67" s="186"/>
      <c r="I67" s="186"/>
      <c r="J67" s="187">
        <f>J129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8"/>
      <c r="C68" s="179"/>
      <c r="D68" s="180" t="s">
        <v>193</v>
      </c>
      <c r="E68" s="181"/>
      <c r="F68" s="181"/>
      <c r="G68" s="181"/>
      <c r="H68" s="181"/>
      <c r="I68" s="181"/>
      <c r="J68" s="182">
        <f>J132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9"/>
      <c r="D69" s="185" t="s">
        <v>200</v>
      </c>
      <c r="E69" s="186"/>
      <c r="F69" s="186"/>
      <c r="G69" s="186"/>
      <c r="H69" s="186"/>
      <c r="I69" s="186"/>
      <c r="J69" s="187">
        <f>J133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201</v>
      </c>
      <c r="E70" s="186"/>
      <c r="F70" s="186"/>
      <c r="G70" s="186"/>
      <c r="H70" s="186"/>
      <c r="I70" s="186"/>
      <c r="J70" s="187">
        <f>J162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202</v>
      </c>
      <c r="E71" s="186"/>
      <c r="F71" s="186"/>
      <c r="G71" s="186"/>
      <c r="H71" s="186"/>
      <c r="I71" s="186"/>
      <c r="J71" s="187">
        <f>J169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205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3" t="str">
        <f>E7</f>
        <v>Celouniverzitní centrum TV pro studenty SSP - vertikální mobilita studentů se SP</v>
      </c>
      <c r="F81" s="35"/>
      <c r="G81" s="35"/>
      <c r="H81" s="35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2" customFormat="1" ht="16.5" customHeight="1">
      <c r="A83" s="42"/>
      <c r="B83" s="43"/>
      <c r="C83" s="44"/>
      <c r="D83" s="44"/>
      <c r="E83" s="173" t="s">
        <v>175</v>
      </c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176</v>
      </c>
      <c r="D84" s="44"/>
      <c r="E84" s="44"/>
      <c r="F84" s="44"/>
      <c r="G84" s="44"/>
      <c r="H84" s="44"/>
      <c r="I84" s="44"/>
      <c r="J84" s="44"/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SO 03 - Úpravy výtahu č. 2 - stavební přípomoce</v>
      </c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24</v>
      </c>
      <c r="D87" s="44"/>
      <c r="E87" s="44"/>
      <c r="F87" s="30" t="str">
        <f>F14</f>
        <v>UK FTVS, José Martího 269/31, 162 52 - Praha 6</v>
      </c>
      <c r="G87" s="44"/>
      <c r="H87" s="44"/>
      <c r="I87" s="35" t="s">
        <v>26</v>
      </c>
      <c r="J87" s="76" t="str">
        <f>IF(J14="","",J14)</f>
        <v>10. 12. 2024</v>
      </c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5" t="s">
        <v>34</v>
      </c>
      <c r="D89" s="44"/>
      <c r="E89" s="44"/>
      <c r="F89" s="30" t="str">
        <f>E17</f>
        <v xml:space="preserve">Univerzita Karlova, FTVS </v>
      </c>
      <c r="G89" s="44"/>
      <c r="H89" s="44"/>
      <c r="I89" s="35" t="s">
        <v>42</v>
      </c>
      <c r="J89" s="40" t="str">
        <f>E23</f>
        <v>DPU REVIT s.r.o.</v>
      </c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5" t="s">
        <v>40</v>
      </c>
      <c r="D90" s="44"/>
      <c r="E90" s="44"/>
      <c r="F90" s="30" t="str">
        <f>IF(E20="","",E20)</f>
        <v>Vyplň údaj</v>
      </c>
      <c r="G90" s="44"/>
      <c r="H90" s="44"/>
      <c r="I90" s="35" t="s">
        <v>47</v>
      </c>
      <c r="J90" s="40" t="str">
        <f>E26</f>
        <v>DPU REVIT s.r.o.</v>
      </c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89"/>
      <c r="B92" s="190"/>
      <c r="C92" s="191" t="s">
        <v>206</v>
      </c>
      <c r="D92" s="192" t="s">
        <v>69</v>
      </c>
      <c r="E92" s="192" t="s">
        <v>65</v>
      </c>
      <c r="F92" s="192" t="s">
        <v>66</v>
      </c>
      <c r="G92" s="192" t="s">
        <v>207</v>
      </c>
      <c r="H92" s="192" t="s">
        <v>208</v>
      </c>
      <c r="I92" s="192" t="s">
        <v>209</v>
      </c>
      <c r="J92" s="192" t="s">
        <v>180</v>
      </c>
      <c r="K92" s="193" t="s">
        <v>210</v>
      </c>
      <c r="L92" s="194"/>
      <c r="M92" s="96" t="s">
        <v>39</v>
      </c>
      <c r="N92" s="97" t="s">
        <v>54</v>
      </c>
      <c r="O92" s="97" t="s">
        <v>211</v>
      </c>
      <c r="P92" s="97" t="s">
        <v>212</v>
      </c>
      <c r="Q92" s="97" t="s">
        <v>213</v>
      </c>
      <c r="R92" s="97" t="s">
        <v>214</v>
      </c>
      <c r="S92" s="97" t="s">
        <v>215</v>
      </c>
      <c r="T92" s="98" t="s">
        <v>216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2"/>
      <c r="B93" s="43"/>
      <c r="C93" s="103" t="s">
        <v>217</v>
      </c>
      <c r="D93" s="44"/>
      <c r="E93" s="44"/>
      <c r="F93" s="44"/>
      <c r="G93" s="44"/>
      <c r="H93" s="44"/>
      <c r="I93" s="44"/>
      <c r="J93" s="195">
        <f>BK93</f>
        <v>0</v>
      </c>
      <c r="K93" s="44"/>
      <c r="L93" s="48"/>
      <c r="M93" s="99"/>
      <c r="N93" s="196"/>
      <c r="O93" s="100"/>
      <c r="P93" s="197">
        <f>P94+P132</f>
        <v>0</v>
      </c>
      <c r="Q93" s="100"/>
      <c r="R93" s="197">
        <f>R94+R132</f>
        <v>0.64589489999999994</v>
      </c>
      <c r="S93" s="100"/>
      <c r="T93" s="198">
        <f>T94+T132</f>
        <v>0.088728000000000001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83</v>
      </c>
      <c r="AU93" s="20" t="s">
        <v>181</v>
      </c>
      <c r="BK93" s="199">
        <f>BK94+BK132</f>
        <v>0</v>
      </c>
    </row>
    <row r="94" s="12" customFormat="1" ht="25.92" customHeight="1">
      <c r="A94" s="12"/>
      <c r="B94" s="200"/>
      <c r="C94" s="201"/>
      <c r="D94" s="202" t="s">
        <v>83</v>
      </c>
      <c r="E94" s="203" t="s">
        <v>218</v>
      </c>
      <c r="F94" s="203" t="s">
        <v>219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P95+P119+P129</f>
        <v>0</v>
      </c>
      <c r="Q94" s="208"/>
      <c r="R94" s="209">
        <f>R95+R119+R129</f>
        <v>0.50944259999999997</v>
      </c>
      <c r="S94" s="208"/>
      <c r="T94" s="210">
        <f>T95+T119+T129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23</v>
      </c>
      <c r="AT94" s="212" t="s">
        <v>83</v>
      </c>
      <c r="AU94" s="212" t="s">
        <v>84</v>
      </c>
      <c r="AY94" s="211" t="s">
        <v>220</v>
      </c>
      <c r="BK94" s="213">
        <f>BK95+BK119+BK129</f>
        <v>0</v>
      </c>
    </row>
    <row r="95" s="12" customFormat="1" ht="22.8" customHeight="1">
      <c r="A95" s="12"/>
      <c r="B95" s="200"/>
      <c r="C95" s="201"/>
      <c r="D95" s="202" t="s">
        <v>83</v>
      </c>
      <c r="E95" s="214" t="s">
        <v>260</v>
      </c>
      <c r="F95" s="214" t="s">
        <v>951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SUM(P96:P118)</f>
        <v>0</v>
      </c>
      <c r="Q95" s="208"/>
      <c r="R95" s="209">
        <f>SUM(R96:R118)</f>
        <v>0.50944259999999997</v>
      </c>
      <c r="S95" s="208"/>
      <c r="T95" s="210">
        <f>SUM(T96:T118)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23</v>
      </c>
      <c r="AT95" s="212" t="s">
        <v>83</v>
      </c>
      <c r="AU95" s="212" t="s">
        <v>23</v>
      </c>
      <c r="AY95" s="211" t="s">
        <v>220</v>
      </c>
      <c r="BK95" s="213">
        <f>SUM(BK96:BK118)</f>
        <v>0</v>
      </c>
    </row>
    <row r="96" s="2" customFormat="1" ht="24.15" customHeight="1">
      <c r="A96" s="42"/>
      <c r="B96" s="43"/>
      <c r="C96" s="216" t="s">
        <v>23</v>
      </c>
      <c r="D96" s="216" t="s">
        <v>222</v>
      </c>
      <c r="E96" s="217" t="s">
        <v>1046</v>
      </c>
      <c r="F96" s="218" t="s">
        <v>1047</v>
      </c>
      <c r="G96" s="219" t="s">
        <v>225</v>
      </c>
      <c r="H96" s="220">
        <v>2.657</v>
      </c>
      <c r="I96" s="221"/>
      <c r="J96" s="222">
        <f>ROUND(I96*H96,2)</f>
        <v>0</v>
      </c>
      <c r="K96" s="218" t="s">
        <v>226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0.033799999999999997</v>
      </c>
      <c r="R96" s="225">
        <f>Q96*H96</f>
        <v>0.089806599999999986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227</v>
      </c>
      <c r="AT96" s="227" t="s">
        <v>222</v>
      </c>
      <c r="AU96" s="227" t="s">
        <v>92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227</v>
      </c>
      <c r="BM96" s="227" t="s">
        <v>1048</v>
      </c>
    </row>
    <row r="97" s="2" customFormat="1">
      <c r="A97" s="42"/>
      <c r="B97" s="43"/>
      <c r="C97" s="44"/>
      <c r="D97" s="229" t="s">
        <v>229</v>
      </c>
      <c r="E97" s="44"/>
      <c r="F97" s="230" t="s">
        <v>1049</v>
      </c>
      <c r="G97" s="44"/>
      <c r="H97" s="44"/>
      <c r="I97" s="231"/>
      <c r="J97" s="44"/>
      <c r="K97" s="44"/>
      <c r="L97" s="48"/>
      <c r="M97" s="232"/>
      <c r="N97" s="233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229</v>
      </c>
      <c r="AU97" s="20" t="s">
        <v>92</v>
      </c>
    </row>
    <row r="98" s="13" customFormat="1">
      <c r="A98" s="13"/>
      <c r="B98" s="234"/>
      <c r="C98" s="235"/>
      <c r="D98" s="236" t="s">
        <v>231</v>
      </c>
      <c r="E98" s="237" t="s">
        <v>39</v>
      </c>
      <c r="F98" s="238" t="s">
        <v>1050</v>
      </c>
      <c r="G98" s="235"/>
      <c r="H98" s="237" t="s">
        <v>39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231</v>
      </c>
      <c r="AU98" s="244" t="s">
        <v>92</v>
      </c>
      <c r="AV98" s="13" t="s">
        <v>23</v>
      </c>
      <c r="AW98" s="13" t="s">
        <v>46</v>
      </c>
      <c r="AX98" s="13" t="s">
        <v>84</v>
      </c>
      <c r="AY98" s="244" t="s">
        <v>220</v>
      </c>
    </row>
    <row r="99" s="13" customFormat="1">
      <c r="A99" s="13"/>
      <c r="B99" s="234"/>
      <c r="C99" s="235"/>
      <c r="D99" s="236" t="s">
        <v>231</v>
      </c>
      <c r="E99" s="237" t="s">
        <v>39</v>
      </c>
      <c r="F99" s="238" t="s">
        <v>1051</v>
      </c>
      <c r="G99" s="235"/>
      <c r="H99" s="237" t="s">
        <v>39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231</v>
      </c>
      <c r="AU99" s="244" t="s">
        <v>92</v>
      </c>
      <c r="AV99" s="13" t="s">
        <v>23</v>
      </c>
      <c r="AW99" s="13" t="s">
        <v>46</v>
      </c>
      <c r="AX99" s="13" t="s">
        <v>84</v>
      </c>
      <c r="AY99" s="244" t="s">
        <v>220</v>
      </c>
    </row>
    <row r="100" s="14" customFormat="1">
      <c r="A100" s="14"/>
      <c r="B100" s="245"/>
      <c r="C100" s="246"/>
      <c r="D100" s="236" t="s">
        <v>231</v>
      </c>
      <c r="E100" s="247" t="s">
        <v>39</v>
      </c>
      <c r="F100" s="248" t="s">
        <v>1052</v>
      </c>
      <c r="G100" s="246"/>
      <c r="H100" s="249">
        <v>0.68200000000000005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231</v>
      </c>
      <c r="AU100" s="255" t="s">
        <v>92</v>
      </c>
      <c r="AV100" s="14" t="s">
        <v>92</v>
      </c>
      <c r="AW100" s="14" t="s">
        <v>46</v>
      </c>
      <c r="AX100" s="14" t="s">
        <v>84</v>
      </c>
      <c r="AY100" s="255" t="s">
        <v>220</v>
      </c>
    </row>
    <row r="101" s="14" customFormat="1">
      <c r="A101" s="14"/>
      <c r="B101" s="245"/>
      <c r="C101" s="246"/>
      <c r="D101" s="236" t="s">
        <v>231</v>
      </c>
      <c r="E101" s="247" t="s">
        <v>39</v>
      </c>
      <c r="F101" s="248" t="s">
        <v>1053</v>
      </c>
      <c r="G101" s="246"/>
      <c r="H101" s="249">
        <v>0.64900000000000002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231</v>
      </c>
      <c r="AU101" s="255" t="s">
        <v>92</v>
      </c>
      <c r="AV101" s="14" t="s">
        <v>92</v>
      </c>
      <c r="AW101" s="14" t="s">
        <v>46</v>
      </c>
      <c r="AX101" s="14" t="s">
        <v>84</v>
      </c>
      <c r="AY101" s="255" t="s">
        <v>220</v>
      </c>
    </row>
    <row r="102" s="14" customFormat="1">
      <c r="A102" s="14"/>
      <c r="B102" s="245"/>
      <c r="C102" s="246"/>
      <c r="D102" s="236" t="s">
        <v>231</v>
      </c>
      <c r="E102" s="247" t="s">
        <v>39</v>
      </c>
      <c r="F102" s="248" t="s">
        <v>1054</v>
      </c>
      <c r="G102" s="246"/>
      <c r="H102" s="249">
        <v>0.67700000000000005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231</v>
      </c>
      <c r="AU102" s="255" t="s">
        <v>92</v>
      </c>
      <c r="AV102" s="14" t="s">
        <v>92</v>
      </c>
      <c r="AW102" s="14" t="s">
        <v>46</v>
      </c>
      <c r="AX102" s="14" t="s">
        <v>84</v>
      </c>
      <c r="AY102" s="255" t="s">
        <v>220</v>
      </c>
    </row>
    <row r="103" s="14" customFormat="1">
      <c r="A103" s="14"/>
      <c r="B103" s="245"/>
      <c r="C103" s="246"/>
      <c r="D103" s="236" t="s">
        <v>231</v>
      </c>
      <c r="E103" s="247" t="s">
        <v>39</v>
      </c>
      <c r="F103" s="248" t="s">
        <v>1053</v>
      </c>
      <c r="G103" s="246"/>
      <c r="H103" s="249">
        <v>0.64900000000000002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231</v>
      </c>
      <c r="AU103" s="255" t="s">
        <v>92</v>
      </c>
      <c r="AV103" s="14" t="s">
        <v>92</v>
      </c>
      <c r="AW103" s="14" t="s">
        <v>46</v>
      </c>
      <c r="AX103" s="14" t="s">
        <v>84</v>
      </c>
      <c r="AY103" s="255" t="s">
        <v>220</v>
      </c>
    </row>
    <row r="104" s="15" customFormat="1">
      <c r="A104" s="15"/>
      <c r="B104" s="256"/>
      <c r="C104" s="257"/>
      <c r="D104" s="236" t="s">
        <v>231</v>
      </c>
      <c r="E104" s="258" t="s">
        <v>39</v>
      </c>
      <c r="F104" s="259" t="s">
        <v>308</v>
      </c>
      <c r="G104" s="257"/>
      <c r="H104" s="260">
        <v>2.657</v>
      </c>
      <c r="I104" s="261"/>
      <c r="J104" s="257"/>
      <c r="K104" s="257"/>
      <c r="L104" s="262"/>
      <c r="M104" s="263"/>
      <c r="N104" s="264"/>
      <c r="O104" s="264"/>
      <c r="P104" s="264"/>
      <c r="Q104" s="264"/>
      <c r="R104" s="264"/>
      <c r="S104" s="264"/>
      <c r="T104" s="26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6" t="s">
        <v>231</v>
      </c>
      <c r="AU104" s="266" t="s">
        <v>92</v>
      </c>
      <c r="AV104" s="15" t="s">
        <v>227</v>
      </c>
      <c r="AW104" s="15" t="s">
        <v>46</v>
      </c>
      <c r="AX104" s="15" t="s">
        <v>23</v>
      </c>
      <c r="AY104" s="266" t="s">
        <v>220</v>
      </c>
    </row>
    <row r="105" s="2" customFormat="1" ht="24.15" customHeight="1">
      <c r="A105" s="42"/>
      <c r="B105" s="43"/>
      <c r="C105" s="216" t="s">
        <v>92</v>
      </c>
      <c r="D105" s="216" t="s">
        <v>222</v>
      </c>
      <c r="E105" s="217" t="s">
        <v>1055</v>
      </c>
      <c r="F105" s="218" t="s">
        <v>1056</v>
      </c>
      <c r="G105" s="219" t="s">
        <v>225</v>
      </c>
      <c r="H105" s="220">
        <v>9.0199999999999996</v>
      </c>
      <c r="I105" s="221"/>
      <c r="J105" s="222">
        <f>ROUND(I105*H105,2)</f>
        <v>0</v>
      </c>
      <c r="K105" s="218" t="s">
        <v>226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0.031800000000000002</v>
      </c>
      <c r="R105" s="225">
        <f>Q105*H105</f>
        <v>0.28683599999999998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227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227</v>
      </c>
      <c r="BM105" s="227" t="s">
        <v>1057</v>
      </c>
    </row>
    <row r="106" s="2" customFormat="1">
      <c r="A106" s="42"/>
      <c r="B106" s="43"/>
      <c r="C106" s="44"/>
      <c r="D106" s="229" t="s">
        <v>229</v>
      </c>
      <c r="E106" s="44"/>
      <c r="F106" s="230" t="s">
        <v>1058</v>
      </c>
      <c r="G106" s="44"/>
      <c r="H106" s="44"/>
      <c r="I106" s="231"/>
      <c r="J106" s="44"/>
      <c r="K106" s="44"/>
      <c r="L106" s="48"/>
      <c r="M106" s="232"/>
      <c r="N106" s="233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229</v>
      </c>
      <c r="AU106" s="20" t="s">
        <v>92</v>
      </c>
    </row>
    <row r="107" s="13" customFormat="1">
      <c r="A107" s="13"/>
      <c r="B107" s="234"/>
      <c r="C107" s="235"/>
      <c r="D107" s="236" t="s">
        <v>231</v>
      </c>
      <c r="E107" s="237" t="s">
        <v>39</v>
      </c>
      <c r="F107" s="238" t="s">
        <v>1051</v>
      </c>
      <c r="G107" s="235"/>
      <c r="H107" s="237" t="s">
        <v>39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231</v>
      </c>
      <c r="AU107" s="244" t="s">
        <v>92</v>
      </c>
      <c r="AV107" s="13" t="s">
        <v>23</v>
      </c>
      <c r="AW107" s="13" t="s">
        <v>46</v>
      </c>
      <c r="AX107" s="13" t="s">
        <v>84</v>
      </c>
      <c r="AY107" s="244" t="s">
        <v>220</v>
      </c>
    </row>
    <row r="108" s="13" customFormat="1">
      <c r="A108" s="13"/>
      <c r="B108" s="234"/>
      <c r="C108" s="235"/>
      <c r="D108" s="236" t="s">
        <v>231</v>
      </c>
      <c r="E108" s="237" t="s">
        <v>39</v>
      </c>
      <c r="F108" s="238" t="s">
        <v>1059</v>
      </c>
      <c r="G108" s="235"/>
      <c r="H108" s="237" t="s">
        <v>39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231</v>
      </c>
      <c r="AU108" s="244" t="s">
        <v>92</v>
      </c>
      <c r="AV108" s="13" t="s">
        <v>23</v>
      </c>
      <c r="AW108" s="13" t="s">
        <v>46</v>
      </c>
      <c r="AX108" s="13" t="s">
        <v>84</v>
      </c>
      <c r="AY108" s="244" t="s">
        <v>220</v>
      </c>
    </row>
    <row r="109" s="14" customFormat="1">
      <c r="A109" s="14"/>
      <c r="B109" s="245"/>
      <c r="C109" s="246"/>
      <c r="D109" s="236" t="s">
        <v>231</v>
      </c>
      <c r="E109" s="247" t="s">
        <v>39</v>
      </c>
      <c r="F109" s="248" t="s">
        <v>1060</v>
      </c>
      <c r="G109" s="246"/>
      <c r="H109" s="249">
        <v>2.3100000000000001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231</v>
      </c>
      <c r="AU109" s="255" t="s">
        <v>92</v>
      </c>
      <c r="AV109" s="14" t="s">
        <v>92</v>
      </c>
      <c r="AW109" s="14" t="s">
        <v>46</v>
      </c>
      <c r="AX109" s="14" t="s">
        <v>84</v>
      </c>
      <c r="AY109" s="255" t="s">
        <v>220</v>
      </c>
    </row>
    <row r="110" s="14" customFormat="1">
      <c r="A110" s="14"/>
      <c r="B110" s="245"/>
      <c r="C110" s="246"/>
      <c r="D110" s="236" t="s">
        <v>231</v>
      </c>
      <c r="E110" s="247" t="s">
        <v>39</v>
      </c>
      <c r="F110" s="248" t="s">
        <v>1060</v>
      </c>
      <c r="G110" s="246"/>
      <c r="H110" s="249">
        <v>2.3100000000000001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231</v>
      </c>
      <c r="AU110" s="255" t="s">
        <v>92</v>
      </c>
      <c r="AV110" s="14" t="s">
        <v>92</v>
      </c>
      <c r="AW110" s="14" t="s">
        <v>46</v>
      </c>
      <c r="AX110" s="14" t="s">
        <v>84</v>
      </c>
      <c r="AY110" s="255" t="s">
        <v>220</v>
      </c>
    </row>
    <row r="111" s="14" customFormat="1">
      <c r="A111" s="14"/>
      <c r="B111" s="245"/>
      <c r="C111" s="246"/>
      <c r="D111" s="236" t="s">
        <v>231</v>
      </c>
      <c r="E111" s="247" t="s">
        <v>39</v>
      </c>
      <c r="F111" s="248" t="s">
        <v>1061</v>
      </c>
      <c r="G111" s="246"/>
      <c r="H111" s="249">
        <v>2.2000000000000002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231</v>
      </c>
      <c r="AU111" s="255" t="s">
        <v>92</v>
      </c>
      <c r="AV111" s="14" t="s">
        <v>92</v>
      </c>
      <c r="AW111" s="14" t="s">
        <v>46</v>
      </c>
      <c r="AX111" s="14" t="s">
        <v>84</v>
      </c>
      <c r="AY111" s="255" t="s">
        <v>220</v>
      </c>
    </row>
    <row r="112" s="14" customFormat="1">
      <c r="A112" s="14"/>
      <c r="B112" s="245"/>
      <c r="C112" s="246"/>
      <c r="D112" s="236" t="s">
        <v>231</v>
      </c>
      <c r="E112" s="247" t="s">
        <v>39</v>
      </c>
      <c r="F112" s="248" t="s">
        <v>1061</v>
      </c>
      <c r="G112" s="246"/>
      <c r="H112" s="249">
        <v>2.2000000000000002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231</v>
      </c>
      <c r="AU112" s="255" t="s">
        <v>92</v>
      </c>
      <c r="AV112" s="14" t="s">
        <v>92</v>
      </c>
      <c r="AW112" s="14" t="s">
        <v>46</v>
      </c>
      <c r="AX112" s="14" t="s">
        <v>84</v>
      </c>
      <c r="AY112" s="255" t="s">
        <v>220</v>
      </c>
    </row>
    <row r="113" s="15" customFormat="1">
      <c r="A113" s="15"/>
      <c r="B113" s="256"/>
      <c r="C113" s="257"/>
      <c r="D113" s="236" t="s">
        <v>231</v>
      </c>
      <c r="E113" s="258" t="s">
        <v>39</v>
      </c>
      <c r="F113" s="259" t="s">
        <v>308</v>
      </c>
      <c r="G113" s="257"/>
      <c r="H113" s="260">
        <v>9.0199999999999996</v>
      </c>
      <c r="I113" s="261"/>
      <c r="J113" s="257"/>
      <c r="K113" s="257"/>
      <c r="L113" s="262"/>
      <c r="M113" s="263"/>
      <c r="N113" s="264"/>
      <c r="O113" s="264"/>
      <c r="P113" s="264"/>
      <c r="Q113" s="264"/>
      <c r="R113" s="264"/>
      <c r="S113" s="264"/>
      <c r="T113" s="26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6" t="s">
        <v>231</v>
      </c>
      <c r="AU113" s="266" t="s">
        <v>92</v>
      </c>
      <c r="AV113" s="15" t="s">
        <v>227</v>
      </c>
      <c r="AW113" s="15" t="s">
        <v>46</v>
      </c>
      <c r="AX113" s="15" t="s">
        <v>23</v>
      </c>
      <c r="AY113" s="266" t="s">
        <v>220</v>
      </c>
    </row>
    <row r="114" s="2" customFormat="1" ht="24.15" customHeight="1">
      <c r="A114" s="42"/>
      <c r="B114" s="43"/>
      <c r="C114" s="216" t="s">
        <v>240</v>
      </c>
      <c r="D114" s="216" t="s">
        <v>222</v>
      </c>
      <c r="E114" s="217" t="s">
        <v>1062</v>
      </c>
      <c r="F114" s="218" t="s">
        <v>1063</v>
      </c>
      <c r="G114" s="219" t="s">
        <v>279</v>
      </c>
      <c r="H114" s="220">
        <v>10</v>
      </c>
      <c r="I114" s="221"/>
      <c r="J114" s="222">
        <f>ROUND(I114*H114,2)</f>
        <v>0</v>
      </c>
      <c r="K114" s="218" t="s">
        <v>226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0.01328</v>
      </c>
      <c r="R114" s="225">
        <f>Q114*H114</f>
        <v>0.1328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227</v>
      </c>
      <c r="AT114" s="227" t="s">
        <v>222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227</v>
      </c>
      <c r="BM114" s="227" t="s">
        <v>1064</v>
      </c>
    </row>
    <row r="115" s="2" customFormat="1">
      <c r="A115" s="42"/>
      <c r="B115" s="43"/>
      <c r="C115" s="44"/>
      <c r="D115" s="229" t="s">
        <v>229</v>
      </c>
      <c r="E115" s="44"/>
      <c r="F115" s="230" t="s">
        <v>1065</v>
      </c>
      <c r="G115" s="44"/>
      <c r="H115" s="44"/>
      <c r="I115" s="231"/>
      <c r="J115" s="44"/>
      <c r="K115" s="44"/>
      <c r="L115" s="48"/>
      <c r="M115" s="232"/>
      <c r="N115" s="233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229</v>
      </c>
      <c r="AU115" s="20" t="s">
        <v>92</v>
      </c>
    </row>
    <row r="116" s="13" customFormat="1">
      <c r="A116" s="13"/>
      <c r="B116" s="234"/>
      <c r="C116" s="235"/>
      <c r="D116" s="236" t="s">
        <v>231</v>
      </c>
      <c r="E116" s="237" t="s">
        <v>39</v>
      </c>
      <c r="F116" s="238" t="s">
        <v>1066</v>
      </c>
      <c r="G116" s="235"/>
      <c r="H116" s="237" t="s">
        <v>39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231</v>
      </c>
      <c r="AU116" s="244" t="s">
        <v>92</v>
      </c>
      <c r="AV116" s="13" t="s">
        <v>23</v>
      </c>
      <c r="AW116" s="13" t="s">
        <v>46</v>
      </c>
      <c r="AX116" s="13" t="s">
        <v>84</v>
      </c>
      <c r="AY116" s="244" t="s">
        <v>220</v>
      </c>
    </row>
    <row r="117" s="13" customFormat="1">
      <c r="A117" s="13"/>
      <c r="B117" s="234"/>
      <c r="C117" s="235"/>
      <c r="D117" s="236" t="s">
        <v>231</v>
      </c>
      <c r="E117" s="237" t="s">
        <v>39</v>
      </c>
      <c r="F117" s="238" t="s">
        <v>1067</v>
      </c>
      <c r="G117" s="235"/>
      <c r="H117" s="237" t="s">
        <v>39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231</v>
      </c>
      <c r="AU117" s="244" t="s">
        <v>92</v>
      </c>
      <c r="AV117" s="13" t="s">
        <v>23</v>
      </c>
      <c r="AW117" s="13" t="s">
        <v>46</v>
      </c>
      <c r="AX117" s="13" t="s">
        <v>84</v>
      </c>
      <c r="AY117" s="244" t="s">
        <v>220</v>
      </c>
    </row>
    <row r="118" s="14" customFormat="1">
      <c r="A118" s="14"/>
      <c r="B118" s="245"/>
      <c r="C118" s="246"/>
      <c r="D118" s="236" t="s">
        <v>231</v>
      </c>
      <c r="E118" s="247" t="s">
        <v>39</v>
      </c>
      <c r="F118" s="248" t="s">
        <v>28</v>
      </c>
      <c r="G118" s="246"/>
      <c r="H118" s="249">
        <v>10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231</v>
      </c>
      <c r="AU118" s="255" t="s">
        <v>92</v>
      </c>
      <c r="AV118" s="14" t="s">
        <v>92</v>
      </c>
      <c r="AW118" s="14" t="s">
        <v>46</v>
      </c>
      <c r="AX118" s="14" t="s">
        <v>23</v>
      </c>
      <c r="AY118" s="255" t="s">
        <v>220</v>
      </c>
    </row>
    <row r="119" s="12" customFormat="1" ht="22.8" customHeight="1">
      <c r="A119" s="12"/>
      <c r="B119" s="200"/>
      <c r="C119" s="201"/>
      <c r="D119" s="202" t="s">
        <v>83</v>
      </c>
      <c r="E119" s="214" t="s">
        <v>612</v>
      </c>
      <c r="F119" s="214" t="s">
        <v>613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SUM(P120:P128)</f>
        <v>0</v>
      </c>
      <c r="Q119" s="208"/>
      <c r="R119" s="209">
        <f>SUM(R120:R128)</f>
        <v>0</v>
      </c>
      <c r="S119" s="208"/>
      <c r="T119" s="210">
        <f>SUM(T120:T128)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23</v>
      </c>
      <c r="AT119" s="212" t="s">
        <v>83</v>
      </c>
      <c r="AU119" s="212" t="s">
        <v>23</v>
      </c>
      <c r="AY119" s="211" t="s">
        <v>220</v>
      </c>
      <c r="BK119" s="213">
        <f>SUM(BK120:BK128)</f>
        <v>0</v>
      </c>
    </row>
    <row r="120" s="2" customFormat="1" ht="24.15" customHeight="1">
      <c r="A120" s="42"/>
      <c r="B120" s="43"/>
      <c r="C120" s="216" t="s">
        <v>227</v>
      </c>
      <c r="D120" s="216" t="s">
        <v>222</v>
      </c>
      <c r="E120" s="217" t="s">
        <v>976</v>
      </c>
      <c r="F120" s="218" t="s">
        <v>977</v>
      </c>
      <c r="G120" s="219" t="s">
        <v>243</v>
      </c>
      <c r="H120" s="220">
        <v>0.088999999999999996</v>
      </c>
      <c r="I120" s="221"/>
      <c r="J120" s="222">
        <f>ROUND(I120*H120,2)</f>
        <v>0</v>
      </c>
      <c r="K120" s="218" t="s">
        <v>226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227</v>
      </c>
      <c r="AT120" s="227" t="s">
        <v>222</v>
      </c>
      <c r="AU120" s="227" t="s">
        <v>92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227</v>
      </c>
      <c r="BM120" s="227" t="s">
        <v>978</v>
      </c>
    </row>
    <row r="121" s="2" customFormat="1">
      <c r="A121" s="42"/>
      <c r="B121" s="43"/>
      <c r="C121" s="44"/>
      <c r="D121" s="229" t="s">
        <v>229</v>
      </c>
      <c r="E121" s="44"/>
      <c r="F121" s="230" t="s">
        <v>979</v>
      </c>
      <c r="G121" s="44"/>
      <c r="H121" s="44"/>
      <c r="I121" s="231"/>
      <c r="J121" s="44"/>
      <c r="K121" s="44"/>
      <c r="L121" s="48"/>
      <c r="M121" s="232"/>
      <c r="N121" s="233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229</v>
      </c>
      <c r="AU121" s="20" t="s">
        <v>92</v>
      </c>
    </row>
    <row r="122" s="2" customFormat="1" ht="21.75" customHeight="1">
      <c r="A122" s="42"/>
      <c r="B122" s="43"/>
      <c r="C122" s="216" t="s">
        <v>254</v>
      </c>
      <c r="D122" s="216" t="s">
        <v>222</v>
      </c>
      <c r="E122" s="217" t="s">
        <v>620</v>
      </c>
      <c r="F122" s="218" t="s">
        <v>621</v>
      </c>
      <c r="G122" s="219" t="s">
        <v>243</v>
      </c>
      <c r="H122" s="220">
        <v>0.088999999999999996</v>
      </c>
      <c r="I122" s="221"/>
      <c r="J122" s="222">
        <f>ROUND(I122*H122,2)</f>
        <v>0</v>
      </c>
      <c r="K122" s="218" t="s">
        <v>226</v>
      </c>
      <c r="L122" s="48"/>
      <c r="M122" s="223" t="s">
        <v>39</v>
      </c>
      <c r="N122" s="224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227</v>
      </c>
      <c r="AT122" s="227" t="s">
        <v>222</v>
      </c>
      <c r="AU122" s="227" t="s">
        <v>92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227</v>
      </c>
      <c r="BM122" s="227" t="s">
        <v>980</v>
      </c>
    </row>
    <row r="123" s="2" customFormat="1">
      <c r="A123" s="42"/>
      <c r="B123" s="43"/>
      <c r="C123" s="44"/>
      <c r="D123" s="229" t="s">
        <v>229</v>
      </c>
      <c r="E123" s="44"/>
      <c r="F123" s="230" t="s">
        <v>623</v>
      </c>
      <c r="G123" s="44"/>
      <c r="H123" s="44"/>
      <c r="I123" s="231"/>
      <c r="J123" s="44"/>
      <c r="K123" s="44"/>
      <c r="L123" s="48"/>
      <c r="M123" s="232"/>
      <c r="N123" s="233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229</v>
      </c>
      <c r="AU123" s="20" t="s">
        <v>92</v>
      </c>
    </row>
    <row r="124" s="2" customFormat="1" ht="24.15" customHeight="1">
      <c r="A124" s="42"/>
      <c r="B124" s="43"/>
      <c r="C124" s="216" t="s">
        <v>260</v>
      </c>
      <c r="D124" s="216" t="s">
        <v>222</v>
      </c>
      <c r="E124" s="217" t="s">
        <v>624</v>
      </c>
      <c r="F124" s="218" t="s">
        <v>625</v>
      </c>
      <c r="G124" s="219" t="s">
        <v>243</v>
      </c>
      <c r="H124" s="220">
        <v>2.6699999999999999</v>
      </c>
      <c r="I124" s="221"/>
      <c r="J124" s="222">
        <f>ROUND(I124*H124,2)</f>
        <v>0</v>
      </c>
      <c r="K124" s="218" t="s">
        <v>226</v>
      </c>
      <c r="L124" s="48"/>
      <c r="M124" s="223" t="s">
        <v>39</v>
      </c>
      <c r="N124" s="224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227</v>
      </c>
      <c r="AT124" s="227" t="s">
        <v>222</v>
      </c>
      <c r="AU124" s="227" t="s">
        <v>92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227</v>
      </c>
      <c r="BM124" s="227" t="s">
        <v>981</v>
      </c>
    </row>
    <row r="125" s="2" customFormat="1">
      <c r="A125" s="42"/>
      <c r="B125" s="43"/>
      <c r="C125" s="44"/>
      <c r="D125" s="229" t="s">
        <v>229</v>
      </c>
      <c r="E125" s="44"/>
      <c r="F125" s="230" t="s">
        <v>627</v>
      </c>
      <c r="G125" s="44"/>
      <c r="H125" s="44"/>
      <c r="I125" s="231"/>
      <c r="J125" s="44"/>
      <c r="K125" s="44"/>
      <c r="L125" s="48"/>
      <c r="M125" s="232"/>
      <c r="N125" s="233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229</v>
      </c>
      <c r="AU125" s="20" t="s">
        <v>92</v>
      </c>
    </row>
    <row r="126" s="14" customFormat="1">
      <c r="A126" s="14"/>
      <c r="B126" s="245"/>
      <c r="C126" s="246"/>
      <c r="D126" s="236" t="s">
        <v>231</v>
      </c>
      <c r="E126" s="246"/>
      <c r="F126" s="248" t="s">
        <v>1068</v>
      </c>
      <c r="G126" s="246"/>
      <c r="H126" s="249">
        <v>2.6699999999999999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231</v>
      </c>
      <c r="AU126" s="255" t="s">
        <v>92</v>
      </c>
      <c r="AV126" s="14" t="s">
        <v>92</v>
      </c>
      <c r="AW126" s="14" t="s">
        <v>4</v>
      </c>
      <c r="AX126" s="14" t="s">
        <v>23</v>
      </c>
      <c r="AY126" s="255" t="s">
        <v>220</v>
      </c>
    </row>
    <row r="127" s="2" customFormat="1" ht="24.15" customHeight="1">
      <c r="A127" s="42"/>
      <c r="B127" s="43"/>
      <c r="C127" s="216" t="s">
        <v>269</v>
      </c>
      <c r="D127" s="216" t="s">
        <v>222</v>
      </c>
      <c r="E127" s="217" t="s">
        <v>629</v>
      </c>
      <c r="F127" s="218" t="s">
        <v>630</v>
      </c>
      <c r="G127" s="219" t="s">
        <v>243</v>
      </c>
      <c r="H127" s="220">
        <v>0.088999999999999996</v>
      </c>
      <c r="I127" s="221"/>
      <c r="J127" s="222">
        <f>ROUND(I127*H127,2)</f>
        <v>0</v>
      </c>
      <c r="K127" s="218" t="s">
        <v>226</v>
      </c>
      <c r="L127" s="48"/>
      <c r="M127" s="223" t="s">
        <v>39</v>
      </c>
      <c r="N127" s="224" t="s">
        <v>55</v>
      </c>
      <c r="O127" s="8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7" t="s">
        <v>227</v>
      </c>
      <c r="AT127" s="227" t="s">
        <v>222</v>
      </c>
      <c r="AU127" s="227" t="s">
        <v>92</v>
      </c>
      <c r="AY127" s="20" t="s">
        <v>220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20" t="s">
        <v>23</v>
      </c>
      <c r="BK127" s="228">
        <f>ROUND(I127*H127,2)</f>
        <v>0</v>
      </c>
      <c r="BL127" s="20" t="s">
        <v>227</v>
      </c>
      <c r="BM127" s="227" t="s">
        <v>983</v>
      </c>
    </row>
    <row r="128" s="2" customFormat="1">
      <c r="A128" s="42"/>
      <c r="B128" s="43"/>
      <c r="C128" s="44"/>
      <c r="D128" s="229" t="s">
        <v>229</v>
      </c>
      <c r="E128" s="44"/>
      <c r="F128" s="230" t="s">
        <v>632</v>
      </c>
      <c r="G128" s="44"/>
      <c r="H128" s="44"/>
      <c r="I128" s="231"/>
      <c r="J128" s="44"/>
      <c r="K128" s="44"/>
      <c r="L128" s="48"/>
      <c r="M128" s="232"/>
      <c r="N128" s="233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229</v>
      </c>
      <c r="AU128" s="20" t="s">
        <v>92</v>
      </c>
    </row>
    <row r="129" s="12" customFormat="1" ht="22.8" customHeight="1">
      <c r="A129" s="12"/>
      <c r="B129" s="200"/>
      <c r="C129" s="201"/>
      <c r="D129" s="202" t="s">
        <v>83</v>
      </c>
      <c r="E129" s="214" t="s">
        <v>633</v>
      </c>
      <c r="F129" s="214" t="s">
        <v>634</v>
      </c>
      <c r="G129" s="201"/>
      <c r="H129" s="201"/>
      <c r="I129" s="204"/>
      <c r="J129" s="215">
        <f>BK129</f>
        <v>0</v>
      </c>
      <c r="K129" s="201"/>
      <c r="L129" s="206"/>
      <c r="M129" s="207"/>
      <c r="N129" s="208"/>
      <c r="O129" s="208"/>
      <c r="P129" s="209">
        <f>SUM(P130:P131)</f>
        <v>0</v>
      </c>
      <c r="Q129" s="208"/>
      <c r="R129" s="209">
        <f>SUM(R130:R131)</f>
        <v>0</v>
      </c>
      <c r="S129" s="208"/>
      <c r="T129" s="210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1" t="s">
        <v>23</v>
      </c>
      <c r="AT129" s="212" t="s">
        <v>83</v>
      </c>
      <c r="AU129" s="212" t="s">
        <v>23</v>
      </c>
      <c r="AY129" s="211" t="s">
        <v>220</v>
      </c>
      <c r="BK129" s="213">
        <f>SUM(BK130:BK131)</f>
        <v>0</v>
      </c>
    </row>
    <row r="130" s="2" customFormat="1" ht="33" customHeight="1">
      <c r="A130" s="42"/>
      <c r="B130" s="43"/>
      <c r="C130" s="216" t="s">
        <v>276</v>
      </c>
      <c r="D130" s="216" t="s">
        <v>222</v>
      </c>
      <c r="E130" s="217" t="s">
        <v>984</v>
      </c>
      <c r="F130" s="218" t="s">
        <v>985</v>
      </c>
      <c r="G130" s="219" t="s">
        <v>243</v>
      </c>
      <c r="H130" s="220">
        <v>0.50900000000000001</v>
      </c>
      <c r="I130" s="221"/>
      <c r="J130" s="222">
        <f>ROUND(I130*H130,2)</f>
        <v>0</v>
      </c>
      <c r="K130" s="218" t="s">
        <v>226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227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227</v>
      </c>
      <c r="BM130" s="227" t="s">
        <v>986</v>
      </c>
    </row>
    <row r="131" s="2" customFormat="1">
      <c r="A131" s="42"/>
      <c r="B131" s="43"/>
      <c r="C131" s="44"/>
      <c r="D131" s="229" t="s">
        <v>229</v>
      </c>
      <c r="E131" s="44"/>
      <c r="F131" s="230" t="s">
        <v>987</v>
      </c>
      <c r="G131" s="44"/>
      <c r="H131" s="44"/>
      <c r="I131" s="231"/>
      <c r="J131" s="44"/>
      <c r="K131" s="44"/>
      <c r="L131" s="48"/>
      <c r="M131" s="232"/>
      <c r="N131" s="233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229</v>
      </c>
      <c r="AU131" s="20" t="s">
        <v>92</v>
      </c>
    </row>
    <row r="132" s="12" customFormat="1" ht="25.92" customHeight="1">
      <c r="A132" s="12"/>
      <c r="B132" s="200"/>
      <c r="C132" s="201"/>
      <c r="D132" s="202" t="s">
        <v>83</v>
      </c>
      <c r="E132" s="203" t="s">
        <v>639</v>
      </c>
      <c r="F132" s="203" t="s">
        <v>640</v>
      </c>
      <c r="G132" s="201"/>
      <c r="H132" s="201"/>
      <c r="I132" s="204"/>
      <c r="J132" s="205">
        <f>BK132</f>
        <v>0</v>
      </c>
      <c r="K132" s="201"/>
      <c r="L132" s="206"/>
      <c r="M132" s="207"/>
      <c r="N132" s="208"/>
      <c r="O132" s="208"/>
      <c r="P132" s="209">
        <f>P133+P162+P169</f>
        <v>0</v>
      </c>
      <c r="Q132" s="208"/>
      <c r="R132" s="209">
        <f>R133+R162+R169</f>
        <v>0.1364523</v>
      </c>
      <c r="S132" s="208"/>
      <c r="T132" s="210">
        <f>T133+T162+T169</f>
        <v>0.088728000000000001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1" t="s">
        <v>92</v>
      </c>
      <c r="AT132" s="212" t="s">
        <v>83</v>
      </c>
      <c r="AU132" s="212" t="s">
        <v>84</v>
      </c>
      <c r="AY132" s="211" t="s">
        <v>220</v>
      </c>
      <c r="BK132" s="213">
        <f>BK133+BK162+BK169</f>
        <v>0</v>
      </c>
    </row>
    <row r="133" s="12" customFormat="1" ht="22.8" customHeight="1">
      <c r="A133" s="12"/>
      <c r="B133" s="200"/>
      <c r="C133" s="201"/>
      <c r="D133" s="202" t="s">
        <v>83</v>
      </c>
      <c r="E133" s="214" t="s">
        <v>784</v>
      </c>
      <c r="F133" s="214" t="s">
        <v>785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SUM(P134:P161)</f>
        <v>0</v>
      </c>
      <c r="Q133" s="208"/>
      <c r="R133" s="209">
        <f>SUM(R134:R161)</f>
        <v>0.10432229999999999</v>
      </c>
      <c r="S133" s="208"/>
      <c r="T133" s="210">
        <f>SUM(T134:T161)</f>
        <v>0.085008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92</v>
      </c>
      <c r="AT133" s="212" t="s">
        <v>83</v>
      </c>
      <c r="AU133" s="212" t="s">
        <v>23</v>
      </c>
      <c r="AY133" s="211" t="s">
        <v>220</v>
      </c>
      <c r="BK133" s="213">
        <f>SUM(BK134:BK161)</f>
        <v>0</v>
      </c>
    </row>
    <row r="134" s="2" customFormat="1" ht="16.5" customHeight="1">
      <c r="A134" s="42"/>
      <c r="B134" s="43"/>
      <c r="C134" s="216" t="s">
        <v>282</v>
      </c>
      <c r="D134" s="216" t="s">
        <v>222</v>
      </c>
      <c r="E134" s="217" t="s">
        <v>992</v>
      </c>
      <c r="F134" s="218" t="s">
        <v>993</v>
      </c>
      <c r="G134" s="219" t="s">
        <v>225</v>
      </c>
      <c r="H134" s="220">
        <v>3.1000000000000001</v>
      </c>
      <c r="I134" s="221"/>
      <c r="J134" s="222">
        <f>ROUND(I134*H134,2)</f>
        <v>0</v>
      </c>
      <c r="K134" s="218" t="s">
        <v>226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0.00029999999999999997</v>
      </c>
      <c r="R134" s="225">
        <f>Q134*H134</f>
        <v>0.00092999999999999995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329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329</v>
      </c>
      <c r="BM134" s="227" t="s">
        <v>1069</v>
      </c>
    </row>
    <row r="135" s="2" customFormat="1">
      <c r="A135" s="42"/>
      <c r="B135" s="43"/>
      <c r="C135" s="44"/>
      <c r="D135" s="229" t="s">
        <v>229</v>
      </c>
      <c r="E135" s="44"/>
      <c r="F135" s="230" t="s">
        <v>995</v>
      </c>
      <c r="G135" s="44"/>
      <c r="H135" s="44"/>
      <c r="I135" s="231"/>
      <c r="J135" s="44"/>
      <c r="K135" s="44"/>
      <c r="L135" s="48"/>
      <c r="M135" s="232"/>
      <c r="N135" s="233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229</v>
      </c>
      <c r="AU135" s="20" t="s">
        <v>92</v>
      </c>
    </row>
    <row r="136" s="13" customFormat="1">
      <c r="A136" s="13"/>
      <c r="B136" s="234"/>
      <c r="C136" s="235"/>
      <c r="D136" s="236" t="s">
        <v>231</v>
      </c>
      <c r="E136" s="237" t="s">
        <v>39</v>
      </c>
      <c r="F136" s="238" t="s">
        <v>1051</v>
      </c>
      <c r="G136" s="235"/>
      <c r="H136" s="237" t="s">
        <v>39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231</v>
      </c>
      <c r="AU136" s="244" t="s">
        <v>92</v>
      </c>
      <c r="AV136" s="13" t="s">
        <v>23</v>
      </c>
      <c r="AW136" s="13" t="s">
        <v>46</v>
      </c>
      <c r="AX136" s="13" t="s">
        <v>84</v>
      </c>
      <c r="AY136" s="244" t="s">
        <v>220</v>
      </c>
    </row>
    <row r="137" s="13" customFormat="1">
      <c r="A137" s="13"/>
      <c r="B137" s="234"/>
      <c r="C137" s="235"/>
      <c r="D137" s="236" t="s">
        <v>231</v>
      </c>
      <c r="E137" s="237" t="s">
        <v>39</v>
      </c>
      <c r="F137" s="238" t="s">
        <v>996</v>
      </c>
      <c r="G137" s="235"/>
      <c r="H137" s="237" t="s">
        <v>39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231</v>
      </c>
      <c r="AU137" s="244" t="s">
        <v>92</v>
      </c>
      <c r="AV137" s="13" t="s">
        <v>23</v>
      </c>
      <c r="AW137" s="13" t="s">
        <v>46</v>
      </c>
      <c r="AX137" s="13" t="s">
        <v>84</v>
      </c>
      <c r="AY137" s="244" t="s">
        <v>220</v>
      </c>
    </row>
    <row r="138" s="14" customFormat="1">
      <c r="A138" s="14"/>
      <c r="B138" s="245"/>
      <c r="C138" s="246"/>
      <c r="D138" s="236" t="s">
        <v>231</v>
      </c>
      <c r="E138" s="247" t="s">
        <v>39</v>
      </c>
      <c r="F138" s="248" t="s">
        <v>1070</v>
      </c>
      <c r="G138" s="246"/>
      <c r="H138" s="249">
        <v>0.44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231</v>
      </c>
      <c r="AU138" s="255" t="s">
        <v>92</v>
      </c>
      <c r="AV138" s="14" t="s">
        <v>92</v>
      </c>
      <c r="AW138" s="14" t="s">
        <v>46</v>
      </c>
      <c r="AX138" s="14" t="s">
        <v>84</v>
      </c>
      <c r="AY138" s="255" t="s">
        <v>220</v>
      </c>
    </row>
    <row r="139" s="13" customFormat="1">
      <c r="A139" s="13"/>
      <c r="B139" s="234"/>
      <c r="C139" s="235"/>
      <c r="D139" s="236" t="s">
        <v>231</v>
      </c>
      <c r="E139" s="237" t="s">
        <v>39</v>
      </c>
      <c r="F139" s="238" t="s">
        <v>998</v>
      </c>
      <c r="G139" s="235"/>
      <c r="H139" s="237" t="s">
        <v>39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231</v>
      </c>
      <c r="AU139" s="244" t="s">
        <v>92</v>
      </c>
      <c r="AV139" s="13" t="s">
        <v>23</v>
      </c>
      <c r="AW139" s="13" t="s">
        <v>46</v>
      </c>
      <c r="AX139" s="13" t="s">
        <v>84</v>
      </c>
      <c r="AY139" s="244" t="s">
        <v>220</v>
      </c>
    </row>
    <row r="140" s="14" customFormat="1">
      <c r="A140" s="14"/>
      <c r="B140" s="245"/>
      <c r="C140" s="246"/>
      <c r="D140" s="236" t="s">
        <v>231</v>
      </c>
      <c r="E140" s="247" t="s">
        <v>39</v>
      </c>
      <c r="F140" s="248" t="s">
        <v>1071</v>
      </c>
      <c r="G140" s="246"/>
      <c r="H140" s="249">
        <v>2.6600000000000001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231</v>
      </c>
      <c r="AU140" s="255" t="s">
        <v>92</v>
      </c>
      <c r="AV140" s="14" t="s">
        <v>92</v>
      </c>
      <c r="AW140" s="14" t="s">
        <v>46</v>
      </c>
      <c r="AX140" s="14" t="s">
        <v>84</v>
      </c>
      <c r="AY140" s="255" t="s">
        <v>220</v>
      </c>
    </row>
    <row r="141" s="15" customFormat="1">
      <c r="A141" s="15"/>
      <c r="B141" s="256"/>
      <c r="C141" s="257"/>
      <c r="D141" s="236" t="s">
        <v>231</v>
      </c>
      <c r="E141" s="258" t="s">
        <v>39</v>
      </c>
      <c r="F141" s="259" t="s">
        <v>308</v>
      </c>
      <c r="G141" s="257"/>
      <c r="H141" s="260">
        <v>3.1000000000000001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231</v>
      </c>
      <c r="AU141" s="266" t="s">
        <v>92</v>
      </c>
      <c r="AV141" s="15" t="s">
        <v>227</v>
      </c>
      <c r="AW141" s="15" t="s">
        <v>46</v>
      </c>
      <c r="AX141" s="15" t="s">
        <v>23</v>
      </c>
      <c r="AY141" s="266" t="s">
        <v>220</v>
      </c>
    </row>
    <row r="142" s="2" customFormat="1" ht="24.15" customHeight="1">
      <c r="A142" s="42"/>
      <c r="B142" s="43"/>
      <c r="C142" s="216" t="s">
        <v>28</v>
      </c>
      <c r="D142" s="216" t="s">
        <v>222</v>
      </c>
      <c r="E142" s="217" t="s">
        <v>1000</v>
      </c>
      <c r="F142" s="218" t="s">
        <v>1001</v>
      </c>
      <c r="G142" s="219" t="s">
        <v>302</v>
      </c>
      <c r="H142" s="220">
        <v>4.4000000000000004</v>
      </c>
      <c r="I142" s="221"/>
      <c r="J142" s="222">
        <f>ROUND(I142*H142,2)</f>
        <v>0</v>
      </c>
      <c r="K142" s="218" t="s">
        <v>226</v>
      </c>
      <c r="L142" s="48"/>
      <c r="M142" s="223" t="s">
        <v>39</v>
      </c>
      <c r="N142" s="224" t="s">
        <v>55</v>
      </c>
      <c r="O142" s="88"/>
      <c r="P142" s="225">
        <f>O142*H142</f>
        <v>0</v>
      </c>
      <c r="Q142" s="225">
        <v>0.00042999999999999999</v>
      </c>
      <c r="R142" s="225">
        <f>Q142*H142</f>
        <v>0.001892</v>
      </c>
      <c r="S142" s="225">
        <v>0</v>
      </c>
      <c r="T142" s="226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7" t="s">
        <v>329</v>
      </c>
      <c r="AT142" s="227" t="s">
        <v>222</v>
      </c>
      <c r="AU142" s="227" t="s">
        <v>92</v>
      </c>
      <c r="AY142" s="20" t="s">
        <v>220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23</v>
      </c>
      <c r="BK142" s="228">
        <f>ROUND(I142*H142,2)</f>
        <v>0</v>
      </c>
      <c r="BL142" s="20" t="s">
        <v>329</v>
      </c>
      <c r="BM142" s="227" t="s">
        <v>1072</v>
      </c>
    </row>
    <row r="143" s="2" customFormat="1">
      <c r="A143" s="42"/>
      <c r="B143" s="43"/>
      <c r="C143" s="44"/>
      <c r="D143" s="229" t="s">
        <v>229</v>
      </c>
      <c r="E143" s="44"/>
      <c r="F143" s="230" t="s">
        <v>1003</v>
      </c>
      <c r="G143" s="44"/>
      <c r="H143" s="44"/>
      <c r="I143" s="231"/>
      <c r="J143" s="44"/>
      <c r="K143" s="44"/>
      <c r="L143" s="48"/>
      <c r="M143" s="232"/>
      <c r="N143" s="233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0" t="s">
        <v>229</v>
      </c>
      <c r="AU143" s="20" t="s">
        <v>92</v>
      </c>
    </row>
    <row r="144" s="13" customFormat="1">
      <c r="A144" s="13"/>
      <c r="B144" s="234"/>
      <c r="C144" s="235"/>
      <c r="D144" s="236" t="s">
        <v>231</v>
      </c>
      <c r="E144" s="237" t="s">
        <v>39</v>
      </c>
      <c r="F144" s="238" t="s">
        <v>1051</v>
      </c>
      <c r="G144" s="235"/>
      <c r="H144" s="237" t="s">
        <v>39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231</v>
      </c>
      <c r="AU144" s="244" t="s">
        <v>92</v>
      </c>
      <c r="AV144" s="13" t="s">
        <v>23</v>
      </c>
      <c r="AW144" s="13" t="s">
        <v>46</v>
      </c>
      <c r="AX144" s="13" t="s">
        <v>84</v>
      </c>
      <c r="AY144" s="244" t="s">
        <v>220</v>
      </c>
    </row>
    <row r="145" s="13" customFormat="1">
      <c r="A145" s="13"/>
      <c r="B145" s="234"/>
      <c r="C145" s="235"/>
      <c r="D145" s="236" t="s">
        <v>231</v>
      </c>
      <c r="E145" s="237" t="s">
        <v>39</v>
      </c>
      <c r="F145" s="238" t="s">
        <v>1004</v>
      </c>
      <c r="G145" s="235"/>
      <c r="H145" s="237" t="s">
        <v>39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231</v>
      </c>
      <c r="AU145" s="244" t="s">
        <v>92</v>
      </c>
      <c r="AV145" s="13" t="s">
        <v>23</v>
      </c>
      <c r="AW145" s="13" t="s">
        <v>46</v>
      </c>
      <c r="AX145" s="13" t="s">
        <v>84</v>
      </c>
      <c r="AY145" s="244" t="s">
        <v>220</v>
      </c>
    </row>
    <row r="146" s="14" customFormat="1">
      <c r="A146" s="14"/>
      <c r="B146" s="245"/>
      <c r="C146" s="246"/>
      <c r="D146" s="236" t="s">
        <v>231</v>
      </c>
      <c r="E146" s="247" t="s">
        <v>39</v>
      </c>
      <c r="F146" s="248" t="s">
        <v>1073</v>
      </c>
      <c r="G146" s="246"/>
      <c r="H146" s="249">
        <v>4.4000000000000004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231</v>
      </c>
      <c r="AU146" s="255" t="s">
        <v>92</v>
      </c>
      <c r="AV146" s="14" t="s">
        <v>92</v>
      </c>
      <c r="AW146" s="14" t="s">
        <v>46</v>
      </c>
      <c r="AX146" s="14" t="s">
        <v>23</v>
      </c>
      <c r="AY146" s="255" t="s">
        <v>220</v>
      </c>
    </row>
    <row r="147" s="2" customFormat="1" ht="16.5" customHeight="1">
      <c r="A147" s="42"/>
      <c r="B147" s="43"/>
      <c r="C147" s="267" t="s">
        <v>293</v>
      </c>
      <c r="D147" s="267" t="s">
        <v>356</v>
      </c>
      <c r="E147" s="268" t="s">
        <v>1006</v>
      </c>
      <c r="F147" s="269" t="s">
        <v>1007</v>
      </c>
      <c r="G147" s="270" t="s">
        <v>302</v>
      </c>
      <c r="H147" s="271">
        <v>4.8399999999999999</v>
      </c>
      <c r="I147" s="272"/>
      <c r="J147" s="273">
        <f>ROUND(I147*H147,2)</f>
        <v>0</v>
      </c>
      <c r="K147" s="269" t="s">
        <v>39</v>
      </c>
      <c r="L147" s="274"/>
      <c r="M147" s="275" t="s">
        <v>39</v>
      </c>
      <c r="N147" s="276" t="s">
        <v>55</v>
      </c>
      <c r="O147" s="88"/>
      <c r="P147" s="225">
        <f>O147*H147</f>
        <v>0</v>
      </c>
      <c r="Q147" s="225">
        <v>0.0022000000000000001</v>
      </c>
      <c r="R147" s="225">
        <f>Q147*H147</f>
        <v>0.010648</v>
      </c>
      <c r="S147" s="225">
        <v>0</v>
      </c>
      <c r="T147" s="226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7" t="s">
        <v>434</v>
      </c>
      <c r="AT147" s="227" t="s">
        <v>356</v>
      </c>
      <c r="AU147" s="227" t="s">
        <v>92</v>
      </c>
      <c r="AY147" s="20" t="s">
        <v>220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23</v>
      </c>
      <c r="BK147" s="228">
        <f>ROUND(I147*H147,2)</f>
        <v>0</v>
      </c>
      <c r="BL147" s="20" t="s">
        <v>329</v>
      </c>
      <c r="BM147" s="227" t="s">
        <v>1074</v>
      </c>
    </row>
    <row r="148" s="14" customFormat="1">
      <c r="A148" s="14"/>
      <c r="B148" s="245"/>
      <c r="C148" s="246"/>
      <c r="D148" s="236" t="s">
        <v>231</v>
      </c>
      <c r="E148" s="246"/>
      <c r="F148" s="248" t="s">
        <v>1075</v>
      </c>
      <c r="G148" s="246"/>
      <c r="H148" s="249">
        <v>4.8399999999999999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231</v>
      </c>
      <c r="AU148" s="255" t="s">
        <v>92</v>
      </c>
      <c r="AV148" s="14" t="s">
        <v>92</v>
      </c>
      <c r="AW148" s="14" t="s">
        <v>4</v>
      </c>
      <c r="AX148" s="14" t="s">
        <v>23</v>
      </c>
      <c r="AY148" s="255" t="s">
        <v>220</v>
      </c>
    </row>
    <row r="149" s="2" customFormat="1" ht="16.5" customHeight="1">
      <c r="A149" s="42"/>
      <c r="B149" s="43"/>
      <c r="C149" s="216" t="s">
        <v>8</v>
      </c>
      <c r="D149" s="216" t="s">
        <v>222</v>
      </c>
      <c r="E149" s="217" t="s">
        <v>787</v>
      </c>
      <c r="F149" s="218" t="s">
        <v>788</v>
      </c>
      <c r="G149" s="219" t="s">
        <v>279</v>
      </c>
      <c r="H149" s="220">
        <v>265.64999999999998</v>
      </c>
      <c r="I149" s="221"/>
      <c r="J149" s="222">
        <f>ROUND(I149*H149,2)</f>
        <v>0</v>
      </c>
      <c r="K149" s="218" t="s">
        <v>226</v>
      </c>
      <c r="L149" s="48"/>
      <c r="M149" s="223" t="s">
        <v>39</v>
      </c>
      <c r="N149" s="224" t="s">
        <v>55</v>
      </c>
      <c r="O149" s="88"/>
      <c r="P149" s="225">
        <f>O149*H149</f>
        <v>0</v>
      </c>
      <c r="Q149" s="225">
        <v>0.00010000000000000001</v>
      </c>
      <c r="R149" s="225">
        <f>Q149*H149</f>
        <v>0.026564999999999998</v>
      </c>
      <c r="S149" s="225">
        <v>0.00032000000000000003</v>
      </c>
      <c r="T149" s="226">
        <f>S149*H149</f>
        <v>0.085008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7" t="s">
        <v>329</v>
      </c>
      <c r="AT149" s="227" t="s">
        <v>222</v>
      </c>
      <c r="AU149" s="227" t="s">
        <v>92</v>
      </c>
      <c r="AY149" s="20" t="s">
        <v>220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20" t="s">
        <v>23</v>
      </c>
      <c r="BK149" s="228">
        <f>ROUND(I149*H149,2)</f>
        <v>0</v>
      </c>
      <c r="BL149" s="20" t="s">
        <v>329</v>
      </c>
      <c r="BM149" s="227" t="s">
        <v>1076</v>
      </c>
    </row>
    <row r="150" s="2" customFormat="1">
      <c r="A150" s="42"/>
      <c r="B150" s="43"/>
      <c r="C150" s="44"/>
      <c r="D150" s="229" t="s">
        <v>229</v>
      </c>
      <c r="E150" s="44"/>
      <c r="F150" s="230" t="s">
        <v>790</v>
      </c>
      <c r="G150" s="44"/>
      <c r="H150" s="44"/>
      <c r="I150" s="231"/>
      <c r="J150" s="44"/>
      <c r="K150" s="44"/>
      <c r="L150" s="48"/>
      <c r="M150" s="232"/>
      <c r="N150" s="233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229</v>
      </c>
      <c r="AU150" s="20" t="s">
        <v>92</v>
      </c>
    </row>
    <row r="151" s="13" customFormat="1">
      <c r="A151" s="13"/>
      <c r="B151" s="234"/>
      <c r="C151" s="235"/>
      <c r="D151" s="236" t="s">
        <v>231</v>
      </c>
      <c r="E151" s="237" t="s">
        <v>39</v>
      </c>
      <c r="F151" s="238" t="s">
        <v>1051</v>
      </c>
      <c r="G151" s="235"/>
      <c r="H151" s="237" t="s">
        <v>39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231</v>
      </c>
      <c r="AU151" s="244" t="s">
        <v>92</v>
      </c>
      <c r="AV151" s="13" t="s">
        <v>23</v>
      </c>
      <c r="AW151" s="13" t="s">
        <v>46</v>
      </c>
      <c r="AX151" s="13" t="s">
        <v>84</v>
      </c>
      <c r="AY151" s="244" t="s">
        <v>220</v>
      </c>
    </row>
    <row r="152" s="13" customFormat="1">
      <c r="A152" s="13"/>
      <c r="B152" s="234"/>
      <c r="C152" s="235"/>
      <c r="D152" s="236" t="s">
        <v>231</v>
      </c>
      <c r="E152" s="237" t="s">
        <v>39</v>
      </c>
      <c r="F152" s="238" t="s">
        <v>1011</v>
      </c>
      <c r="G152" s="235"/>
      <c r="H152" s="237" t="s">
        <v>39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231</v>
      </c>
      <c r="AU152" s="244" t="s">
        <v>92</v>
      </c>
      <c r="AV152" s="13" t="s">
        <v>23</v>
      </c>
      <c r="AW152" s="13" t="s">
        <v>46</v>
      </c>
      <c r="AX152" s="13" t="s">
        <v>84</v>
      </c>
      <c r="AY152" s="244" t="s">
        <v>220</v>
      </c>
    </row>
    <row r="153" s="14" customFormat="1">
      <c r="A153" s="14"/>
      <c r="B153" s="245"/>
      <c r="C153" s="246"/>
      <c r="D153" s="236" t="s">
        <v>231</v>
      </c>
      <c r="E153" s="247" t="s">
        <v>39</v>
      </c>
      <c r="F153" s="248" t="s">
        <v>1077</v>
      </c>
      <c r="G153" s="246"/>
      <c r="H153" s="249">
        <v>68.200000000000003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46</v>
      </c>
      <c r="AX153" s="14" t="s">
        <v>84</v>
      </c>
      <c r="AY153" s="255" t="s">
        <v>220</v>
      </c>
    </row>
    <row r="154" s="14" customFormat="1">
      <c r="A154" s="14"/>
      <c r="B154" s="245"/>
      <c r="C154" s="246"/>
      <c r="D154" s="236" t="s">
        <v>231</v>
      </c>
      <c r="E154" s="247" t="s">
        <v>39</v>
      </c>
      <c r="F154" s="248" t="s">
        <v>1078</v>
      </c>
      <c r="G154" s="246"/>
      <c r="H154" s="249">
        <v>64.900000000000006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231</v>
      </c>
      <c r="AU154" s="255" t="s">
        <v>92</v>
      </c>
      <c r="AV154" s="14" t="s">
        <v>92</v>
      </c>
      <c r="AW154" s="14" t="s">
        <v>46</v>
      </c>
      <c r="AX154" s="14" t="s">
        <v>84</v>
      </c>
      <c r="AY154" s="255" t="s">
        <v>220</v>
      </c>
    </row>
    <row r="155" s="14" customFormat="1">
      <c r="A155" s="14"/>
      <c r="B155" s="245"/>
      <c r="C155" s="246"/>
      <c r="D155" s="236" t="s">
        <v>231</v>
      </c>
      <c r="E155" s="247" t="s">
        <v>39</v>
      </c>
      <c r="F155" s="248" t="s">
        <v>1079</v>
      </c>
      <c r="G155" s="246"/>
      <c r="H155" s="249">
        <v>67.650000000000006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231</v>
      </c>
      <c r="AU155" s="255" t="s">
        <v>92</v>
      </c>
      <c r="AV155" s="14" t="s">
        <v>92</v>
      </c>
      <c r="AW155" s="14" t="s">
        <v>46</v>
      </c>
      <c r="AX155" s="14" t="s">
        <v>84</v>
      </c>
      <c r="AY155" s="255" t="s">
        <v>220</v>
      </c>
    </row>
    <row r="156" s="14" customFormat="1">
      <c r="A156" s="14"/>
      <c r="B156" s="245"/>
      <c r="C156" s="246"/>
      <c r="D156" s="236" t="s">
        <v>231</v>
      </c>
      <c r="E156" s="247" t="s">
        <v>39</v>
      </c>
      <c r="F156" s="248" t="s">
        <v>1078</v>
      </c>
      <c r="G156" s="246"/>
      <c r="H156" s="249">
        <v>64.900000000000006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5" t="s">
        <v>231</v>
      </c>
      <c r="AU156" s="255" t="s">
        <v>92</v>
      </c>
      <c r="AV156" s="14" t="s">
        <v>92</v>
      </c>
      <c r="AW156" s="14" t="s">
        <v>46</v>
      </c>
      <c r="AX156" s="14" t="s">
        <v>84</v>
      </c>
      <c r="AY156" s="255" t="s">
        <v>220</v>
      </c>
    </row>
    <row r="157" s="15" customFormat="1">
      <c r="A157" s="15"/>
      <c r="B157" s="256"/>
      <c r="C157" s="257"/>
      <c r="D157" s="236" t="s">
        <v>231</v>
      </c>
      <c r="E157" s="258" t="s">
        <v>39</v>
      </c>
      <c r="F157" s="259" t="s">
        <v>308</v>
      </c>
      <c r="G157" s="257"/>
      <c r="H157" s="260">
        <v>265.64999999999998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6" t="s">
        <v>231</v>
      </c>
      <c r="AU157" s="266" t="s">
        <v>92</v>
      </c>
      <c r="AV157" s="15" t="s">
        <v>227</v>
      </c>
      <c r="AW157" s="15" t="s">
        <v>46</v>
      </c>
      <c r="AX157" s="15" t="s">
        <v>23</v>
      </c>
      <c r="AY157" s="266" t="s">
        <v>220</v>
      </c>
    </row>
    <row r="158" s="2" customFormat="1" ht="16.5" customHeight="1">
      <c r="A158" s="42"/>
      <c r="B158" s="43"/>
      <c r="C158" s="267" t="s">
        <v>310</v>
      </c>
      <c r="D158" s="267" t="s">
        <v>356</v>
      </c>
      <c r="E158" s="268" t="s">
        <v>794</v>
      </c>
      <c r="F158" s="269" t="s">
        <v>1080</v>
      </c>
      <c r="G158" s="270" t="s">
        <v>279</v>
      </c>
      <c r="H158" s="271">
        <v>292.21499999999997</v>
      </c>
      <c r="I158" s="272"/>
      <c r="J158" s="273">
        <f>ROUND(I158*H158,2)</f>
        <v>0</v>
      </c>
      <c r="K158" s="269" t="s">
        <v>39</v>
      </c>
      <c r="L158" s="274"/>
      <c r="M158" s="275" t="s">
        <v>39</v>
      </c>
      <c r="N158" s="276" t="s">
        <v>55</v>
      </c>
      <c r="O158" s="88"/>
      <c r="P158" s="225">
        <f>O158*H158</f>
        <v>0</v>
      </c>
      <c r="Q158" s="225">
        <v>0.00022000000000000001</v>
      </c>
      <c r="R158" s="225">
        <f>Q158*H158</f>
        <v>0.064287299999999992</v>
      </c>
      <c r="S158" s="225">
        <v>0</v>
      </c>
      <c r="T158" s="226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7" t="s">
        <v>434</v>
      </c>
      <c r="AT158" s="227" t="s">
        <v>356</v>
      </c>
      <c r="AU158" s="227" t="s">
        <v>92</v>
      </c>
      <c r="AY158" s="20" t="s">
        <v>220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23</v>
      </c>
      <c r="BK158" s="228">
        <f>ROUND(I158*H158,2)</f>
        <v>0</v>
      </c>
      <c r="BL158" s="20" t="s">
        <v>329</v>
      </c>
      <c r="BM158" s="227" t="s">
        <v>1081</v>
      </c>
    </row>
    <row r="159" s="14" customFormat="1">
      <c r="A159" s="14"/>
      <c r="B159" s="245"/>
      <c r="C159" s="246"/>
      <c r="D159" s="236" t="s">
        <v>231</v>
      </c>
      <c r="E159" s="246"/>
      <c r="F159" s="248" t="s">
        <v>1082</v>
      </c>
      <c r="G159" s="246"/>
      <c r="H159" s="249">
        <v>292.21499999999997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231</v>
      </c>
      <c r="AU159" s="255" t="s">
        <v>92</v>
      </c>
      <c r="AV159" s="14" t="s">
        <v>92</v>
      </c>
      <c r="AW159" s="14" t="s">
        <v>4</v>
      </c>
      <c r="AX159" s="14" t="s">
        <v>23</v>
      </c>
      <c r="AY159" s="255" t="s">
        <v>220</v>
      </c>
    </row>
    <row r="160" s="2" customFormat="1" ht="24.15" customHeight="1">
      <c r="A160" s="42"/>
      <c r="B160" s="43"/>
      <c r="C160" s="216" t="s">
        <v>318</v>
      </c>
      <c r="D160" s="216" t="s">
        <v>222</v>
      </c>
      <c r="E160" s="217" t="s">
        <v>1016</v>
      </c>
      <c r="F160" s="218" t="s">
        <v>1017</v>
      </c>
      <c r="G160" s="219" t="s">
        <v>243</v>
      </c>
      <c r="H160" s="220">
        <v>0.104</v>
      </c>
      <c r="I160" s="221"/>
      <c r="J160" s="222">
        <f>ROUND(I160*H160,2)</f>
        <v>0</v>
      </c>
      <c r="K160" s="218" t="s">
        <v>226</v>
      </c>
      <c r="L160" s="48"/>
      <c r="M160" s="223" t="s">
        <v>39</v>
      </c>
      <c r="N160" s="224" t="s">
        <v>55</v>
      </c>
      <c r="O160" s="8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7" t="s">
        <v>329</v>
      </c>
      <c r="AT160" s="227" t="s">
        <v>222</v>
      </c>
      <c r="AU160" s="227" t="s">
        <v>92</v>
      </c>
      <c r="AY160" s="20" t="s">
        <v>220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23</v>
      </c>
      <c r="BK160" s="228">
        <f>ROUND(I160*H160,2)</f>
        <v>0</v>
      </c>
      <c r="BL160" s="20" t="s">
        <v>329</v>
      </c>
      <c r="BM160" s="227" t="s">
        <v>1083</v>
      </c>
    </row>
    <row r="161" s="2" customFormat="1">
      <c r="A161" s="42"/>
      <c r="B161" s="43"/>
      <c r="C161" s="44"/>
      <c r="D161" s="229" t="s">
        <v>229</v>
      </c>
      <c r="E161" s="44"/>
      <c r="F161" s="230" t="s">
        <v>1019</v>
      </c>
      <c r="G161" s="44"/>
      <c r="H161" s="44"/>
      <c r="I161" s="231"/>
      <c r="J161" s="44"/>
      <c r="K161" s="44"/>
      <c r="L161" s="48"/>
      <c r="M161" s="232"/>
      <c r="N161" s="233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229</v>
      </c>
      <c r="AU161" s="20" t="s">
        <v>92</v>
      </c>
    </row>
    <row r="162" s="12" customFormat="1" ht="22.8" customHeight="1">
      <c r="A162" s="12"/>
      <c r="B162" s="200"/>
      <c r="C162" s="201"/>
      <c r="D162" s="202" t="s">
        <v>83</v>
      </c>
      <c r="E162" s="214" t="s">
        <v>803</v>
      </c>
      <c r="F162" s="214" t="s">
        <v>804</v>
      </c>
      <c r="G162" s="201"/>
      <c r="H162" s="201"/>
      <c r="I162" s="204"/>
      <c r="J162" s="215">
        <f>BK162</f>
        <v>0</v>
      </c>
      <c r="K162" s="201"/>
      <c r="L162" s="206"/>
      <c r="M162" s="207"/>
      <c r="N162" s="208"/>
      <c r="O162" s="208"/>
      <c r="P162" s="209">
        <f>SUM(P163:P168)</f>
        <v>0</v>
      </c>
      <c r="Q162" s="208"/>
      <c r="R162" s="209">
        <f>SUM(R163:R168)</f>
        <v>0.014250000000000001</v>
      </c>
      <c r="S162" s="208"/>
      <c r="T162" s="210">
        <f>SUM(T163:T168)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1" t="s">
        <v>92</v>
      </c>
      <c r="AT162" s="212" t="s">
        <v>83</v>
      </c>
      <c r="AU162" s="212" t="s">
        <v>23</v>
      </c>
      <c r="AY162" s="211" t="s">
        <v>220</v>
      </c>
      <c r="BK162" s="213">
        <f>SUM(BK163:BK168)</f>
        <v>0</v>
      </c>
    </row>
    <row r="163" s="2" customFormat="1" ht="16.5" customHeight="1">
      <c r="A163" s="42"/>
      <c r="B163" s="43"/>
      <c r="C163" s="216" t="s">
        <v>324</v>
      </c>
      <c r="D163" s="216" t="s">
        <v>222</v>
      </c>
      <c r="E163" s="217" t="s">
        <v>1025</v>
      </c>
      <c r="F163" s="218" t="s">
        <v>1026</v>
      </c>
      <c r="G163" s="219" t="s">
        <v>225</v>
      </c>
      <c r="H163" s="220">
        <v>11.4</v>
      </c>
      <c r="I163" s="221"/>
      <c r="J163" s="222">
        <f>ROUND(I163*H163,2)</f>
        <v>0</v>
      </c>
      <c r="K163" s="218" t="s">
        <v>39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0.00095</v>
      </c>
      <c r="R163" s="225">
        <f>Q163*H163</f>
        <v>0.010830000000000001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329</v>
      </c>
      <c r="AT163" s="227" t="s">
        <v>222</v>
      </c>
      <c r="AU163" s="227" t="s">
        <v>92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329</v>
      </c>
      <c r="BM163" s="227" t="s">
        <v>1084</v>
      </c>
    </row>
    <row r="164" s="13" customFormat="1">
      <c r="A164" s="13"/>
      <c r="B164" s="234"/>
      <c r="C164" s="235"/>
      <c r="D164" s="236" t="s">
        <v>231</v>
      </c>
      <c r="E164" s="237" t="s">
        <v>39</v>
      </c>
      <c r="F164" s="238" t="s">
        <v>1028</v>
      </c>
      <c r="G164" s="235"/>
      <c r="H164" s="237" t="s">
        <v>39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231</v>
      </c>
      <c r="AU164" s="244" t="s">
        <v>92</v>
      </c>
      <c r="AV164" s="13" t="s">
        <v>23</v>
      </c>
      <c r="AW164" s="13" t="s">
        <v>46</v>
      </c>
      <c r="AX164" s="13" t="s">
        <v>84</v>
      </c>
      <c r="AY164" s="244" t="s">
        <v>220</v>
      </c>
    </row>
    <row r="165" s="14" customFormat="1">
      <c r="A165" s="14"/>
      <c r="B165" s="245"/>
      <c r="C165" s="246"/>
      <c r="D165" s="236" t="s">
        <v>231</v>
      </c>
      <c r="E165" s="247" t="s">
        <v>39</v>
      </c>
      <c r="F165" s="248" t="s">
        <v>1085</v>
      </c>
      <c r="G165" s="246"/>
      <c r="H165" s="249">
        <v>11.4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231</v>
      </c>
      <c r="AU165" s="255" t="s">
        <v>92</v>
      </c>
      <c r="AV165" s="14" t="s">
        <v>92</v>
      </c>
      <c r="AW165" s="14" t="s">
        <v>46</v>
      </c>
      <c r="AX165" s="14" t="s">
        <v>23</v>
      </c>
      <c r="AY165" s="255" t="s">
        <v>220</v>
      </c>
    </row>
    <row r="166" s="2" customFormat="1" ht="16.5" customHeight="1">
      <c r="A166" s="42"/>
      <c r="B166" s="43"/>
      <c r="C166" s="216" t="s">
        <v>329</v>
      </c>
      <c r="D166" s="216" t="s">
        <v>222</v>
      </c>
      <c r="E166" s="217" t="s">
        <v>1030</v>
      </c>
      <c r="F166" s="218" t="s">
        <v>1031</v>
      </c>
      <c r="G166" s="219" t="s">
        <v>225</v>
      </c>
      <c r="H166" s="220">
        <v>3.6000000000000001</v>
      </c>
      <c r="I166" s="221"/>
      <c r="J166" s="222">
        <f>ROUND(I166*H166,2)</f>
        <v>0</v>
      </c>
      <c r="K166" s="218" t="s">
        <v>39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0.00095</v>
      </c>
      <c r="R166" s="225">
        <f>Q166*H166</f>
        <v>0.0034199999999999999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329</v>
      </c>
      <c r="AT166" s="227" t="s">
        <v>222</v>
      </c>
      <c r="AU166" s="227" t="s">
        <v>92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329</v>
      </c>
      <c r="BM166" s="227" t="s">
        <v>1086</v>
      </c>
    </row>
    <row r="167" s="13" customFormat="1">
      <c r="A167" s="13"/>
      <c r="B167" s="234"/>
      <c r="C167" s="235"/>
      <c r="D167" s="236" t="s">
        <v>231</v>
      </c>
      <c r="E167" s="237" t="s">
        <v>39</v>
      </c>
      <c r="F167" s="238" t="s">
        <v>1033</v>
      </c>
      <c r="G167" s="235"/>
      <c r="H167" s="237" t="s">
        <v>39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231</v>
      </c>
      <c r="AU167" s="244" t="s">
        <v>92</v>
      </c>
      <c r="AV167" s="13" t="s">
        <v>23</v>
      </c>
      <c r="AW167" s="13" t="s">
        <v>46</v>
      </c>
      <c r="AX167" s="13" t="s">
        <v>84</v>
      </c>
      <c r="AY167" s="244" t="s">
        <v>220</v>
      </c>
    </row>
    <row r="168" s="14" customFormat="1">
      <c r="A168" s="14"/>
      <c r="B168" s="245"/>
      <c r="C168" s="246"/>
      <c r="D168" s="236" t="s">
        <v>231</v>
      </c>
      <c r="E168" s="247" t="s">
        <v>39</v>
      </c>
      <c r="F168" s="248" t="s">
        <v>1087</v>
      </c>
      <c r="G168" s="246"/>
      <c r="H168" s="249">
        <v>3.6000000000000001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231</v>
      </c>
      <c r="AU168" s="255" t="s">
        <v>92</v>
      </c>
      <c r="AV168" s="14" t="s">
        <v>92</v>
      </c>
      <c r="AW168" s="14" t="s">
        <v>46</v>
      </c>
      <c r="AX168" s="14" t="s">
        <v>23</v>
      </c>
      <c r="AY168" s="255" t="s">
        <v>220</v>
      </c>
    </row>
    <row r="169" s="12" customFormat="1" ht="22.8" customHeight="1">
      <c r="A169" s="12"/>
      <c r="B169" s="200"/>
      <c r="C169" s="201"/>
      <c r="D169" s="202" t="s">
        <v>83</v>
      </c>
      <c r="E169" s="214" t="s">
        <v>880</v>
      </c>
      <c r="F169" s="214" t="s">
        <v>881</v>
      </c>
      <c r="G169" s="201"/>
      <c r="H169" s="201"/>
      <c r="I169" s="204"/>
      <c r="J169" s="215">
        <f>BK169</f>
        <v>0</v>
      </c>
      <c r="K169" s="201"/>
      <c r="L169" s="206"/>
      <c r="M169" s="207"/>
      <c r="N169" s="208"/>
      <c r="O169" s="208"/>
      <c r="P169" s="209">
        <f>SUM(P170:P180)</f>
        <v>0</v>
      </c>
      <c r="Q169" s="208"/>
      <c r="R169" s="209">
        <f>SUM(R170:R180)</f>
        <v>0.01788</v>
      </c>
      <c r="S169" s="208"/>
      <c r="T169" s="210">
        <f>SUM(T170:T180)</f>
        <v>0.0037200000000000002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1" t="s">
        <v>92</v>
      </c>
      <c r="AT169" s="212" t="s">
        <v>83</v>
      </c>
      <c r="AU169" s="212" t="s">
        <v>23</v>
      </c>
      <c r="AY169" s="211" t="s">
        <v>220</v>
      </c>
      <c r="BK169" s="213">
        <f>SUM(BK170:BK180)</f>
        <v>0</v>
      </c>
    </row>
    <row r="170" s="2" customFormat="1" ht="16.5" customHeight="1">
      <c r="A170" s="42"/>
      <c r="B170" s="43"/>
      <c r="C170" s="216" t="s">
        <v>334</v>
      </c>
      <c r="D170" s="216" t="s">
        <v>222</v>
      </c>
      <c r="E170" s="217" t="s">
        <v>883</v>
      </c>
      <c r="F170" s="218" t="s">
        <v>884</v>
      </c>
      <c r="G170" s="219" t="s">
        <v>225</v>
      </c>
      <c r="H170" s="220">
        <v>12</v>
      </c>
      <c r="I170" s="221"/>
      <c r="J170" s="222">
        <f>ROUND(I170*H170,2)</f>
        <v>0</v>
      </c>
      <c r="K170" s="218" t="s">
        <v>226</v>
      </c>
      <c r="L170" s="48"/>
      <c r="M170" s="223" t="s">
        <v>39</v>
      </c>
      <c r="N170" s="224" t="s">
        <v>55</v>
      </c>
      <c r="O170" s="8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7" t="s">
        <v>329</v>
      </c>
      <c r="AT170" s="227" t="s">
        <v>222</v>
      </c>
      <c r="AU170" s="227" t="s">
        <v>92</v>
      </c>
      <c r="AY170" s="20" t="s">
        <v>220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20" t="s">
        <v>23</v>
      </c>
      <c r="BK170" s="228">
        <f>ROUND(I170*H170,2)</f>
        <v>0</v>
      </c>
      <c r="BL170" s="20" t="s">
        <v>329</v>
      </c>
      <c r="BM170" s="227" t="s">
        <v>1088</v>
      </c>
    </row>
    <row r="171" s="2" customFormat="1">
      <c r="A171" s="42"/>
      <c r="B171" s="43"/>
      <c r="C171" s="44"/>
      <c r="D171" s="229" t="s">
        <v>229</v>
      </c>
      <c r="E171" s="44"/>
      <c r="F171" s="230" t="s">
        <v>886</v>
      </c>
      <c r="G171" s="44"/>
      <c r="H171" s="44"/>
      <c r="I171" s="231"/>
      <c r="J171" s="44"/>
      <c r="K171" s="44"/>
      <c r="L171" s="48"/>
      <c r="M171" s="232"/>
      <c r="N171" s="233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229</v>
      </c>
      <c r="AU171" s="20" t="s">
        <v>92</v>
      </c>
    </row>
    <row r="172" s="2" customFormat="1" ht="16.5" customHeight="1">
      <c r="A172" s="42"/>
      <c r="B172" s="43"/>
      <c r="C172" s="216" t="s">
        <v>339</v>
      </c>
      <c r="D172" s="216" t="s">
        <v>222</v>
      </c>
      <c r="E172" s="217" t="s">
        <v>888</v>
      </c>
      <c r="F172" s="218" t="s">
        <v>889</v>
      </c>
      <c r="G172" s="219" t="s">
        <v>225</v>
      </c>
      <c r="H172" s="220">
        <v>12</v>
      </c>
      <c r="I172" s="221"/>
      <c r="J172" s="222">
        <f>ROUND(I172*H172,2)</f>
        <v>0</v>
      </c>
      <c r="K172" s="218" t="s">
        <v>226</v>
      </c>
      <c r="L172" s="48"/>
      <c r="M172" s="223" t="s">
        <v>39</v>
      </c>
      <c r="N172" s="224" t="s">
        <v>55</v>
      </c>
      <c r="O172" s="88"/>
      <c r="P172" s="225">
        <f>O172*H172</f>
        <v>0</v>
      </c>
      <c r="Q172" s="225">
        <v>0.001</v>
      </c>
      <c r="R172" s="225">
        <f>Q172*H172</f>
        <v>0.012</v>
      </c>
      <c r="S172" s="225">
        <v>0.00031</v>
      </c>
      <c r="T172" s="226">
        <f>S172*H172</f>
        <v>0.0037200000000000002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7" t="s">
        <v>329</v>
      </c>
      <c r="AT172" s="227" t="s">
        <v>222</v>
      </c>
      <c r="AU172" s="227" t="s">
        <v>92</v>
      </c>
      <c r="AY172" s="20" t="s">
        <v>220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23</v>
      </c>
      <c r="BK172" s="228">
        <f>ROUND(I172*H172,2)</f>
        <v>0</v>
      </c>
      <c r="BL172" s="20" t="s">
        <v>329</v>
      </c>
      <c r="BM172" s="227" t="s">
        <v>1089</v>
      </c>
    </row>
    <row r="173" s="2" customFormat="1">
      <c r="A173" s="42"/>
      <c r="B173" s="43"/>
      <c r="C173" s="44"/>
      <c r="D173" s="229" t="s">
        <v>229</v>
      </c>
      <c r="E173" s="44"/>
      <c r="F173" s="230" t="s">
        <v>891</v>
      </c>
      <c r="G173" s="44"/>
      <c r="H173" s="44"/>
      <c r="I173" s="231"/>
      <c r="J173" s="44"/>
      <c r="K173" s="44"/>
      <c r="L173" s="48"/>
      <c r="M173" s="232"/>
      <c r="N173" s="233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229</v>
      </c>
      <c r="AU173" s="20" t="s">
        <v>92</v>
      </c>
    </row>
    <row r="174" s="2" customFormat="1" ht="16.5" customHeight="1">
      <c r="A174" s="42"/>
      <c r="B174" s="43"/>
      <c r="C174" s="216" t="s">
        <v>347</v>
      </c>
      <c r="D174" s="216" t="s">
        <v>222</v>
      </c>
      <c r="E174" s="217" t="s">
        <v>901</v>
      </c>
      <c r="F174" s="218" t="s">
        <v>902</v>
      </c>
      <c r="G174" s="219" t="s">
        <v>225</v>
      </c>
      <c r="H174" s="220">
        <v>12</v>
      </c>
      <c r="I174" s="221"/>
      <c r="J174" s="222">
        <f>ROUND(I174*H174,2)</f>
        <v>0</v>
      </c>
      <c r="K174" s="218" t="s">
        <v>226</v>
      </c>
      <c r="L174" s="48"/>
      <c r="M174" s="223" t="s">
        <v>39</v>
      </c>
      <c r="N174" s="224" t="s">
        <v>55</v>
      </c>
      <c r="O174" s="88"/>
      <c r="P174" s="225">
        <f>O174*H174</f>
        <v>0</v>
      </c>
      <c r="Q174" s="225">
        <v>0.00020000000000000001</v>
      </c>
      <c r="R174" s="225">
        <f>Q174*H174</f>
        <v>0.0024000000000000002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329</v>
      </c>
      <c r="AT174" s="227" t="s">
        <v>222</v>
      </c>
      <c r="AU174" s="227" t="s">
        <v>92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329</v>
      </c>
      <c r="BM174" s="227" t="s">
        <v>1090</v>
      </c>
    </row>
    <row r="175" s="2" customFormat="1">
      <c r="A175" s="42"/>
      <c r="B175" s="43"/>
      <c r="C175" s="44"/>
      <c r="D175" s="229" t="s">
        <v>229</v>
      </c>
      <c r="E175" s="44"/>
      <c r="F175" s="230" t="s">
        <v>904</v>
      </c>
      <c r="G175" s="44"/>
      <c r="H175" s="44"/>
      <c r="I175" s="231"/>
      <c r="J175" s="44"/>
      <c r="K175" s="44"/>
      <c r="L175" s="48"/>
      <c r="M175" s="232"/>
      <c r="N175" s="233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229</v>
      </c>
      <c r="AU175" s="20" t="s">
        <v>92</v>
      </c>
    </row>
    <row r="176" s="2" customFormat="1" ht="24.15" customHeight="1">
      <c r="A176" s="42"/>
      <c r="B176" s="43"/>
      <c r="C176" s="216" t="s">
        <v>355</v>
      </c>
      <c r="D176" s="216" t="s">
        <v>222</v>
      </c>
      <c r="E176" s="217" t="s">
        <v>906</v>
      </c>
      <c r="F176" s="218" t="s">
        <v>907</v>
      </c>
      <c r="G176" s="219" t="s">
        <v>225</v>
      </c>
      <c r="H176" s="220">
        <v>12</v>
      </c>
      <c r="I176" s="221"/>
      <c r="J176" s="222">
        <f>ROUND(I176*H176,2)</f>
        <v>0</v>
      </c>
      <c r="K176" s="218" t="s">
        <v>226</v>
      </c>
      <c r="L176" s="48"/>
      <c r="M176" s="223" t="s">
        <v>39</v>
      </c>
      <c r="N176" s="224" t="s">
        <v>55</v>
      </c>
      <c r="O176" s="88"/>
      <c r="P176" s="225">
        <f>O176*H176</f>
        <v>0</v>
      </c>
      <c r="Q176" s="225">
        <v>0.00029</v>
      </c>
      <c r="R176" s="225">
        <f>Q176*H176</f>
        <v>0.00348</v>
      </c>
      <c r="S176" s="225">
        <v>0</v>
      </c>
      <c r="T176" s="226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7" t="s">
        <v>329</v>
      </c>
      <c r="AT176" s="227" t="s">
        <v>222</v>
      </c>
      <c r="AU176" s="227" t="s">
        <v>92</v>
      </c>
      <c r="AY176" s="20" t="s">
        <v>220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23</v>
      </c>
      <c r="BK176" s="228">
        <f>ROUND(I176*H176,2)</f>
        <v>0</v>
      </c>
      <c r="BL176" s="20" t="s">
        <v>329</v>
      </c>
      <c r="BM176" s="227" t="s">
        <v>1091</v>
      </c>
    </row>
    <row r="177" s="2" customFormat="1">
      <c r="A177" s="42"/>
      <c r="B177" s="43"/>
      <c r="C177" s="44"/>
      <c r="D177" s="229" t="s">
        <v>229</v>
      </c>
      <c r="E177" s="44"/>
      <c r="F177" s="230" t="s">
        <v>909</v>
      </c>
      <c r="G177" s="44"/>
      <c r="H177" s="44"/>
      <c r="I177" s="231"/>
      <c r="J177" s="44"/>
      <c r="K177" s="44"/>
      <c r="L177" s="48"/>
      <c r="M177" s="232"/>
      <c r="N177" s="233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229</v>
      </c>
      <c r="AU177" s="20" t="s">
        <v>92</v>
      </c>
    </row>
    <row r="178" s="13" customFormat="1">
      <c r="A178" s="13"/>
      <c r="B178" s="234"/>
      <c r="C178" s="235"/>
      <c r="D178" s="236" t="s">
        <v>231</v>
      </c>
      <c r="E178" s="237" t="s">
        <v>39</v>
      </c>
      <c r="F178" s="238" t="s">
        <v>1051</v>
      </c>
      <c r="G178" s="235"/>
      <c r="H178" s="237" t="s">
        <v>39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231</v>
      </c>
      <c r="AU178" s="244" t="s">
        <v>92</v>
      </c>
      <c r="AV178" s="13" t="s">
        <v>23</v>
      </c>
      <c r="AW178" s="13" t="s">
        <v>46</v>
      </c>
      <c r="AX178" s="13" t="s">
        <v>84</v>
      </c>
      <c r="AY178" s="244" t="s">
        <v>220</v>
      </c>
    </row>
    <row r="179" s="13" customFormat="1">
      <c r="A179" s="13"/>
      <c r="B179" s="234"/>
      <c r="C179" s="235"/>
      <c r="D179" s="236" t="s">
        <v>231</v>
      </c>
      <c r="E179" s="237" t="s">
        <v>39</v>
      </c>
      <c r="F179" s="238" t="s">
        <v>1092</v>
      </c>
      <c r="G179" s="235"/>
      <c r="H179" s="237" t="s">
        <v>39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231</v>
      </c>
      <c r="AU179" s="244" t="s">
        <v>92</v>
      </c>
      <c r="AV179" s="13" t="s">
        <v>23</v>
      </c>
      <c r="AW179" s="13" t="s">
        <v>46</v>
      </c>
      <c r="AX179" s="13" t="s">
        <v>84</v>
      </c>
      <c r="AY179" s="244" t="s">
        <v>220</v>
      </c>
    </row>
    <row r="180" s="14" customFormat="1">
      <c r="A180" s="14"/>
      <c r="B180" s="245"/>
      <c r="C180" s="246"/>
      <c r="D180" s="236" t="s">
        <v>231</v>
      </c>
      <c r="E180" s="247" t="s">
        <v>39</v>
      </c>
      <c r="F180" s="248" t="s">
        <v>1093</v>
      </c>
      <c r="G180" s="246"/>
      <c r="H180" s="249">
        <v>12</v>
      </c>
      <c r="I180" s="250"/>
      <c r="J180" s="246"/>
      <c r="K180" s="246"/>
      <c r="L180" s="251"/>
      <c r="M180" s="278"/>
      <c r="N180" s="279"/>
      <c r="O180" s="279"/>
      <c r="P180" s="279"/>
      <c r="Q180" s="279"/>
      <c r="R180" s="279"/>
      <c r="S180" s="279"/>
      <c r="T180" s="280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231</v>
      </c>
      <c r="AU180" s="255" t="s">
        <v>92</v>
      </c>
      <c r="AV180" s="14" t="s">
        <v>92</v>
      </c>
      <c r="AW180" s="14" t="s">
        <v>46</v>
      </c>
      <c r="AX180" s="14" t="s">
        <v>23</v>
      </c>
      <c r="AY180" s="255" t="s">
        <v>220</v>
      </c>
    </row>
    <row r="181" s="2" customFormat="1" ht="6.96" customHeight="1">
      <c r="A181" s="42"/>
      <c r="B181" s="63"/>
      <c r="C181" s="64"/>
      <c r="D181" s="64"/>
      <c r="E181" s="64"/>
      <c r="F181" s="64"/>
      <c r="G181" s="64"/>
      <c r="H181" s="64"/>
      <c r="I181" s="64"/>
      <c r="J181" s="64"/>
      <c r="K181" s="64"/>
      <c r="L181" s="48"/>
      <c r="M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</row>
  </sheetData>
  <sheetProtection sheet="1" autoFilter="0" formatColumns="0" formatRows="0" objects="1" scenarios="1" spinCount="100000" saltValue="+9qO3kegyvRX1eDo6Z8tpoVngF0sge0grSsduDqB6rQeho+CboO/r7fUEXzWDuF69vyKfo7YXuR5k4+Ztv/k6A==" hashValue="71tinxvs0HRD2LcMyNYvd4FR8vWReUL+hVKKqDkEkR4hhOLHyYJlHANsJs174ztI0r9sGixi0yNQwcuYn1kE6A==" algorithmName="SHA-512" password="CC8C"/>
  <autoFilter ref="C92:K18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4_02/611325418"/>
    <hyperlink ref="F106" r:id="rId2" display="https://podminky.urs.cz/item/CS_URS_2024_02/612325419"/>
    <hyperlink ref="F115" r:id="rId3" display="https://podminky.urs.cz/item/CS_URS_2024_02/612335222"/>
    <hyperlink ref="F121" r:id="rId4" display="https://podminky.urs.cz/item/CS_URS_2024_02/997013215"/>
    <hyperlink ref="F123" r:id="rId5" display="https://podminky.urs.cz/item/CS_URS_2024_02/997013501"/>
    <hyperlink ref="F125" r:id="rId6" display="https://podminky.urs.cz/item/CS_URS_2024_02/997013509"/>
    <hyperlink ref="F128" r:id="rId7" display="https://podminky.urs.cz/item/CS_URS_2024_02/997013631"/>
    <hyperlink ref="F131" r:id="rId8" display="https://podminky.urs.cz/item/CS_URS_2024_02/998018003"/>
    <hyperlink ref="F135" r:id="rId9" display="https://podminky.urs.cz/item/CS_URS_2024_02/771121011"/>
    <hyperlink ref="F143" r:id="rId10" display="https://podminky.urs.cz/item/CS_URS_2024_02/771473112"/>
    <hyperlink ref="F150" r:id="rId11" display="https://podminky.urs.cz/item/CS_URS_2024_02/771573921"/>
    <hyperlink ref="F161" r:id="rId12" display="https://podminky.urs.cz/item/CS_URS_2024_02/998771123"/>
    <hyperlink ref="F171" r:id="rId13" display="https://podminky.urs.cz/item/CS_URS_2024_02/784111001"/>
    <hyperlink ref="F173" r:id="rId14" display="https://podminky.urs.cz/item/CS_URS_2024_02/784121001"/>
    <hyperlink ref="F175" r:id="rId15" display="https://podminky.urs.cz/item/CS_URS_2024_02/784181121"/>
    <hyperlink ref="F177" r:id="rId16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1094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ROUND(J112,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ROUND((SUM(BE112:BE1656)),  2)</f>
        <v>0</v>
      </c>
      <c r="G35" s="42"/>
      <c r="H35" s="42"/>
      <c r="I35" s="161">
        <v>0.20999999999999999</v>
      </c>
      <c r="J35" s="160">
        <f>ROUND(((SUM(BE112:BE1656))*I35),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ROUND((SUM(BF112:BF1656)),  2)</f>
        <v>0</v>
      </c>
      <c r="G36" s="42"/>
      <c r="H36" s="42"/>
      <c r="I36" s="161">
        <v>0.12</v>
      </c>
      <c r="J36" s="160">
        <f>ROUND(((SUM(BF112:BF1656))*I36),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ROUND((SUM(BG112:BG1656)),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ROUND((SUM(BH112:BH1656)),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ROUND((SUM(BI112:BI1656)),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04 - Nový výtah č.1 - stavební úpravy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J112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J113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1095</v>
      </c>
      <c r="E65" s="186"/>
      <c r="F65" s="186"/>
      <c r="G65" s="186"/>
      <c r="H65" s="186"/>
      <c r="I65" s="186"/>
      <c r="J65" s="187">
        <f>J114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183</v>
      </c>
      <c r="E66" s="186"/>
      <c r="F66" s="186"/>
      <c r="G66" s="186"/>
      <c r="H66" s="186"/>
      <c r="I66" s="186"/>
      <c r="J66" s="187">
        <f>J187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1096</v>
      </c>
      <c r="E67" s="186"/>
      <c r="F67" s="186"/>
      <c r="G67" s="186"/>
      <c r="H67" s="186"/>
      <c r="I67" s="186"/>
      <c r="J67" s="187">
        <f>J266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184</v>
      </c>
      <c r="E68" s="186"/>
      <c r="F68" s="186"/>
      <c r="G68" s="186"/>
      <c r="H68" s="186"/>
      <c r="I68" s="186"/>
      <c r="J68" s="187">
        <f>J290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185</v>
      </c>
      <c r="E69" s="186"/>
      <c r="F69" s="186"/>
      <c r="G69" s="186"/>
      <c r="H69" s="186"/>
      <c r="I69" s="186"/>
      <c r="J69" s="187">
        <f>J340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921</v>
      </c>
      <c r="E70" s="186"/>
      <c r="F70" s="186"/>
      <c r="G70" s="186"/>
      <c r="H70" s="186"/>
      <c r="I70" s="186"/>
      <c r="J70" s="187">
        <f>J398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1097</v>
      </c>
      <c r="E71" s="186"/>
      <c r="F71" s="186"/>
      <c r="G71" s="186"/>
      <c r="H71" s="186"/>
      <c r="I71" s="186"/>
      <c r="J71" s="187">
        <f>J578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190</v>
      </c>
      <c r="E72" s="186"/>
      <c r="F72" s="186"/>
      <c r="G72" s="186"/>
      <c r="H72" s="186"/>
      <c r="I72" s="186"/>
      <c r="J72" s="187">
        <f>J584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191</v>
      </c>
      <c r="E73" s="186"/>
      <c r="F73" s="186"/>
      <c r="G73" s="186"/>
      <c r="H73" s="186"/>
      <c r="I73" s="186"/>
      <c r="J73" s="187">
        <f>J783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9"/>
      <c r="D74" s="185" t="s">
        <v>192</v>
      </c>
      <c r="E74" s="186"/>
      <c r="F74" s="186"/>
      <c r="G74" s="186"/>
      <c r="H74" s="186"/>
      <c r="I74" s="186"/>
      <c r="J74" s="187">
        <f>J793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78"/>
      <c r="C75" s="179"/>
      <c r="D75" s="180" t="s">
        <v>193</v>
      </c>
      <c r="E75" s="181"/>
      <c r="F75" s="181"/>
      <c r="G75" s="181"/>
      <c r="H75" s="181"/>
      <c r="I75" s="181"/>
      <c r="J75" s="182">
        <f>J796</f>
        <v>0</v>
      </c>
      <c r="K75" s="179"/>
      <c r="L75" s="183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10" customFormat="1" ht="19.92" customHeight="1">
      <c r="A76" s="10"/>
      <c r="B76" s="184"/>
      <c r="C76" s="129"/>
      <c r="D76" s="185" t="s">
        <v>1098</v>
      </c>
      <c r="E76" s="186"/>
      <c r="F76" s="186"/>
      <c r="G76" s="186"/>
      <c r="H76" s="186"/>
      <c r="I76" s="186"/>
      <c r="J76" s="187">
        <f>J797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194</v>
      </c>
      <c r="E77" s="186"/>
      <c r="F77" s="186"/>
      <c r="G77" s="186"/>
      <c r="H77" s="186"/>
      <c r="I77" s="186"/>
      <c r="J77" s="187">
        <f>J846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195</v>
      </c>
      <c r="E78" s="186"/>
      <c r="F78" s="186"/>
      <c r="G78" s="186"/>
      <c r="H78" s="186"/>
      <c r="I78" s="186"/>
      <c r="J78" s="187">
        <f>J971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1099</v>
      </c>
      <c r="E79" s="186"/>
      <c r="F79" s="186"/>
      <c r="G79" s="186"/>
      <c r="H79" s="186"/>
      <c r="I79" s="186"/>
      <c r="J79" s="187">
        <f>J1061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9"/>
      <c r="D80" s="185" t="s">
        <v>1100</v>
      </c>
      <c r="E80" s="186"/>
      <c r="F80" s="186"/>
      <c r="G80" s="186"/>
      <c r="H80" s="186"/>
      <c r="I80" s="186"/>
      <c r="J80" s="187">
        <f>J1071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1101</v>
      </c>
      <c r="E81" s="186"/>
      <c r="F81" s="186"/>
      <c r="G81" s="186"/>
      <c r="H81" s="186"/>
      <c r="I81" s="186"/>
      <c r="J81" s="187">
        <f>J1076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9"/>
      <c r="D82" s="185" t="s">
        <v>1102</v>
      </c>
      <c r="E82" s="186"/>
      <c r="F82" s="186"/>
      <c r="G82" s="186"/>
      <c r="H82" s="186"/>
      <c r="I82" s="186"/>
      <c r="J82" s="187">
        <f>J1093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9"/>
      <c r="D83" s="185" t="s">
        <v>197</v>
      </c>
      <c r="E83" s="186"/>
      <c r="F83" s="186"/>
      <c r="G83" s="186"/>
      <c r="H83" s="186"/>
      <c r="I83" s="186"/>
      <c r="J83" s="187">
        <f>J1250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198</v>
      </c>
      <c r="E84" s="186"/>
      <c r="F84" s="186"/>
      <c r="G84" s="186"/>
      <c r="H84" s="186"/>
      <c r="I84" s="186"/>
      <c r="J84" s="187">
        <f>J1270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9"/>
      <c r="D85" s="185" t="s">
        <v>199</v>
      </c>
      <c r="E85" s="186"/>
      <c r="F85" s="186"/>
      <c r="G85" s="186"/>
      <c r="H85" s="186"/>
      <c r="I85" s="186"/>
      <c r="J85" s="187">
        <f>J1340</f>
        <v>0</v>
      </c>
      <c r="K85" s="129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4"/>
      <c r="C86" s="129"/>
      <c r="D86" s="185" t="s">
        <v>200</v>
      </c>
      <c r="E86" s="186"/>
      <c r="F86" s="186"/>
      <c r="G86" s="186"/>
      <c r="H86" s="186"/>
      <c r="I86" s="186"/>
      <c r="J86" s="187">
        <f>J1449</f>
        <v>0</v>
      </c>
      <c r="K86" s="129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4"/>
      <c r="C87" s="129"/>
      <c r="D87" s="185" t="s">
        <v>1103</v>
      </c>
      <c r="E87" s="186"/>
      <c r="F87" s="186"/>
      <c r="G87" s="186"/>
      <c r="H87" s="186"/>
      <c r="I87" s="186"/>
      <c r="J87" s="187">
        <f>J1504</f>
        <v>0</v>
      </c>
      <c r="K87" s="129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4"/>
      <c r="C88" s="129"/>
      <c r="D88" s="185" t="s">
        <v>201</v>
      </c>
      <c r="E88" s="186"/>
      <c r="F88" s="186"/>
      <c r="G88" s="186"/>
      <c r="H88" s="186"/>
      <c r="I88" s="186"/>
      <c r="J88" s="187">
        <f>J1575</f>
        <v>0</v>
      </c>
      <c r="K88" s="129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4"/>
      <c r="C89" s="129"/>
      <c r="D89" s="185" t="s">
        <v>202</v>
      </c>
      <c r="E89" s="186"/>
      <c r="F89" s="186"/>
      <c r="G89" s="186"/>
      <c r="H89" s="186"/>
      <c r="I89" s="186"/>
      <c r="J89" s="187">
        <f>J1604</f>
        <v>0</v>
      </c>
      <c r="K89" s="129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9" customFormat="1" ht="24.96" customHeight="1">
      <c r="A90" s="9"/>
      <c r="B90" s="178"/>
      <c r="C90" s="179"/>
      <c r="D90" s="180" t="s">
        <v>1104</v>
      </c>
      <c r="E90" s="181"/>
      <c r="F90" s="181"/>
      <c r="G90" s="181"/>
      <c r="H90" s="181"/>
      <c r="I90" s="181"/>
      <c r="J90" s="182">
        <f>J1655</f>
        <v>0</v>
      </c>
      <c r="K90" s="179"/>
      <c r="L90" s="183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2" customFormat="1" ht="21.84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6" s="2" customFormat="1" ht="6.96" customHeight="1">
      <c r="A96" s="42"/>
      <c r="B96" s="65"/>
      <c r="C96" s="66"/>
      <c r="D96" s="66"/>
      <c r="E96" s="66"/>
      <c r="F96" s="66"/>
      <c r="G96" s="66"/>
      <c r="H96" s="66"/>
      <c r="I96" s="66"/>
      <c r="J96" s="66"/>
      <c r="K96" s="66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4.96" customHeight="1">
      <c r="A97" s="42"/>
      <c r="B97" s="43"/>
      <c r="C97" s="26" t="s">
        <v>205</v>
      </c>
      <c r="D97" s="44"/>
      <c r="E97" s="44"/>
      <c r="F97" s="44"/>
      <c r="G97" s="44"/>
      <c r="H97" s="44"/>
      <c r="I97" s="44"/>
      <c r="J97" s="44"/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6.96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2" customHeight="1">
      <c r="A99" s="42"/>
      <c r="B99" s="43"/>
      <c r="C99" s="35" t="s">
        <v>16</v>
      </c>
      <c r="D99" s="44"/>
      <c r="E99" s="44"/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6.5" customHeight="1">
      <c r="A100" s="42"/>
      <c r="B100" s="43"/>
      <c r="C100" s="44"/>
      <c r="D100" s="44"/>
      <c r="E100" s="173" t="str">
        <f>E7</f>
        <v>Celouniverzitní centrum TV pro studenty SSP - vertikální mobilita studentů se SP</v>
      </c>
      <c r="F100" s="35"/>
      <c r="G100" s="35"/>
      <c r="H100" s="35"/>
      <c r="I100" s="44"/>
      <c r="J100" s="44"/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" customFormat="1" ht="12" customHeight="1">
      <c r="B101" s="24"/>
      <c r="C101" s="35" t="s">
        <v>174</v>
      </c>
      <c r="D101" s="25"/>
      <c r="E101" s="25"/>
      <c r="F101" s="25"/>
      <c r="G101" s="25"/>
      <c r="H101" s="25"/>
      <c r="I101" s="25"/>
      <c r="J101" s="25"/>
      <c r="K101" s="25"/>
      <c r="L101" s="23"/>
    </row>
    <row r="102" s="2" customFormat="1" ht="16.5" customHeight="1">
      <c r="A102" s="42"/>
      <c r="B102" s="43"/>
      <c r="C102" s="44"/>
      <c r="D102" s="44"/>
      <c r="E102" s="173" t="s">
        <v>175</v>
      </c>
      <c r="F102" s="44"/>
      <c r="G102" s="44"/>
      <c r="H102" s="44"/>
      <c r="I102" s="44"/>
      <c r="J102" s="44"/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2" customHeight="1">
      <c r="A103" s="42"/>
      <c r="B103" s="43"/>
      <c r="C103" s="35" t="s">
        <v>176</v>
      </c>
      <c r="D103" s="44"/>
      <c r="E103" s="44"/>
      <c r="F103" s="44"/>
      <c r="G103" s="44"/>
      <c r="H103" s="44"/>
      <c r="I103" s="44"/>
      <c r="J103" s="44"/>
      <c r="K103" s="44"/>
      <c r="L103" s="148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6.5" customHeight="1">
      <c r="A104" s="42"/>
      <c r="B104" s="43"/>
      <c r="C104" s="44"/>
      <c r="D104" s="44"/>
      <c r="E104" s="73" t="str">
        <f>E11</f>
        <v>SO 04 - Nový výtah č.1 - stavební úpravy</v>
      </c>
      <c r="F104" s="44"/>
      <c r="G104" s="44"/>
      <c r="H104" s="44"/>
      <c r="I104" s="44"/>
      <c r="J104" s="44"/>
      <c r="K104" s="44"/>
      <c r="L104" s="148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48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5" t="s">
        <v>24</v>
      </c>
      <c r="D106" s="44"/>
      <c r="E106" s="44"/>
      <c r="F106" s="30" t="str">
        <f>F14</f>
        <v>UK FTVS, José Martího 269/31, 162 52 - Praha 6</v>
      </c>
      <c r="G106" s="44"/>
      <c r="H106" s="44"/>
      <c r="I106" s="35" t="s">
        <v>26</v>
      </c>
      <c r="J106" s="76" t="str">
        <f>IF(J14="","",J14)</f>
        <v>10. 12. 2024</v>
      </c>
      <c r="K106" s="44"/>
      <c r="L106" s="148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6.96" customHeight="1">
      <c r="A107" s="42"/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148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5.15" customHeight="1">
      <c r="A108" s="42"/>
      <c r="B108" s="43"/>
      <c r="C108" s="35" t="s">
        <v>34</v>
      </c>
      <c r="D108" s="44"/>
      <c r="E108" s="44"/>
      <c r="F108" s="30" t="str">
        <f>E17</f>
        <v xml:space="preserve">Univerzita Karlova, FTVS </v>
      </c>
      <c r="G108" s="44"/>
      <c r="H108" s="44"/>
      <c r="I108" s="35" t="s">
        <v>42</v>
      </c>
      <c r="J108" s="40" t="str">
        <f>E23</f>
        <v>DPU REVIT s.r.o.</v>
      </c>
      <c r="K108" s="44"/>
      <c r="L108" s="148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5.15" customHeight="1">
      <c r="A109" s="42"/>
      <c r="B109" s="43"/>
      <c r="C109" s="35" t="s">
        <v>40</v>
      </c>
      <c r="D109" s="44"/>
      <c r="E109" s="44"/>
      <c r="F109" s="30" t="str">
        <f>IF(E20="","",E20)</f>
        <v>Vyplň údaj</v>
      </c>
      <c r="G109" s="44"/>
      <c r="H109" s="44"/>
      <c r="I109" s="35" t="s">
        <v>47</v>
      </c>
      <c r="J109" s="40" t="str">
        <f>E26</f>
        <v>DPU REVIT s.r.o.</v>
      </c>
      <c r="K109" s="44"/>
      <c r="L109" s="148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0.32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48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11" customFormat="1" ht="29.28" customHeight="1">
      <c r="A111" s="189"/>
      <c r="B111" s="190"/>
      <c r="C111" s="191" t="s">
        <v>206</v>
      </c>
      <c r="D111" s="192" t="s">
        <v>69</v>
      </c>
      <c r="E111" s="192" t="s">
        <v>65</v>
      </c>
      <c r="F111" s="192" t="s">
        <v>66</v>
      </c>
      <c r="G111" s="192" t="s">
        <v>207</v>
      </c>
      <c r="H111" s="192" t="s">
        <v>208</v>
      </c>
      <c r="I111" s="192" t="s">
        <v>209</v>
      </c>
      <c r="J111" s="192" t="s">
        <v>180</v>
      </c>
      <c r="K111" s="193" t="s">
        <v>210</v>
      </c>
      <c r="L111" s="194"/>
      <c r="M111" s="96" t="s">
        <v>39</v>
      </c>
      <c r="N111" s="97" t="s">
        <v>54</v>
      </c>
      <c r="O111" s="97" t="s">
        <v>211</v>
      </c>
      <c r="P111" s="97" t="s">
        <v>212</v>
      </c>
      <c r="Q111" s="97" t="s">
        <v>213</v>
      </c>
      <c r="R111" s="97" t="s">
        <v>214</v>
      </c>
      <c r="S111" s="97" t="s">
        <v>215</v>
      </c>
      <c r="T111" s="98" t="s">
        <v>216</v>
      </c>
      <c r="U111" s="189"/>
      <c r="V111" s="189"/>
      <c r="W111" s="189"/>
      <c r="X111" s="189"/>
      <c r="Y111" s="189"/>
      <c r="Z111" s="189"/>
      <c r="AA111" s="189"/>
      <c r="AB111" s="189"/>
      <c r="AC111" s="189"/>
      <c r="AD111" s="189"/>
      <c r="AE111" s="189"/>
    </row>
    <row r="112" s="2" customFormat="1" ht="22.8" customHeight="1">
      <c r="A112" s="42"/>
      <c r="B112" s="43"/>
      <c r="C112" s="103" t="s">
        <v>217</v>
      </c>
      <c r="D112" s="44"/>
      <c r="E112" s="44"/>
      <c r="F112" s="44"/>
      <c r="G112" s="44"/>
      <c r="H112" s="44"/>
      <c r="I112" s="44"/>
      <c r="J112" s="195">
        <f>BK112</f>
        <v>0</v>
      </c>
      <c r="K112" s="44"/>
      <c r="L112" s="48"/>
      <c r="M112" s="99"/>
      <c r="N112" s="196"/>
      <c r="O112" s="100"/>
      <c r="P112" s="197">
        <f>P113+P796+P1655</f>
        <v>0</v>
      </c>
      <c r="Q112" s="100"/>
      <c r="R112" s="197">
        <f>R113+R796+R1655</f>
        <v>329.57337116460002</v>
      </c>
      <c r="S112" s="100"/>
      <c r="T112" s="198">
        <f>T113+T796+T1655</f>
        <v>114.00911219000001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83</v>
      </c>
      <c r="AU112" s="20" t="s">
        <v>181</v>
      </c>
      <c r="BK112" s="199">
        <f>BK113+BK796+BK1655</f>
        <v>0</v>
      </c>
    </row>
    <row r="113" s="12" customFormat="1" ht="25.92" customHeight="1">
      <c r="A113" s="12"/>
      <c r="B113" s="200"/>
      <c r="C113" s="201"/>
      <c r="D113" s="202" t="s">
        <v>83</v>
      </c>
      <c r="E113" s="203" t="s">
        <v>218</v>
      </c>
      <c r="F113" s="203" t="s">
        <v>219</v>
      </c>
      <c r="G113" s="201"/>
      <c r="H113" s="201"/>
      <c r="I113" s="204"/>
      <c r="J113" s="205">
        <f>BK113</f>
        <v>0</v>
      </c>
      <c r="K113" s="201"/>
      <c r="L113" s="206"/>
      <c r="M113" s="207"/>
      <c r="N113" s="208"/>
      <c r="O113" s="208"/>
      <c r="P113" s="209">
        <f>P114+P187+P266+P290+P340+P398+P578+P584+P783+P793</f>
        <v>0</v>
      </c>
      <c r="Q113" s="208"/>
      <c r="R113" s="209">
        <f>R114+R187+R266+R290+R340+R398+R578+R584+R783+R793</f>
        <v>309.39282869000004</v>
      </c>
      <c r="S113" s="208"/>
      <c r="T113" s="210">
        <f>T114+T187+T266+T290+T340+T398+T578+T584+T783+T793</f>
        <v>107.67684800000001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23</v>
      </c>
      <c r="AT113" s="212" t="s">
        <v>83</v>
      </c>
      <c r="AU113" s="212" t="s">
        <v>84</v>
      </c>
      <c r="AY113" s="211" t="s">
        <v>220</v>
      </c>
      <c r="BK113" s="213">
        <f>BK114+BK187+BK266+BK290+BK340+BK398+BK578+BK584+BK783+BK793</f>
        <v>0</v>
      </c>
    </row>
    <row r="114" s="12" customFormat="1" ht="22.8" customHeight="1">
      <c r="A114" s="12"/>
      <c r="B114" s="200"/>
      <c r="C114" s="201"/>
      <c r="D114" s="202" t="s">
        <v>83</v>
      </c>
      <c r="E114" s="214" t="s">
        <v>23</v>
      </c>
      <c r="F114" s="214" t="s">
        <v>1105</v>
      </c>
      <c r="G114" s="201"/>
      <c r="H114" s="201"/>
      <c r="I114" s="204"/>
      <c r="J114" s="215">
        <f>BK114</f>
        <v>0</v>
      </c>
      <c r="K114" s="201"/>
      <c r="L114" s="206"/>
      <c r="M114" s="207"/>
      <c r="N114" s="208"/>
      <c r="O114" s="208"/>
      <c r="P114" s="209">
        <f>SUM(P115:P186)</f>
        <v>0</v>
      </c>
      <c r="Q114" s="208"/>
      <c r="R114" s="209">
        <f>SUM(R115:R186)</f>
        <v>41.67303038</v>
      </c>
      <c r="S114" s="208"/>
      <c r="T114" s="210">
        <f>SUM(T115:T186)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23</v>
      </c>
      <c r="AT114" s="212" t="s">
        <v>83</v>
      </c>
      <c r="AU114" s="212" t="s">
        <v>23</v>
      </c>
      <c r="AY114" s="211" t="s">
        <v>220</v>
      </c>
      <c r="BK114" s="213">
        <f>SUM(BK115:BK186)</f>
        <v>0</v>
      </c>
    </row>
    <row r="115" s="2" customFormat="1" ht="16.5" customHeight="1">
      <c r="A115" s="42"/>
      <c r="B115" s="43"/>
      <c r="C115" s="216" t="s">
        <v>23</v>
      </c>
      <c r="D115" s="216" t="s">
        <v>222</v>
      </c>
      <c r="E115" s="217" t="s">
        <v>1106</v>
      </c>
      <c r="F115" s="218" t="s">
        <v>1107</v>
      </c>
      <c r="G115" s="219" t="s">
        <v>250</v>
      </c>
      <c r="H115" s="220">
        <v>38.640999999999998</v>
      </c>
      <c r="I115" s="221"/>
      <c r="J115" s="222">
        <f>ROUND(I115*H115,2)</f>
        <v>0</v>
      </c>
      <c r="K115" s="218" t="s">
        <v>226</v>
      </c>
      <c r="L115" s="48"/>
      <c r="M115" s="223" t="s">
        <v>39</v>
      </c>
      <c r="N115" s="224" t="s">
        <v>55</v>
      </c>
      <c r="O115" s="8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227</v>
      </c>
      <c r="AT115" s="227" t="s">
        <v>222</v>
      </c>
      <c r="AU115" s="227" t="s">
        <v>92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227</v>
      </c>
      <c r="BM115" s="227" t="s">
        <v>1108</v>
      </c>
    </row>
    <row r="116" s="2" customFormat="1">
      <c r="A116" s="42"/>
      <c r="B116" s="43"/>
      <c r="C116" s="44"/>
      <c r="D116" s="229" t="s">
        <v>229</v>
      </c>
      <c r="E116" s="44"/>
      <c r="F116" s="230" t="s">
        <v>1109</v>
      </c>
      <c r="G116" s="44"/>
      <c r="H116" s="44"/>
      <c r="I116" s="231"/>
      <c r="J116" s="44"/>
      <c r="K116" s="44"/>
      <c r="L116" s="48"/>
      <c r="M116" s="232"/>
      <c r="N116" s="233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229</v>
      </c>
      <c r="AU116" s="20" t="s">
        <v>92</v>
      </c>
    </row>
    <row r="117" s="13" customFormat="1">
      <c r="A117" s="13"/>
      <c r="B117" s="234"/>
      <c r="C117" s="235"/>
      <c r="D117" s="236" t="s">
        <v>231</v>
      </c>
      <c r="E117" s="237" t="s">
        <v>39</v>
      </c>
      <c r="F117" s="238" t="s">
        <v>1110</v>
      </c>
      <c r="G117" s="235"/>
      <c r="H117" s="237" t="s">
        <v>39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231</v>
      </c>
      <c r="AU117" s="244" t="s">
        <v>92</v>
      </c>
      <c r="AV117" s="13" t="s">
        <v>23</v>
      </c>
      <c r="AW117" s="13" t="s">
        <v>46</v>
      </c>
      <c r="AX117" s="13" t="s">
        <v>84</v>
      </c>
      <c r="AY117" s="244" t="s">
        <v>220</v>
      </c>
    </row>
    <row r="118" s="13" customFormat="1">
      <c r="A118" s="13"/>
      <c r="B118" s="234"/>
      <c r="C118" s="235"/>
      <c r="D118" s="236" t="s">
        <v>231</v>
      </c>
      <c r="E118" s="237" t="s">
        <v>39</v>
      </c>
      <c r="F118" s="238" t="s">
        <v>1111</v>
      </c>
      <c r="G118" s="235"/>
      <c r="H118" s="237" t="s">
        <v>39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231</v>
      </c>
      <c r="AU118" s="244" t="s">
        <v>92</v>
      </c>
      <c r="AV118" s="13" t="s">
        <v>23</v>
      </c>
      <c r="AW118" s="13" t="s">
        <v>46</v>
      </c>
      <c r="AX118" s="13" t="s">
        <v>84</v>
      </c>
      <c r="AY118" s="244" t="s">
        <v>220</v>
      </c>
    </row>
    <row r="119" s="14" customFormat="1">
      <c r="A119" s="14"/>
      <c r="B119" s="245"/>
      <c r="C119" s="246"/>
      <c r="D119" s="236" t="s">
        <v>231</v>
      </c>
      <c r="E119" s="247" t="s">
        <v>39</v>
      </c>
      <c r="F119" s="248" t="s">
        <v>1112</v>
      </c>
      <c r="G119" s="246"/>
      <c r="H119" s="249">
        <v>4.4279999999999999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231</v>
      </c>
      <c r="AU119" s="255" t="s">
        <v>92</v>
      </c>
      <c r="AV119" s="14" t="s">
        <v>92</v>
      </c>
      <c r="AW119" s="14" t="s">
        <v>46</v>
      </c>
      <c r="AX119" s="14" t="s">
        <v>84</v>
      </c>
      <c r="AY119" s="255" t="s">
        <v>220</v>
      </c>
    </row>
    <row r="120" s="13" customFormat="1">
      <c r="A120" s="13"/>
      <c r="B120" s="234"/>
      <c r="C120" s="235"/>
      <c r="D120" s="236" t="s">
        <v>231</v>
      </c>
      <c r="E120" s="237" t="s">
        <v>39</v>
      </c>
      <c r="F120" s="238" t="s">
        <v>1110</v>
      </c>
      <c r="G120" s="235"/>
      <c r="H120" s="237" t="s">
        <v>39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231</v>
      </c>
      <c r="AU120" s="244" t="s">
        <v>92</v>
      </c>
      <c r="AV120" s="13" t="s">
        <v>23</v>
      </c>
      <c r="AW120" s="13" t="s">
        <v>46</v>
      </c>
      <c r="AX120" s="13" t="s">
        <v>84</v>
      </c>
      <c r="AY120" s="244" t="s">
        <v>220</v>
      </c>
    </row>
    <row r="121" s="13" customFormat="1">
      <c r="A121" s="13"/>
      <c r="B121" s="234"/>
      <c r="C121" s="235"/>
      <c r="D121" s="236" t="s">
        <v>231</v>
      </c>
      <c r="E121" s="237" t="s">
        <v>39</v>
      </c>
      <c r="F121" s="238" t="s">
        <v>1113</v>
      </c>
      <c r="G121" s="235"/>
      <c r="H121" s="237" t="s">
        <v>39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231</v>
      </c>
      <c r="AU121" s="244" t="s">
        <v>92</v>
      </c>
      <c r="AV121" s="13" t="s">
        <v>23</v>
      </c>
      <c r="AW121" s="13" t="s">
        <v>46</v>
      </c>
      <c r="AX121" s="13" t="s">
        <v>84</v>
      </c>
      <c r="AY121" s="244" t="s">
        <v>220</v>
      </c>
    </row>
    <row r="122" s="13" customFormat="1">
      <c r="A122" s="13"/>
      <c r="B122" s="234"/>
      <c r="C122" s="235"/>
      <c r="D122" s="236" t="s">
        <v>231</v>
      </c>
      <c r="E122" s="237" t="s">
        <v>39</v>
      </c>
      <c r="F122" s="238" t="s">
        <v>1114</v>
      </c>
      <c r="G122" s="235"/>
      <c r="H122" s="237" t="s">
        <v>39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231</v>
      </c>
      <c r="AU122" s="244" t="s">
        <v>92</v>
      </c>
      <c r="AV122" s="13" t="s">
        <v>23</v>
      </c>
      <c r="AW122" s="13" t="s">
        <v>46</v>
      </c>
      <c r="AX122" s="13" t="s">
        <v>84</v>
      </c>
      <c r="AY122" s="244" t="s">
        <v>220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1115</v>
      </c>
      <c r="G123" s="246"/>
      <c r="H123" s="249">
        <v>34.213000000000001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84</v>
      </c>
      <c r="AY123" s="255" t="s">
        <v>220</v>
      </c>
    </row>
    <row r="124" s="15" customFormat="1">
      <c r="A124" s="15"/>
      <c r="B124" s="256"/>
      <c r="C124" s="257"/>
      <c r="D124" s="236" t="s">
        <v>231</v>
      </c>
      <c r="E124" s="258" t="s">
        <v>39</v>
      </c>
      <c r="F124" s="259" t="s">
        <v>308</v>
      </c>
      <c r="G124" s="257"/>
      <c r="H124" s="260">
        <v>38.640999999999998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231</v>
      </c>
      <c r="AU124" s="266" t="s">
        <v>92</v>
      </c>
      <c r="AV124" s="15" t="s">
        <v>227</v>
      </c>
      <c r="AW124" s="15" t="s">
        <v>46</v>
      </c>
      <c r="AX124" s="15" t="s">
        <v>23</v>
      </c>
      <c r="AY124" s="266" t="s">
        <v>220</v>
      </c>
    </row>
    <row r="125" s="2" customFormat="1" ht="16.5" customHeight="1">
      <c r="A125" s="42"/>
      <c r="B125" s="43"/>
      <c r="C125" s="216" t="s">
        <v>92</v>
      </c>
      <c r="D125" s="216" t="s">
        <v>222</v>
      </c>
      <c r="E125" s="217" t="s">
        <v>1116</v>
      </c>
      <c r="F125" s="218" t="s">
        <v>1117</v>
      </c>
      <c r="G125" s="219" t="s">
        <v>225</v>
      </c>
      <c r="H125" s="220">
        <v>32.262</v>
      </c>
      <c r="I125" s="221"/>
      <c r="J125" s="222">
        <f>ROUND(I125*H125,2)</f>
        <v>0</v>
      </c>
      <c r="K125" s="218" t="s">
        <v>226</v>
      </c>
      <c r="L125" s="48"/>
      <c r="M125" s="223" t="s">
        <v>39</v>
      </c>
      <c r="N125" s="224" t="s">
        <v>55</v>
      </c>
      <c r="O125" s="88"/>
      <c r="P125" s="225">
        <f>O125*H125</f>
        <v>0</v>
      </c>
      <c r="Q125" s="225">
        <v>0.00069999999999999999</v>
      </c>
      <c r="R125" s="225">
        <f>Q125*H125</f>
        <v>0.0225834</v>
      </c>
      <c r="S125" s="225">
        <v>0</v>
      </c>
      <c r="T125" s="226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227</v>
      </c>
      <c r="AT125" s="227" t="s">
        <v>222</v>
      </c>
      <c r="AU125" s="227" t="s">
        <v>92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227</v>
      </c>
      <c r="BM125" s="227" t="s">
        <v>1118</v>
      </c>
    </row>
    <row r="126" s="2" customFormat="1">
      <c r="A126" s="42"/>
      <c r="B126" s="43"/>
      <c r="C126" s="44"/>
      <c r="D126" s="229" t="s">
        <v>229</v>
      </c>
      <c r="E126" s="44"/>
      <c r="F126" s="230" t="s">
        <v>1119</v>
      </c>
      <c r="G126" s="44"/>
      <c r="H126" s="44"/>
      <c r="I126" s="231"/>
      <c r="J126" s="44"/>
      <c r="K126" s="44"/>
      <c r="L126" s="48"/>
      <c r="M126" s="232"/>
      <c r="N126" s="233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229</v>
      </c>
      <c r="AU126" s="20" t="s">
        <v>92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1110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3" customFormat="1">
      <c r="A128" s="13"/>
      <c r="B128" s="234"/>
      <c r="C128" s="235"/>
      <c r="D128" s="236" t="s">
        <v>231</v>
      </c>
      <c r="E128" s="237" t="s">
        <v>39</v>
      </c>
      <c r="F128" s="238" t="s">
        <v>1114</v>
      </c>
      <c r="G128" s="235"/>
      <c r="H128" s="237" t="s">
        <v>39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231</v>
      </c>
      <c r="AU128" s="244" t="s">
        <v>92</v>
      </c>
      <c r="AV128" s="13" t="s">
        <v>23</v>
      </c>
      <c r="AW128" s="13" t="s">
        <v>46</v>
      </c>
      <c r="AX128" s="13" t="s">
        <v>84</v>
      </c>
      <c r="AY128" s="244" t="s">
        <v>220</v>
      </c>
    </row>
    <row r="129" s="14" customFormat="1">
      <c r="A129" s="14"/>
      <c r="B129" s="245"/>
      <c r="C129" s="246"/>
      <c r="D129" s="236" t="s">
        <v>231</v>
      </c>
      <c r="E129" s="247" t="s">
        <v>39</v>
      </c>
      <c r="F129" s="248" t="s">
        <v>1120</v>
      </c>
      <c r="G129" s="246"/>
      <c r="H129" s="249">
        <v>32.262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231</v>
      </c>
      <c r="AU129" s="255" t="s">
        <v>92</v>
      </c>
      <c r="AV129" s="14" t="s">
        <v>92</v>
      </c>
      <c r="AW129" s="14" t="s">
        <v>46</v>
      </c>
      <c r="AX129" s="14" t="s">
        <v>23</v>
      </c>
      <c r="AY129" s="255" t="s">
        <v>220</v>
      </c>
    </row>
    <row r="130" s="2" customFormat="1" ht="24.15" customHeight="1">
      <c r="A130" s="42"/>
      <c r="B130" s="43"/>
      <c r="C130" s="216" t="s">
        <v>240</v>
      </c>
      <c r="D130" s="216" t="s">
        <v>222</v>
      </c>
      <c r="E130" s="217" t="s">
        <v>1121</v>
      </c>
      <c r="F130" s="218" t="s">
        <v>1122</v>
      </c>
      <c r="G130" s="219" t="s">
        <v>225</v>
      </c>
      <c r="H130" s="220">
        <v>32.262</v>
      </c>
      <c r="I130" s="221"/>
      <c r="J130" s="222">
        <f>ROUND(I130*H130,2)</f>
        <v>0</v>
      </c>
      <c r="K130" s="218" t="s">
        <v>226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227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227</v>
      </c>
      <c r="BM130" s="227" t="s">
        <v>1123</v>
      </c>
    </row>
    <row r="131" s="2" customFormat="1">
      <c r="A131" s="42"/>
      <c r="B131" s="43"/>
      <c r="C131" s="44"/>
      <c r="D131" s="229" t="s">
        <v>229</v>
      </c>
      <c r="E131" s="44"/>
      <c r="F131" s="230" t="s">
        <v>1124</v>
      </c>
      <c r="G131" s="44"/>
      <c r="H131" s="44"/>
      <c r="I131" s="231"/>
      <c r="J131" s="44"/>
      <c r="K131" s="44"/>
      <c r="L131" s="48"/>
      <c r="M131" s="232"/>
      <c r="N131" s="233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229</v>
      </c>
      <c r="AU131" s="20" t="s">
        <v>92</v>
      </c>
    </row>
    <row r="132" s="2" customFormat="1" ht="21.75" customHeight="1">
      <c r="A132" s="42"/>
      <c r="B132" s="43"/>
      <c r="C132" s="216" t="s">
        <v>227</v>
      </c>
      <c r="D132" s="216" t="s">
        <v>222</v>
      </c>
      <c r="E132" s="217" t="s">
        <v>1125</v>
      </c>
      <c r="F132" s="218" t="s">
        <v>1126</v>
      </c>
      <c r="G132" s="219" t="s">
        <v>225</v>
      </c>
      <c r="H132" s="220">
        <v>32.262</v>
      </c>
      <c r="I132" s="221"/>
      <c r="J132" s="222">
        <f>ROUND(I132*H132,2)</f>
        <v>0</v>
      </c>
      <c r="K132" s="218" t="s">
        <v>226</v>
      </c>
      <c r="L132" s="48"/>
      <c r="M132" s="223" t="s">
        <v>39</v>
      </c>
      <c r="N132" s="224" t="s">
        <v>55</v>
      </c>
      <c r="O132" s="88"/>
      <c r="P132" s="225">
        <f>O132*H132</f>
        <v>0</v>
      </c>
      <c r="Q132" s="225">
        <v>0.00079000000000000001</v>
      </c>
      <c r="R132" s="225">
        <f>Q132*H132</f>
        <v>0.025486979999999999</v>
      </c>
      <c r="S132" s="225">
        <v>0</v>
      </c>
      <c r="T132" s="226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7" t="s">
        <v>227</v>
      </c>
      <c r="AT132" s="227" t="s">
        <v>222</v>
      </c>
      <c r="AU132" s="227" t="s">
        <v>92</v>
      </c>
      <c r="AY132" s="20" t="s">
        <v>220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23</v>
      </c>
      <c r="BK132" s="228">
        <f>ROUND(I132*H132,2)</f>
        <v>0</v>
      </c>
      <c r="BL132" s="20" t="s">
        <v>227</v>
      </c>
      <c r="BM132" s="227" t="s">
        <v>1127</v>
      </c>
    </row>
    <row r="133" s="2" customFormat="1">
      <c r="A133" s="42"/>
      <c r="B133" s="43"/>
      <c r="C133" s="44"/>
      <c r="D133" s="229" t="s">
        <v>229</v>
      </c>
      <c r="E133" s="44"/>
      <c r="F133" s="230" t="s">
        <v>1128</v>
      </c>
      <c r="G133" s="44"/>
      <c r="H133" s="44"/>
      <c r="I133" s="231"/>
      <c r="J133" s="44"/>
      <c r="K133" s="44"/>
      <c r="L133" s="48"/>
      <c r="M133" s="232"/>
      <c r="N133" s="233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229</v>
      </c>
      <c r="AU133" s="20" t="s">
        <v>92</v>
      </c>
    </row>
    <row r="134" s="2" customFormat="1" ht="24.15" customHeight="1">
      <c r="A134" s="42"/>
      <c r="B134" s="43"/>
      <c r="C134" s="216" t="s">
        <v>254</v>
      </c>
      <c r="D134" s="216" t="s">
        <v>222</v>
      </c>
      <c r="E134" s="217" t="s">
        <v>1129</v>
      </c>
      <c r="F134" s="218" t="s">
        <v>1130</v>
      </c>
      <c r="G134" s="219" t="s">
        <v>225</v>
      </c>
      <c r="H134" s="220">
        <v>32.262</v>
      </c>
      <c r="I134" s="221"/>
      <c r="J134" s="222">
        <f>ROUND(I134*H134,2)</f>
        <v>0</v>
      </c>
      <c r="K134" s="218" t="s">
        <v>226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227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227</v>
      </c>
      <c r="BM134" s="227" t="s">
        <v>1131</v>
      </c>
    </row>
    <row r="135" s="2" customFormat="1">
      <c r="A135" s="42"/>
      <c r="B135" s="43"/>
      <c r="C135" s="44"/>
      <c r="D135" s="229" t="s">
        <v>229</v>
      </c>
      <c r="E135" s="44"/>
      <c r="F135" s="230" t="s">
        <v>1132</v>
      </c>
      <c r="G135" s="44"/>
      <c r="H135" s="44"/>
      <c r="I135" s="231"/>
      <c r="J135" s="44"/>
      <c r="K135" s="44"/>
      <c r="L135" s="48"/>
      <c r="M135" s="232"/>
      <c r="N135" s="233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229</v>
      </c>
      <c r="AU135" s="20" t="s">
        <v>92</v>
      </c>
    </row>
    <row r="136" s="2" customFormat="1" ht="24.15" customHeight="1">
      <c r="A136" s="42"/>
      <c r="B136" s="43"/>
      <c r="C136" s="216" t="s">
        <v>260</v>
      </c>
      <c r="D136" s="216" t="s">
        <v>222</v>
      </c>
      <c r="E136" s="217" t="s">
        <v>1133</v>
      </c>
      <c r="F136" s="218" t="s">
        <v>1134</v>
      </c>
      <c r="G136" s="219" t="s">
        <v>225</v>
      </c>
      <c r="H136" s="220">
        <v>12</v>
      </c>
      <c r="I136" s="221"/>
      <c r="J136" s="222">
        <f>ROUND(I136*H136,2)</f>
        <v>0</v>
      </c>
      <c r="K136" s="218" t="s">
        <v>226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0.00058</v>
      </c>
      <c r="R136" s="225">
        <f>Q136*H136</f>
        <v>0.00696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227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227</v>
      </c>
      <c r="BM136" s="227" t="s">
        <v>1135</v>
      </c>
    </row>
    <row r="137" s="2" customFormat="1">
      <c r="A137" s="42"/>
      <c r="B137" s="43"/>
      <c r="C137" s="44"/>
      <c r="D137" s="229" t="s">
        <v>229</v>
      </c>
      <c r="E137" s="44"/>
      <c r="F137" s="230" t="s">
        <v>1136</v>
      </c>
      <c r="G137" s="44"/>
      <c r="H137" s="44"/>
      <c r="I137" s="231"/>
      <c r="J137" s="44"/>
      <c r="K137" s="44"/>
      <c r="L137" s="48"/>
      <c r="M137" s="232"/>
      <c r="N137" s="233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229</v>
      </c>
      <c r="AU137" s="20" t="s">
        <v>92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1110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3" customFormat="1">
      <c r="A139" s="13"/>
      <c r="B139" s="234"/>
      <c r="C139" s="235"/>
      <c r="D139" s="236" t="s">
        <v>231</v>
      </c>
      <c r="E139" s="237" t="s">
        <v>39</v>
      </c>
      <c r="F139" s="238" t="s">
        <v>1111</v>
      </c>
      <c r="G139" s="235"/>
      <c r="H139" s="237" t="s">
        <v>39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231</v>
      </c>
      <c r="AU139" s="244" t="s">
        <v>92</v>
      </c>
      <c r="AV139" s="13" t="s">
        <v>23</v>
      </c>
      <c r="AW139" s="13" t="s">
        <v>46</v>
      </c>
      <c r="AX139" s="13" t="s">
        <v>84</v>
      </c>
      <c r="AY139" s="244" t="s">
        <v>220</v>
      </c>
    </row>
    <row r="140" s="14" customFormat="1">
      <c r="A140" s="14"/>
      <c r="B140" s="245"/>
      <c r="C140" s="246"/>
      <c r="D140" s="236" t="s">
        <v>231</v>
      </c>
      <c r="E140" s="247" t="s">
        <v>39</v>
      </c>
      <c r="F140" s="248" t="s">
        <v>1137</v>
      </c>
      <c r="G140" s="246"/>
      <c r="H140" s="249">
        <v>12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231</v>
      </c>
      <c r="AU140" s="255" t="s">
        <v>92</v>
      </c>
      <c r="AV140" s="14" t="s">
        <v>92</v>
      </c>
      <c r="AW140" s="14" t="s">
        <v>46</v>
      </c>
      <c r="AX140" s="14" t="s">
        <v>23</v>
      </c>
      <c r="AY140" s="255" t="s">
        <v>220</v>
      </c>
    </row>
    <row r="141" s="2" customFormat="1" ht="24.15" customHeight="1">
      <c r="A141" s="42"/>
      <c r="B141" s="43"/>
      <c r="C141" s="216" t="s">
        <v>269</v>
      </c>
      <c r="D141" s="216" t="s">
        <v>222</v>
      </c>
      <c r="E141" s="217" t="s">
        <v>1138</v>
      </c>
      <c r="F141" s="218" t="s">
        <v>1139</v>
      </c>
      <c r="G141" s="219" t="s">
        <v>225</v>
      </c>
      <c r="H141" s="220">
        <v>12</v>
      </c>
      <c r="I141" s="221"/>
      <c r="J141" s="222">
        <f>ROUND(I141*H141,2)</f>
        <v>0</v>
      </c>
      <c r="K141" s="218" t="s">
        <v>226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227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227</v>
      </c>
      <c r="BM141" s="227" t="s">
        <v>1140</v>
      </c>
    </row>
    <row r="142" s="2" customFormat="1">
      <c r="A142" s="42"/>
      <c r="B142" s="43"/>
      <c r="C142" s="44"/>
      <c r="D142" s="229" t="s">
        <v>229</v>
      </c>
      <c r="E142" s="44"/>
      <c r="F142" s="230" t="s">
        <v>1141</v>
      </c>
      <c r="G142" s="44"/>
      <c r="H142" s="44"/>
      <c r="I142" s="231"/>
      <c r="J142" s="44"/>
      <c r="K142" s="44"/>
      <c r="L142" s="48"/>
      <c r="M142" s="232"/>
      <c r="N142" s="233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229</v>
      </c>
      <c r="AU142" s="20" t="s">
        <v>92</v>
      </c>
    </row>
    <row r="143" s="2" customFormat="1" ht="33" customHeight="1">
      <c r="A143" s="42"/>
      <c r="B143" s="43"/>
      <c r="C143" s="216" t="s">
        <v>276</v>
      </c>
      <c r="D143" s="216" t="s">
        <v>222</v>
      </c>
      <c r="E143" s="217" t="s">
        <v>1142</v>
      </c>
      <c r="F143" s="218" t="s">
        <v>1143</v>
      </c>
      <c r="G143" s="219" t="s">
        <v>250</v>
      </c>
      <c r="H143" s="220">
        <v>41.468000000000004</v>
      </c>
      <c r="I143" s="221"/>
      <c r="J143" s="222">
        <f>ROUND(I143*H143,2)</f>
        <v>0</v>
      </c>
      <c r="K143" s="218" t="s">
        <v>226</v>
      </c>
      <c r="L143" s="48"/>
      <c r="M143" s="223" t="s">
        <v>39</v>
      </c>
      <c r="N143" s="224" t="s">
        <v>55</v>
      </c>
      <c r="O143" s="8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227</v>
      </c>
      <c r="AT143" s="227" t="s">
        <v>222</v>
      </c>
      <c r="AU143" s="227" t="s">
        <v>92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227</v>
      </c>
      <c r="BM143" s="227" t="s">
        <v>1144</v>
      </c>
    </row>
    <row r="144" s="2" customFormat="1">
      <c r="A144" s="42"/>
      <c r="B144" s="43"/>
      <c r="C144" s="44"/>
      <c r="D144" s="229" t="s">
        <v>229</v>
      </c>
      <c r="E144" s="44"/>
      <c r="F144" s="230" t="s">
        <v>1145</v>
      </c>
      <c r="G144" s="44"/>
      <c r="H144" s="44"/>
      <c r="I144" s="231"/>
      <c r="J144" s="44"/>
      <c r="K144" s="44"/>
      <c r="L144" s="48"/>
      <c r="M144" s="232"/>
      <c r="N144" s="233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229</v>
      </c>
      <c r="AU144" s="20" t="s">
        <v>92</v>
      </c>
    </row>
    <row r="145" s="13" customFormat="1">
      <c r="A145" s="13"/>
      <c r="B145" s="234"/>
      <c r="C145" s="235"/>
      <c r="D145" s="236" t="s">
        <v>231</v>
      </c>
      <c r="E145" s="237" t="s">
        <v>39</v>
      </c>
      <c r="F145" s="238" t="s">
        <v>1111</v>
      </c>
      <c r="G145" s="235"/>
      <c r="H145" s="237" t="s">
        <v>39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231</v>
      </c>
      <c r="AU145" s="244" t="s">
        <v>92</v>
      </c>
      <c r="AV145" s="13" t="s">
        <v>23</v>
      </c>
      <c r="AW145" s="13" t="s">
        <v>46</v>
      </c>
      <c r="AX145" s="13" t="s">
        <v>84</v>
      </c>
      <c r="AY145" s="244" t="s">
        <v>220</v>
      </c>
    </row>
    <row r="146" s="14" customFormat="1">
      <c r="A146" s="14"/>
      <c r="B146" s="245"/>
      <c r="C146" s="246"/>
      <c r="D146" s="236" t="s">
        <v>231</v>
      </c>
      <c r="E146" s="247" t="s">
        <v>39</v>
      </c>
      <c r="F146" s="248" t="s">
        <v>1146</v>
      </c>
      <c r="G146" s="246"/>
      <c r="H146" s="249">
        <v>4.4279999999999999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231</v>
      </c>
      <c r="AU146" s="255" t="s">
        <v>92</v>
      </c>
      <c r="AV146" s="14" t="s">
        <v>92</v>
      </c>
      <c r="AW146" s="14" t="s">
        <v>46</v>
      </c>
      <c r="AX146" s="14" t="s">
        <v>84</v>
      </c>
      <c r="AY146" s="255" t="s">
        <v>220</v>
      </c>
    </row>
    <row r="147" s="13" customFormat="1">
      <c r="A147" s="13"/>
      <c r="B147" s="234"/>
      <c r="C147" s="235"/>
      <c r="D147" s="236" t="s">
        <v>231</v>
      </c>
      <c r="E147" s="237" t="s">
        <v>39</v>
      </c>
      <c r="F147" s="238" t="s">
        <v>1114</v>
      </c>
      <c r="G147" s="235"/>
      <c r="H147" s="237" t="s">
        <v>39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231</v>
      </c>
      <c r="AU147" s="244" t="s">
        <v>92</v>
      </c>
      <c r="AV147" s="13" t="s">
        <v>23</v>
      </c>
      <c r="AW147" s="13" t="s">
        <v>46</v>
      </c>
      <c r="AX147" s="13" t="s">
        <v>84</v>
      </c>
      <c r="AY147" s="244" t="s">
        <v>220</v>
      </c>
    </row>
    <row r="148" s="14" customFormat="1">
      <c r="A148" s="14"/>
      <c r="B148" s="245"/>
      <c r="C148" s="246"/>
      <c r="D148" s="236" t="s">
        <v>231</v>
      </c>
      <c r="E148" s="247" t="s">
        <v>39</v>
      </c>
      <c r="F148" s="248" t="s">
        <v>1147</v>
      </c>
      <c r="G148" s="246"/>
      <c r="H148" s="249">
        <v>34.213000000000001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231</v>
      </c>
      <c r="AU148" s="255" t="s">
        <v>92</v>
      </c>
      <c r="AV148" s="14" t="s">
        <v>92</v>
      </c>
      <c r="AW148" s="14" t="s">
        <v>46</v>
      </c>
      <c r="AX148" s="14" t="s">
        <v>84</v>
      </c>
      <c r="AY148" s="255" t="s">
        <v>220</v>
      </c>
    </row>
    <row r="149" s="13" customFormat="1">
      <c r="A149" s="13"/>
      <c r="B149" s="234"/>
      <c r="C149" s="235"/>
      <c r="D149" s="236" t="s">
        <v>231</v>
      </c>
      <c r="E149" s="237" t="s">
        <v>39</v>
      </c>
      <c r="F149" s="238" t="s">
        <v>1148</v>
      </c>
      <c r="G149" s="235"/>
      <c r="H149" s="237" t="s">
        <v>39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231</v>
      </c>
      <c r="AU149" s="244" t="s">
        <v>92</v>
      </c>
      <c r="AV149" s="13" t="s">
        <v>23</v>
      </c>
      <c r="AW149" s="13" t="s">
        <v>46</v>
      </c>
      <c r="AX149" s="13" t="s">
        <v>84</v>
      </c>
      <c r="AY149" s="244" t="s">
        <v>220</v>
      </c>
    </row>
    <row r="150" s="14" customFormat="1">
      <c r="A150" s="14"/>
      <c r="B150" s="245"/>
      <c r="C150" s="246"/>
      <c r="D150" s="236" t="s">
        <v>231</v>
      </c>
      <c r="E150" s="247" t="s">
        <v>39</v>
      </c>
      <c r="F150" s="248" t="s">
        <v>1149</v>
      </c>
      <c r="G150" s="246"/>
      <c r="H150" s="249">
        <v>2.827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231</v>
      </c>
      <c r="AU150" s="255" t="s">
        <v>92</v>
      </c>
      <c r="AV150" s="14" t="s">
        <v>92</v>
      </c>
      <c r="AW150" s="14" t="s">
        <v>46</v>
      </c>
      <c r="AX150" s="14" t="s">
        <v>84</v>
      </c>
      <c r="AY150" s="255" t="s">
        <v>220</v>
      </c>
    </row>
    <row r="151" s="15" customFormat="1">
      <c r="A151" s="15"/>
      <c r="B151" s="256"/>
      <c r="C151" s="257"/>
      <c r="D151" s="236" t="s">
        <v>231</v>
      </c>
      <c r="E151" s="258" t="s">
        <v>39</v>
      </c>
      <c r="F151" s="259" t="s">
        <v>308</v>
      </c>
      <c r="G151" s="257"/>
      <c r="H151" s="260">
        <v>41.468000000000004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231</v>
      </c>
      <c r="AU151" s="266" t="s">
        <v>92</v>
      </c>
      <c r="AV151" s="15" t="s">
        <v>227</v>
      </c>
      <c r="AW151" s="15" t="s">
        <v>46</v>
      </c>
      <c r="AX151" s="15" t="s">
        <v>23</v>
      </c>
      <c r="AY151" s="266" t="s">
        <v>220</v>
      </c>
    </row>
    <row r="152" s="2" customFormat="1" ht="37.8" customHeight="1">
      <c r="A152" s="42"/>
      <c r="B152" s="43"/>
      <c r="C152" s="216" t="s">
        <v>282</v>
      </c>
      <c r="D152" s="216" t="s">
        <v>222</v>
      </c>
      <c r="E152" s="217" t="s">
        <v>1150</v>
      </c>
      <c r="F152" s="218" t="s">
        <v>1151</v>
      </c>
      <c r="G152" s="219" t="s">
        <v>250</v>
      </c>
      <c r="H152" s="220">
        <v>41.468000000000004</v>
      </c>
      <c r="I152" s="221"/>
      <c r="J152" s="222">
        <f>ROUND(I152*H152,2)</f>
        <v>0</v>
      </c>
      <c r="K152" s="218" t="s">
        <v>226</v>
      </c>
      <c r="L152" s="48"/>
      <c r="M152" s="223" t="s">
        <v>39</v>
      </c>
      <c r="N152" s="224" t="s">
        <v>55</v>
      </c>
      <c r="O152" s="8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7" t="s">
        <v>227</v>
      </c>
      <c r="AT152" s="227" t="s">
        <v>222</v>
      </c>
      <c r="AU152" s="227" t="s">
        <v>92</v>
      </c>
      <c r="AY152" s="20" t="s">
        <v>220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20" t="s">
        <v>23</v>
      </c>
      <c r="BK152" s="228">
        <f>ROUND(I152*H152,2)</f>
        <v>0</v>
      </c>
      <c r="BL152" s="20" t="s">
        <v>227</v>
      </c>
      <c r="BM152" s="227" t="s">
        <v>1152</v>
      </c>
    </row>
    <row r="153" s="2" customFormat="1">
      <c r="A153" s="42"/>
      <c r="B153" s="43"/>
      <c r="C153" s="44"/>
      <c r="D153" s="229" t="s">
        <v>229</v>
      </c>
      <c r="E153" s="44"/>
      <c r="F153" s="230" t="s">
        <v>1153</v>
      </c>
      <c r="G153" s="44"/>
      <c r="H153" s="44"/>
      <c r="I153" s="231"/>
      <c r="J153" s="44"/>
      <c r="K153" s="44"/>
      <c r="L153" s="48"/>
      <c r="M153" s="232"/>
      <c r="N153" s="233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229</v>
      </c>
      <c r="AU153" s="20" t="s">
        <v>92</v>
      </c>
    </row>
    <row r="154" s="13" customFormat="1">
      <c r="A154" s="13"/>
      <c r="B154" s="234"/>
      <c r="C154" s="235"/>
      <c r="D154" s="236" t="s">
        <v>231</v>
      </c>
      <c r="E154" s="237" t="s">
        <v>39</v>
      </c>
      <c r="F154" s="238" t="s">
        <v>1111</v>
      </c>
      <c r="G154" s="235"/>
      <c r="H154" s="237" t="s">
        <v>39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231</v>
      </c>
      <c r="AU154" s="244" t="s">
        <v>92</v>
      </c>
      <c r="AV154" s="13" t="s">
        <v>23</v>
      </c>
      <c r="AW154" s="13" t="s">
        <v>46</v>
      </c>
      <c r="AX154" s="13" t="s">
        <v>84</v>
      </c>
      <c r="AY154" s="244" t="s">
        <v>220</v>
      </c>
    </row>
    <row r="155" s="14" customFormat="1">
      <c r="A155" s="14"/>
      <c r="B155" s="245"/>
      <c r="C155" s="246"/>
      <c r="D155" s="236" t="s">
        <v>231</v>
      </c>
      <c r="E155" s="247" t="s">
        <v>39</v>
      </c>
      <c r="F155" s="248" t="s">
        <v>1146</v>
      </c>
      <c r="G155" s="246"/>
      <c r="H155" s="249">
        <v>4.4279999999999999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231</v>
      </c>
      <c r="AU155" s="255" t="s">
        <v>92</v>
      </c>
      <c r="AV155" s="14" t="s">
        <v>92</v>
      </c>
      <c r="AW155" s="14" t="s">
        <v>46</v>
      </c>
      <c r="AX155" s="14" t="s">
        <v>84</v>
      </c>
      <c r="AY155" s="255" t="s">
        <v>220</v>
      </c>
    </row>
    <row r="156" s="13" customFormat="1">
      <c r="A156" s="13"/>
      <c r="B156" s="234"/>
      <c r="C156" s="235"/>
      <c r="D156" s="236" t="s">
        <v>231</v>
      </c>
      <c r="E156" s="237" t="s">
        <v>39</v>
      </c>
      <c r="F156" s="238" t="s">
        <v>1114</v>
      </c>
      <c r="G156" s="235"/>
      <c r="H156" s="237" t="s">
        <v>39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231</v>
      </c>
      <c r="AU156" s="244" t="s">
        <v>92</v>
      </c>
      <c r="AV156" s="13" t="s">
        <v>23</v>
      </c>
      <c r="AW156" s="13" t="s">
        <v>46</v>
      </c>
      <c r="AX156" s="13" t="s">
        <v>84</v>
      </c>
      <c r="AY156" s="244" t="s">
        <v>220</v>
      </c>
    </row>
    <row r="157" s="14" customFormat="1">
      <c r="A157" s="14"/>
      <c r="B157" s="245"/>
      <c r="C157" s="246"/>
      <c r="D157" s="236" t="s">
        <v>231</v>
      </c>
      <c r="E157" s="247" t="s">
        <v>39</v>
      </c>
      <c r="F157" s="248" t="s">
        <v>1147</v>
      </c>
      <c r="G157" s="246"/>
      <c r="H157" s="249">
        <v>34.213000000000001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231</v>
      </c>
      <c r="AU157" s="255" t="s">
        <v>92</v>
      </c>
      <c r="AV157" s="14" t="s">
        <v>92</v>
      </c>
      <c r="AW157" s="14" t="s">
        <v>46</v>
      </c>
      <c r="AX157" s="14" t="s">
        <v>84</v>
      </c>
      <c r="AY157" s="255" t="s">
        <v>220</v>
      </c>
    </row>
    <row r="158" s="13" customFormat="1">
      <c r="A158" s="13"/>
      <c r="B158" s="234"/>
      <c r="C158" s="235"/>
      <c r="D158" s="236" t="s">
        <v>231</v>
      </c>
      <c r="E158" s="237" t="s">
        <v>39</v>
      </c>
      <c r="F158" s="238" t="s">
        <v>1148</v>
      </c>
      <c r="G158" s="235"/>
      <c r="H158" s="237" t="s">
        <v>39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231</v>
      </c>
      <c r="AU158" s="244" t="s">
        <v>92</v>
      </c>
      <c r="AV158" s="13" t="s">
        <v>23</v>
      </c>
      <c r="AW158" s="13" t="s">
        <v>46</v>
      </c>
      <c r="AX158" s="13" t="s">
        <v>84</v>
      </c>
      <c r="AY158" s="244" t="s">
        <v>220</v>
      </c>
    </row>
    <row r="159" s="14" customFormat="1">
      <c r="A159" s="14"/>
      <c r="B159" s="245"/>
      <c r="C159" s="246"/>
      <c r="D159" s="236" t="s">
        <v>231</v>
      </c>
      <c r="E159" s="247" t="s">
        <v>39</v>
      </c>
      <c r="F159" s="248" t="s">
        <v>1149</v>
      </c>
      <c r="G159" s="246"/>
      <c r="H159" s="249">
        <v>2.827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231</v>
      </c>
      <c r="AU159" s="255" t="s">
        <v>92</v>
      </c>
      <c r="AV159" s="14" t="s">
        <v>92</v>
      </c>
      <c r="AW159" s="14" t="s">
        <v>46</v>
      </c>
      <c r="AX159" s="14" t="s">
        <v>84</v>
      </c>
      <c r="AY159" s="255" t="s">
        <v>220</v>
      </c>
    </row>
    <row r="160" s="15" customFormat="1">
      <c r="A160" s="15"/>
      <c r="B160" s="256"/>
      <c r="C160" s="257"/>
      <c r="D160" s="236" t="s">
        <v>231</v>
      </c>
      <c r="E160" s="258" t="s">
        <v>39</v>
      </c>
      <c r="F160" s="259" t="s">
        <v>308</v>
      </c>
      <c r="G160" s="257"/>
      <c r="H160" s="260">
        <v>41.468000000000004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231</v>
      </c>
      <c r="AU160" s="266" t="s">
        <v>92</v>
      </c>
      <c r="AV160" s="15" t="s">
        <v>227</v>
      </c>
      <c r="AW160" s="15" t="s">
        <v>46</v>
      </c>
      <c r="AX160" s="15" t="s">
        <v>23</v>
      </c>
      <c r="AY160" s="266" t="s">
        <v>220</v>
      </c>
    </row>
    <row r="161" s="2" customFormat="1" ht="37.8" customHeight="1">
      <c r="A161" s="42"/>
      <c r="B161" s="43"/>
      <c r="C161" s="216" t="s">
        <v>28</v>
      </c>
      <c r="D161" s="216" t="s">
        <v>222</v>
      </c>
      <c r="E161" s="217" t="s">
        <v>1154</v>
      </c>
      <c r="F161" s="218" t="s">
        <v>1155</v>
      </c>
      <c r="G161" s="219" t="s">
        <v>250</v>
      </c>
      <c r="H161" s="220">
        <v>622.01999999999998</v>
      </c>
      <c r="I161" s="221"/>
      <c r="J161" s="222">
        <f>ROUND(I161*H161,2)</f>
        <v>0</v>
      </c>
      <c r="K161" s="218" t="s">
        <v>226</v>
      </c>
      <c r="L161" s="48"/>
      <c r="M161" s="223" t="s">
        <v>39</v>
      </c>
      <c r="N161" s="224" t="s">
        <v>55</v>
      </c>
      <c r="O161" s="8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7" t="s">
        <v>227</v>
      </c>
      <c r="AT161" s="227" t="s">
        <v>222</v>
      </c>
      <c r="AU161" s="227" t="s">
        <v>92</v>
      </c>
      <c r="AY161" s="20" t="s">
        <v>220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23</v>
      </c>
      <c r="BK161" s="228">
        <f>ROUND(I161*H161,2)</f>
        <v>0</v>
      </c>
      <c r="BL161" s="20" t="s">
        <v>227</v>
      </c>
      <c r="BM161" s="227" t="s">
        <v>1156</v>
      </c>
    </row>
    <row r="162" s="2" customFormat="1">
      <c r="A162" s="42"/>
      <c r="B162" s="43"/>
      <c r="C162" s="44"/>
      <c r="D162" s="229" t="s">
        <v>229</v>
      </c>
      <c r="E162" s="44"/>
      <c r="F162" s="230" t="s">
        <v>1157</v>
      </c>
      <c r="G162" s="44"/>
      <c r="H162" s="44"/>
      <c r="I162" s="231"/>
      <c r="J162" s="44"/>
      <c r="K162" s="44"/>
      <c r="L162" s="48"/>
      <c r="M162" s="232"/>
      <c r="N162" s="233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229</v>
      </c>
      <c r="AU162" s="20" t="s">
        <v>92</v>
      </c>
    </row>
    <row r="163" s="14" customFormat="1">
      <c r="A163" s="14"/>
      <c r="B163" s="245"/>
      <c r="C163" s="246"/>
      <c r="D163" s="236" t="s">
        <v>231</v>
      </c>
      <c r="E163" s="246"/>
      <c r="F163" s="248" t="s">
        <v>1158</v>
      </c>
      <c r="G163" s="246"/>
      <c r="H163" s="249">
        <v>622.01999999999998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231</v>
      </c>
      <c r="AU163" s="255" t="s">
        <v>92</v>
      </c>
      <c r="AV163" s="14" t="s">
        <v>92</v>
      </c>
      <c r="AW163" s="14" t="s">
        <v>4</v>
      </c>
      <c r="AX163" s="14" t="s">
        <v>23</v>
      </c>
      <c r="AY163" s="255" t="s">
        <v>220</v>
      </c>
    </row>
    <row r="164" s="2" customFormat="1" ht="24.15" customHeight="1">
      <c r="A164" s="42"/>
      <c r="B164" s="43"/>
      <c r="C164" s="216" t="s">
        <v>293</v>
      </c>
      <c r="D164" s="216" t="s">
        <v>222</v>
      </c>
      <c r="E164" s="217" t="s">
        <v>1159</v>
      </c>
      <c r="F164" s="218" t="s">
        <v>1160</v>
      </c>
      <c r="G164" s="219" t="s">
        <v>243</v>
      </c>
      <c r="H164" s="220">
        <v>82.936000000000007</v>
      </c>
      <c r="I164" s="221"/>
      <c r="J164" s="222">
        <f>ROUND(I164*H164,2)</f>
        <v>0</v>
      </c>
      <c r="K164" s="218" t="s">
        <v>226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227</v>
      </c>
      <c r="AT164" s="227" t="s">
        <v>222</v>
      </c>
      <c r="AU164" s="227" t="s">
        <v>92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227</v>
      </c>
      <c r="BM164" s="227" t="s">
        <v>1161</v>
      </c>
    </row>
    <row r="165" s="2" customFormat="1">
      <c r="A165" s="42"/>
      <c r="B165" s="43"/>
      <c r="C165" s="44"/>
      <c r="D165" s="229" t="s">
        <v>229</v>
      </c>
      <c r="E165" s="44"/>
      <c r="F165" s="230" t="s">
        <v>1162</v>
      </c>
      <c r="G165" s="44"/>
      <c r="H165" s="44"/>
      <c r="I165" s="231"/>
      <c r="J165" s="44"/>
      <c r="K165" s="44"/>
      <c r="L165" s="48"/>
      <c r="M165" s="232"/>
      <c r="N165" s="233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229</v>
      </c>
      <c r="AU165" s="20" t="s">
        <v>92</v>
      </c>
    </row>
    <row r="166" s="14" customFormat="1">
      <c r="A166" s="14"/>
      <c r="B166" s="245"/>
      <c r="C166" s="246"/>
      <c r="D166" s="236" t="s">
        <v>231</v>
      </c>
      <c r="E166" s="246"/>
      <c r="F166" s="248" t="s">
        <v>1163</v>
      </c>
      <c r="G166" s="246"/>
      <c r="H166" s="249">
        <v>82.936000000000007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231</v>
      </c>
      <c r="AU166" s="255" t="s">
        <v>92</v>
      </c>
      <c r="AV166" s="14" t="s">
        <v>92</v>
      </c>
      <c r="AW166" s="14" t="s">
        <v>4</v>
      </c>
      <c r="AX166" s="14" t="s">
        <v>23</v>
      </c>
      <c r="AY166" s="255" t="s">
        <v>220</v>
      </c>
    </row>
    <row r="167" s="2" customFormat="1" ht="24.15" customHeight="1">
      <c r="A167" s="42"/>
      <c r="B167" s="43"/>
      <c r="C167" s="216" t="s">
        <v>8</v>
      </c>
      <c r="D167" s="216" t="s">
        <v>222</v>
      </c>
      <c r="E167" s="217" t="s">
        <v>1164</v>
      </c>
      <c r="F167" s="218" t="s">
        <v>1165</v>
      </c>
      <c r="G167" s="219" t="s">
        <v>250</v>
      </c>
      <c r="H167" s="220">
        <v>19.702000000000002</v>
      </c>
      <c r="I167" s="221"/>
      <c r="J167" s="222">
        <f>ROUND(I167*H167,2)</f>
        <v>0</v>
      </c>
      <c r="K167" s="218" t="s">
        <v>226</v>
      </c>
      <c r="L167" s="48"/>
      <c r="M167" s="223" t="s">
        <v>39</v>
      </c>
      <c r="N167" s="224" t="s">
        <v>55</v>
      </c>
      <c r="O167" s="8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7" t="s">
        <v>227</v>
      </c>
      <c r="AT167" s="227" t="s">
        <v>222</v>
      </c>
      <c r="AU167" s="227" t="s">
        <v>92</v>
      </c>
      <c r="AY167" s="20" t="s">
        <v>220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20" t="s">
        <v>23</v>
      </c>
      <c r="BK167" s="228">
        <f>ROUND(I167*H167,2)</f>
        <v>0</v>
      </c>
      <c r="BL167" s="20" t="s">
        <v>227</v>
      </c>
      <c r="BM167" s="227" t="s">
        <v>1166</v>
      </c>
    </row>
    <row r="168" s="2" customFormat="1">
      <c r="A168" s="42"/>
      <c r="B168" s="43"/>
      <c r="C168" s="44"/>
      <c r="D168" s="229" t="s">
        <v>229</v>
      </c>
      <c r="E168" s="44"/>
      <c r="F168" s="230" t="s">
        <v>1167</v>
      </c>
      <c r="G168" s="44"/>
      <c r="H168" s="44"/>
      <c r="I168" s="231"/>
      <c r="J168" s="44"/>
      <c r="K168" s="44"/>
      <c r="L168" s="48"/>
      <c r="M168" s="232"/>
      <c r="N168" s="233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229</v>
      </c>
      <c r="AU168" s="20" t="s">
        <v>92</v>
      </c>
    </row>
    <row r="169" s="13" customFormat="1">
      <c r="A169" s="13"/>
      <c r="B169" s="234"/>
      <c r="C169" s="235"/>
      <c r="D169" s="236" t="s">
        <v>231</v>
      </c>
      <c r="E169" s="237" t="s">
        <v>39</v>
      </c>
      <c r="F169" s="238" t="s">
        <v>1168</v>
      </c>
      <c r="G169" s="235"/>
      <c r="H169" s="237" t="s">
        <v>39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231</v>
      </c>
      <c r="AU169" s="244" t="s">
        <v>92</v>
      </c>
      <c r="AV169" s="13" t="s">
        <v>23</v>
      </c>
      <c r="AW169" s="13" t="s">
        <v>46</v>
      </c>
      <c r="AX169" s="13" t="s">
        <v>84</v>
      </c>
      <c r="AY169" s="244" t="s">
        <v>220</v>
      </c>
    </row>
    <row r="170" s="14" customFormat="1">
      <c r="A170" s="14"/>
      <c r="B170" s="245"/>
      <c r="C170" s="246"/>
      <c r="D170" s="236" t="s">
        <v>231</v>
      </c>
      <c r="E170" s="247" t="s">
        <v>39</v>
      </c>
      <c r="F170" s="248" t="s">
        <v>1169</v>
      </c>
      <c r="G170" s="246"/>
      <c r="H170" s="249">
        <v>2.952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231</v>
      </c>
      <c r="AU170" s="255" t="s">
        <v>92</v>
      </c>
      <c r="AV170" s="14" t="s">
        <v>92</v>
      </c>
      <c r="AW170" s="14" t="s">
        <v>46</v>
      </c>
      <c r="AX170" s="14" t="s">
        <v>84</v>
      </c>
      <c r="AY170" s="255" t="s">
        <v>220</v>
      </c>
    </row>
    <row r="171" s="13" customFormat="1">
      <c r="A171" s="13"/>
      <c r="B171" s="234"/>
      <c r="C171" s="235"/>
      <c r="D171" s="236" t="s">
        <v>231</v>
      </c>
      <c r="E171" s="237" t="s">
        <v>39</v>
      </c>
      <c r="F171" s="238" t="s">
        <v>1114</v>
      </c>
      <c r="G171" s="235"/>
      <c r="H171" s="237" t="s">
        <v>39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231</v>
      </c>
      <c r="AU171" s="244" t="s">
        <v>92</v>
      </c>
      <c r="AV171" s="13" t="s">
        <v>23</v>
      </c>
      <c r="AW171" s="13" t="s">
        <v>46</v>
      </c>
      <c r="AX171" s="13" t="s">
        <v>84</v>
      </c>
      <c r="AY171" s="244" t="s">
        <v>220</v>
      </c>
    </row>
    <row r="172" s="14" customFormat="1">
      <c r="A172" s="14"/>
      <c r="B172" s="245"/>
      <c r="C172" s="246"/>
      <c r="D172" s="236" t="s">
        <v>231</v>
      </c>
      <c r="E172" s="247" t="s">
        <v>39</v>
      </c>
      <c r="F172" s="248" t="s">
        <v>1170</v>
      </c>
      <c r="G172" s="246"/>
      <c r="H172" s="249">
        <v>16.75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231</v>
      </c>
      <c r="AU172" s="255" t="s">
        <v>92</v>
      </c>
      <c r="AV172" s="14" t="s">
        <v>92</v>
      </c>
      <c r="AW172" s="14" t="s">
        <v>46</v>
      </c>
      <c r="AX172" s="14" t="s">
        <v>84</v>
      </c>
      <c r="AY172" s="255" t="s">
        <v>220</v>
      </c>
    </row>
    <row r="173" s="15" customFormat="1">
      <c r="A173" s="15"/>
      <c r="B173" s="256"/>
      <c r="C173" s="257"/>
      <c r="D173" s="236" t="s">
        <v>231</v>
      </c>
      <c r="E173" s="258" t="s">
        <v>39</v>
      </c>
      <c r="F173" s="259" t="s">
        <v>308</v>
      </c>
      <c r="G173" s="257"/>
      <c r="H173" s="260">
        <v>19.702000000000002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231</v>
      </c>
      <c r="AU173" s="266" t="s">
        <v>92</v>
      </c>
      <c r="AV173" s="15" t="s">
        <v>227</v>
      </c>
      <c r="AW173" s="15" t="s">
        <v>46</v>
      </c>
      <c r="AX173" s="15" t="s">
        <v>23</v>
      </c>
      <c r="AY173" s="266" t="s">
        <v>220</v>
      </c>
    </row>
    <row r="174" s="2" customFormat="1" ht="16.5" customHeight="1">
      <c r="A174" s="42"/>
      <c r="B174" s="43"/>
      <c r="C174" s="267" t="s">
        <v>310</v>
      </c>
      <c r="D174" s="267" t="s">
        <v>356</v>
      </c>
      <c r="E174" s="268" t="s">
        <v>1171</v>
      </c>
      <c r="F174" s="269" t="s">
        <v>1172</v>
      </c>
      <c r="G174" s="270" t="s">
        <v>243</v>
      </c>
      <c r="H174" s="271">
        <v>39.404000000000003</v>
      </c>
      <c r="I174" s="272"/>
      <c r="J174" s="273">
        <f>ROUND(I174*H174,2)</f>
        <v>0</v>
      </c>
      <c r="K174" s="269" t="s">
        <v>226</v>
      </c>
      <c r="L174" s="274"/>
      <c r="M174" s="275" t="s">
        <v>39</v>
      </c>
      <c r="N174" s="276" t="s">
        <v>55</v>
      </c>
      <c r="O174" s="88"/>
      <c r="P174" s="225">
        <f>O174*H174</f>
        <v>0</v>
      </c>
      <c r="Q174" s="225">
        <v>1</v>
      </c>
      <c r="R174" s="225">
        <f>Q174*H174</f>
        <v>39.404000000000003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276</v>
      </c>
      <c r="AT174" s="227" t="s">
        <v>356</v>
      </c>
      <c r="AU174" s="227" t="s">
        <v>92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227</v>
      </c>
      <c r="BM174" s="227" t="s">
        <v>1173</v>
      </c>
    </row>
    <row r="175" s="14" customFormat="1">
      <c r="A175" s="14"/>
      <c r="B175" s="245"/>
      <c r="C175" s="246"/>
      <c r="D175" s="236" t="s">
        <v>231</v>
      </c>
      <c r="E175" s="246"/>
      <c r="F175" s="248" t="s">
        <v>1174</v>
      </c>
      <c r="G175" s="246"/>
      <c r="H175" s="249">
        <v>39.404000000000003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231</v>
      </c>
      <c r="AU175" s="255" t="s">
        <v>92</v>
      </c>
      <c r="AV175" s="14" t="s">
        <v>92</v>
      </c>
      <c r="AW175" s="14" t="s">
        <v>4</v>
      </c>
      <c r="AX175" s="14" t="s">
        <v>23</v>
      </c>
      <c r="AY175" s="255" t="s">
        <v>220</v>
      </c>
    </row>
    <row r="176" s="2" customFormat="1" ht="37.8" customHeight="1">
      <c r="A176" s="42"/>
      <c r="B176" s="43"/>
      <c r="C176" s="216" t="s">
        <v>318</v>
      </c>
      <c r="D176" s="216" t="s">
        <v>222</v>
      </c>
      <c r="E176" s="217" t="s">
        <v>1175</v>
      </c>
      <c r="F176" s="218" t="s">
        <v>1176</v>
      </c>
      <c r="G176" s="219" t="s">
        <v>250</v>
      </c>
      <c r="H176" s="220">
        <v>1.107</v>
      </c>
      <c r="I176" s="221"/>
      <c r="J176" s="222">
        <f>ROUND(I176*H176,2)</f>
        <v>0</v>
      </c>
      <c r="K176" s="218" t="s">
        <v>226</v>
      </c>
      <c r="L176" s="48"/>
      <c r="M176" s="223" t="s">
        <v>39</v>
      </c>
      <c r="N176" s="224" t="s">
        <v>55</v>
      </c>
      <c r="O176" s="8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7" t="s">
        <v>227</v>
      </c>
      <c r="AT176" s="227" t="s">
        <v>222</v>
      </c>
      <c r="AU176" s="227" t="s">
        <v>92</v>
      </c>
      <c r="AY176" s="20" t="s">
        <v>220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23</v>
      </c>
      <c r="BK176" s="228">
        <f>ROUND(I176*H176,2)</f>
        <v>0</v>
      </c>
      <c r="BL176" s="20" t="s">
        <v>227</v>
      </c>
      <c r="BM176" s="227" t="s">
        <v>1177</v>
      </c>
    </row>
    <row r="177" s="2" customFormat="1">
      <c r="A177" s="42"/>
      <c r="B177" s="43"/>
      <c r="C177" s="44"/>
      <c r="D177" s="229" t="s">
        <v>229</v>
      </c>
      <c r="E177" s="44"/>
      <c r="F177" s="230" t="s">
        <v>1178</v>
      </c>
      <c r="G177" s="44"/>
      <c r="H177" s="44"/>
      <c r="I177" s="231"/>
      <c r="J177" s="44"/>
      <c r="K177" s="44"/>
      <c r="L177" s="48"/>
      <c r="M177" s="232"/>
      <c r="N177" s="233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229</v>
      </c>
      <c r="AU177" s="20" t="s">
        <v>92</v>
      </c>
    </row>
    <row r="178" s="13" customFormat="1">
      <c r="A178" s="13"/>
      <c r="B178" s="234"/>
      <c r="C178" s="235"/>
      <c r="D178" s="236" t="s">
        <v>231</v>
      </c>
      <c r="E178" s="237" t="s">
        <v>39</v>
      </c>
      <c r="F178" s="238" t="s">
        <v>1168</v>
      </c>
      <c r="G178" s="235"/>
      <c r="H178" s="237" t="s">
        <v>39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231</v>
      </c>
      <c r="AU178" s="244" t="s">
        <v>92</v>
      </c>
      <c r="AV178" s="13" t="s">
        <v>23</v>
      </c>
      <c r="AW178" s="13" t="s">
        <v>46</v>
      </c>
      <c r="AX178" s="13" t="s">
        <v>84</v>
      </c>
      <c r="AY178" s="244" t="s">
        <v>220</v>
      </c>
    </row>
    <row r="179" s="14" customFormat="1">
      <c r="A179" s="14"/>
      <c r="B179" s="245"/>
      <c r="C179" s="246"/>
      <c r="D179" s="236" t="s">
        <v>231</v>
      </c>
      <c r="E179" s="247" t="s">
        <v>39</v>
      </c>
      <c r="F179" s="248" t="s">
        <v>1179</v>
      </c>
      <c r="G179" s="246"/>
      <c r="H179" s="249">
        <v>1.107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231</v>
      </c>
      <c r="AU179" s="255" t="s">
        <v>92</v>
      </c>
      <c r="AV179" s="14" t="s">
        <v>92</v>
      </c>
      <c r="AW179" s="14" t="s">
        <v>46</v>
      </c>
      <c r="AX179" s="14" t="s">
        <v>23</v>
      </c>
      <c r="AY179" s="255" t="s">
        <v>220</v>
      </c>
    </row>
    <row r="180" s="2" customFormat="1" ht="16.5" customHeight="1">
      <c r="A180" s="42"/>
      <c r="B180" s="43"/>
      <c r="C180" s="267" t="s">
        <v>324</v>
      </c>
      <c r="D180" s="267" t="s">
        <v>356</v>
      </c>
      <c r="E180" s="268" t="s">
        <v>1180</v>
      </c>
      <c r="F180" s="269" t="s">
        <v>1181</v>
      </c>
      <c r="G180" s="270" t="s">
        <v>243</v>
      </c>
      <c r="H180" s="271">
        <v>2.214</v>
      </c>
      <c r="I180" s="272"/>
      <c r="J180" s="273">
        <f>ROUND(I180*H180,2)</f>
        <v>0</v>
      </c>
      <c r="K180" s="269" t="s">
        <v>226</v>
      </c>
      <c r="L180" s="274"/>
      <c r="M180" s="275" t="s">
        <v>39</v>
      </c>
      <c r="N180" s="276" t="s">
        <v>55</v>
      </c>
      <c r="O180" s="88"/>
      <c r="P180" s="225">
        <f>O180*H180</f>
        <v>0</v>
      </c>
      <c r="Q180" s="225">
        <v>1</v>
      </c>
      <c r="R180" s="225">
        <f>Q180*H180</f>
        <v>2.214</v>
      </c>
      <c r="S180" s="225">
        <v>0</v>
      </c>
      <c r="T180" s="226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7" t="s">
        <v>276</v>
      </c>
      <c r="AT180" s="227" t="s">
        <v>356</v>
      </c>
      <c r="AU180" s="227" t="s">
        <v>92</v>
      </c>
      <c r="AY180" s="20" t="s">
        <v>220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23</v>
      </c>
      <c r="BK180" s="228">
        <f>ROUND(I180*H180,2)</f>
        <v>0</v>
      </c>
      <c r="BL180" s="20" t="s">
        <v>227</v>
      </c>
      <c r="BM180" s="227" t="s">
        <v>1182</v>
      </c>
    </row>
    <row r="181" s="14" customFormat="1">
      <c r="A181" s="14"/>
      <c r="B181" s="245"/>
      <c r="C181" s="246"/>
      <c r="D181" s="236" t="s">
        <v>231</v>
      </c>
      <c r="E181" s="246"/>
      <c r="F181" s="248" t="s">
        <v>1183</v>
      </c>
      <c r="G181" s="246"/>
      <c r="H181" s="249">
        <v>2.214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231</v>
      </c>
      <c r="AU181" s="255" t="s">
        <v>92</v>
      </c>
      <c r="AV181" s="14" t="s">
        <v>92</v>
      </c>
      <c r="AW181" s="14" t="s">
        <v>4</v>
      </c>
      <c r="AX181" s="14" t="s">
        <v>23</v>
      </c>
      <c r="AY181" s="255" t="s">
        <v>220</v>
      </c>
    </row>
    <row r="182" s="2" customFormat="1" ht="21.75" customHeight="1">
      <c r="A182" s="42"/>
      <c r="B182" s="43"/>
      <c r="C182" s="216" t="s">
        <v>329</v>
      </c>
      <c r="D182" s="216" t="s">
        <v>222</v>
      </c>
      <c r="E182" s="217" t="s">
        <v>1184</v>
      </c>
      <c r="F182" s="218" t="s">
        <v>1185</v>
      </c>
      <c r="G182" s="219" t="s">
        <v>225</v>
      </c>
      <c r="H182" s="220">
        <v>12.6</v>
      </c>
      <c r="I182" s="221"/>
      <c r="J182" s="222">
        <f>ROUND(I182*H182,2)</f>
        <v>0</v>
      </c>
      <c r="K182" s="218" t="s">
        <v>226</v>
      </c>
      <c r="L182" s="48"/>
      <c r="M182" s="223" t="s">
        <v>39</v>
      </c>
      <c r="N182" s="224" t="s">
        <v>55</v>
      </c>
      <c r="O182" s="8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7" t="s">
        <v>227</v>
      </c>
      <c r="AT182" s="227" t="s">
        <v>222</v>
      </c>
      <c r="AU182" s="227" t="s">
        <v>92</v>
      </c>
      <c r="AY182" s="20" t="s">
        <v>220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23</v>
      </c>
      <c r="BK182" s="228">
        <f>ROUND(I182*H182,2)</f>
        <v>0</v>
      </c>
      <c r="BL182" s="20" t="s">
        <v>227</v>
      </c>
      <c r="BM182" s="227" t="s">
        <v>1186</v>
      </c>
    </row>
    <row r="183" s="2" customFormat="1">
      <c r="A183" s="42"/>
      <c r="B183" s="43"/>
      <c r="C183" s="44"/>
      <c r="D183" s="229" t="s">
        <v>229</v>
      </c>
      <c r="E183" s="44"/>
      <c r="F183" s="230" t="s">
        <v>1187</v>
      </c>
      <c r="G183" s="44"/>
      <c r="H183" s="44"/>
      <c r="I183" s="231"/>
      <c r="J183" s="44"/>
      <c r="K183" s="44"/>
      <c r="L183" s="48"/>
      <c r="M183" s="232"/>
      <c r="N183" s="233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229</v>
      </c>
      <c r="AU183" s="20" t="s">
        <v>92</v>
      </c>
    </row>
    <row r="184" s="13" customFormat="1">
      <c r="A184" s="13"/>
      <c r="B184" s="234"/>
      <c r="C184" s="235"/>
      <c r="D184" s="236" t="s">
        <v>231</v>
      </c>
      <c r="E184" s="237" t="s">
        <v>39</v>
      </c>
      <c r="F184" s="238" t="s">
        <v>1113</v>
      </c>
      <c r="G184" s="235"/>
      <c r="H184" s="237" t="s">
        <v>39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231</v>
      </c>
      <c r="AU184" s="244" t="s">
        <v>92</v>
      </c>
      <c r="AV184" s="13" t="s">
        <v>23</v>
      </c>
      <c r="AW184" s="13" t="s">
        <v>46</v>
      </c>
      <c r="AX184" s="13" t="s">
        <v>84</v>
      </c>
      <c r="AY184" s="244" t="s">
        <v>220</v>
      </c>
    </row>
    <row r="185" s="13" customFormat="1">
      <c r="A185" s="13"/>
      <c r="B185" s="234"/>
      <c r="C185" s="235"/>
      <c r="D185" s="236" t="s">
        <v>231</v>
      </c>
      <c r="E185" s="237" t="s">
        <v>39</v>
      </c>
      <c r="F185" s="238" t="s">
        <v>1188</v>
      </c>
      <c r="G185" s="235"/>
      <c r="H185" s="237" t="s">
        <v>39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231</v>
      </c>
      <c r="AU185" s="244" t="s">
        <v>92</v>
      </c>
      <c r="AV185" s="13" t="s">
        <v>23</v>
      </c>
      <c r="AW185" s="13" t="s">
        <v>46</v>
      </c>
      <c r="AX185" s="13" t="s">
        <v>84</v>
      </c>
      <c r="AY185" s="244" t="s">
        <v>220</v>
      </c>
    </row>
    <row r="186" s="14" customFormat="1">
      <c r="A186" s="14"/>
      <c r="B186" s="245"/>
      <c r="C186" s="246"/>
      <c r="D186" s="236" t="s">
        <v>231</v>
      </c>
      <c r="E186" s="247" t="s">
        <v>39</v>
      </c>
      <c r="F186" s="248" t="s">
        <v>1189</v>
      </c>
      <c r="G186" s="246"/>
      <c r="H186" s="249">
        <v>12.6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231</v>
      </c>
      <c r="AU186" s="255" t="s">
        <v>92</v>
      </c>
      <c r="AV186" s="14" t="s">
        <v>92</v>
      </c>
      <c r="AW186" s="14" t="s">
        <v>46</v>
      </c>
      <c r="AX186" s="14" t="s">
        <v>23</v>
      </c>
      <c r="AY186" s="255" t="s">
        <v>220</v>
      </c>
    </row>
    <row r="187" s="12" customFormat="1" ht="22.8" customHeight="1">
      <c r="A187" s="12"/>
      <c r="B187" s="200"/>
      <c r="C187" s="201"/>
      <c r="D187" s="202" t="s">
        <v>83</v>
      </c>
      <c r="E187" s="214" t="s">
        <v>92</v>
      </c>
      <c r="F187" s="214" t="s">
        <v>221</v>
      </c>
      <c r="G187" s="201"/>
      <c r="H187" s="201"/>
      <c r="I187" s="204"/>
      <c r="J187" s="215">
        <f>BK187</f>
        <v>0</v>
      </c>
      <c r="K187" s="201"/>
      <c r="L187" s="206"/>
      <c r="M187" s="207"/>
      <c r="N187" s="208"/>
      <c r="O187" s="208"/>
      <c r="P187" s="209">
        <f>SUM(P188:P265)</f>
        <v>0</v>
      </c>
      <c r="Q187" s="208"/>
      <c r="R187" s="209">
        <f>SUM(R188:R265)</f>
        <v>36.477134980000002</v>
      </c>
      <c r="S187" s="208"/>
      <c r="T187" s="210">
        <f>SUM(T188:T265)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1" t="s">
        <v>23</v>
      </c>
      <c r="AT187" s="212" t="s">
        <v>83</v>
      </c>
      <c r="AU187" s="212" t="s">
        <v>23</v>
      </c>
      <c r="AY187" s="211" t="s">
        <v>220</v>
      </c>
      <c r="BK187" s="213">
        <f>SUM(BK188:BK265)</f>
        <v>0</v>
      </c>
    </row>
    <row r="188" s="2" customFormat="1" ht="16.5" customHeight="1">
      <c r="A188" s="42"/>
      <c r="B188" s="43"/>
      <c r="C188" s="216" t="s">
        <v>334</v>
      </c>
      <c r="D188" s="216" t="s">
        <v>222</v>
      </c>
      <c r="E188" s="217" t="s">
        <v>1190</v>
      </c>
      <c r="F188" s="218" t="s">
        <v>1191</v>
      </c>
      <c r="G188" s="219" t="s">
        <v>250</v>
      </c>
      <c r="H188" s="220">
        <v>2.4430000000000001</v>
      </c>
      <c r="I188" s="221"/>
      <c r="J188" s="222">
        <f>ROUND(I188*H188,2)</f>
        <v>0</v>
      </c>
      <c r="K188" s="218" t="s">
        <v>226</v>
      </c>
      <c r="L188" s="48"/>
      <c r="M188" s="223" t="s">
        <v>39</v>
      </c>
      <c r="N188" s="224" t="s">
        <v>55</v>
      </c>
      <c r="O188" s="88"/>
      <c r="P188" s="225">
        <f>O188*H188</f>
        <v>0</v>
      </c>
      <c r="Q188" s="225">
        <v>2.5018699999999998</v>
      </c>
      <c r="R188" s="225">
        <f>Q188*H188</f>
        <v>6.11206841</v>
      </c>
      <c r="S188" s="225">
        <v>0</v>
      </c>
      <c r="T188" s="226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7" t="s">
        <v>227</v>
      </c>
      <c r="AT188" s="227" t="s">
        <v>222</v>
      </c>
      <c r="AU188" s="227" t="s">
        <v>92</v>
      </c>
      <c r="AY188" s="20" t="s">
        <v>220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20" t="s">
        <v>23</v>
      </c>
      <c r="BK188" s="228">
        <f>ROUND(I188*H188,2)</f>
        <v>0</v>
      </c>
      <c r="BL188" s="20" t="s">
        <v>227</v>
      </c>
      <c r="BM188" s="227" t="s">
        <v>1192</v>
      </c>
    </row>
    <row r="189" s="2" customFormat="1">
      <c r="A189" s="42"/>
      <c r="B189" s="43"/>
      <c r="C189" s="44"/>
      <c r="D189" s="229" t="s">
        <v>229</v>
      </c>
      <c r="E189" s="44"/>
      <c r="F189" s="230" t="s">
        <v>1193</v>
      </c>
      <c r="G189" s="44"/>
      <c r="H189" s="44"/>
      <c r="I189" s="231"/>
      <c r="J189" s="44"/>
      <c r="K189" s="44"/>
      <c r="L189" s="48"/>
      <c r="M189" s="232"/>
      <c r="N189" s="233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229</v>
      </c>
      <c r="AU189" s="20" t="s">
        <v>92</v>
      </c>
    </row>
    <row r="190" s="13" customFormat="1">
      <c r="A190" s="13"/>
      <c r="B190" s="234"/>
      <c r="C190" s="235"/>
      <c r="D190" s="236" t="s">
        <v>231</v>
      </c>
      <c r="E190" s="237" t="s">
        <v>39</v>
      </c>
      <c r="F190" s="238" t="s">
        <v>1110</v>
      </c>
      <c r="G190" s="235"/>
      <c r="H190" s="237" t="s">
        <v>39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231</v>
      </c>
      <c r="AU190" s="244" t="s">
        <v>92</v>
      </c>
      <c r="AV190" s="13" t="s">
        <v>23</v>
      </c>
      <c r="AW190" s="13" t="s">
        <v>46</v>
      </c>
      <c r="AX190" s="13" t="s">
        <v>84</v>
      </c>
      <c r="AY190" s="244" t="s">
        <v>220</v>
      </c>
    </row>
    <row r="191" s="13" customFormat="1">
      <c r="A191" s="13"/>
      <c r="B191" s="234"/>
      <c r="C191" s="235"/>
      <c r="D191" s="236" t="s">
        <v>231</v>
      </c>
      <c r="E191" s="237" t="s">
        <v>39</v>
      </c>
      <c r="F191" s="238" t="s">
        <v>1113</v>
      </c>
      <c r="G191" s="235"/>
      <c r="H191" s="237" t="s">
        <v>39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231</v>
      </c>
      <c r="AU191" s="244" t="s">
        <v>92</v>
      </c>
      <c r="AV191" s="13" t="s">
        <v>23</v>
      </c>
      <c r="AW191" s="13" t="s">
        <v>46</v>
      </c>
      <c r="AX191" s="13" t="s">
        <v>84</v>
      </c>
      <c r="AY191" s="244" t="s">
        <v>220</v>
      </c>
    </row>
    <row r="192" s="13" customFormat="1">
      <c r="A192" s="13"/>
      <c r="B192" s="234"/>
      <c r="C192" s="235"/>
      <c r="D192" s="236" t="s">
        <v>231</v>
      </c>
      <c r="E192" s="237" t="s">
        <v>39</v>
      </c>
      <c r="F192" s="238" t="s">
        <v>1194</v>
      </c>
      <c r="G192" s="235"/>
      <c r="H192" s="237" t="s">
        <v>39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231</v>
      </c>
      <c r="AU192" s="244" t="s">
        <v>92</v>
      </c>
      <c r="AV192" s="13" t="s">
        <v>23</v>
      </c>
      <c r="AW192" s="13" t="s">
        <v>46</v>
      </c>
      <c r="AX192" s="13" t="s">
        <v>84</v>
      </c>
      <c r="AY192" s="244" t="s">
        <v>220</v>
      </c>
    </row>
    <row r="193" s="13" customFormat="1">
      <c r="A193" s="13"/>
      <c r="B193" s="234"/>
      <c r="C193" s="235"/>
      <c r="D193" s="236" t="s">
        <v>231</v>
      </c>
      <c r="E193" s="237" t="s">
        <v>39</v>
      </c>
      <c r="F193" s="238" t="s">
        <v>1195</v>
      </c>
      <c r="G193" s="235"/>
      <c r="H193" s="237" t="s">
        <v>39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231</v>
      </c>
      <c r="AU193" s="244" t="s">
        <v>92</v>
      </c>
      <c r="AV193" s="13" t="s">
        <v>23</v>
      </c>
      <c r="AW193" s="13" t="s">
        <v>46</v>
      </c>
      <c r="AX193" s="13" t="s">
        <v>84</v>
      </c>
      <c r="AY193" s="244" t="s">
        <v>220</v>
      </c>
    </row>
    <row r="194" s="14" customFormat="1">
      <c r="A194" s="14"/>
      <c r="B194" s="245"/>
      <c r="C194" s="246"/>
      <c r="D194" s="236" t="s">
        <v>231</v>
      </c>
      <c r="E194" s="247" t="s">
        <v>39</v>
      </c>
      <c r="F194" s="248" t="s">
        <v>1196</v>
      </c>
      <c r="G194" s="246"/>
      <c r="H194" s="249">
        <v>1.889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231</v>
      </c>
      <c r="AU194" s="255" t="s">
        <v>92</v>
      </c>
      <c r="AV194" s="14" t="s">
        <v>92</v>
      </c>
      <c r="AW194" s="14" t="s">
        <v>46</v>
      </c>
      <c r="AX194" s="14" t="s">
        <v>84</v>
      </c>
      <c r="AY194" s="255" t="s">
        <v>220</v>
      </c>
    </row>
    <row r="195" s="13" customFormat="1">
      <c r="A195" s="13"/>
      <c r="B195" s="234"/>
      <c r="C195" s="235"/>
      <c r="D195" s="236" t="s">
        <v>231</v>
      </c>
      <c r="E195" s="237" t="s">
        <v>39</v>
      </c>
      <c r="F195" s="238" t="s">
        <v>1110</v>
      </c>
      <c r="G195" s="235"/>
      <c r="H195" s="237" t="s">
        <v>39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231</v>
      </c>
      <c r="AU195" s="244" t="s">
        <v>92</v>
      </c>
      <c r="AV195" s="13" t="s">
        <v>23</v>
      </c>
      <c r="AW195" s="13" t="s">
        <v>46</v>
      </c>
      <c r="AX195" s="13" t="s">
        <v>84</v>
      </c>
      <c r="AY195" s="244" t="s">
        <v>220</v>
      </c>
    </row>
    <row r="196" s="13" customFormat="1">
      <c r="A196" s="13"/>
      <c r="B196" s="234"/>
      <c r="C196" s="235"/>
      <c r="D196" s="236" t="s">
        <v>231</v>
      </c>
      <c r="E196" s="237" t="s">
        <v>39</v>
      </c>
      <c r="F196" s="238" t="s">
        <v>1197</v>
      </c>
      <c r="G196" s="235"/>
      <c r="H196" s="237" t="s">
        <v>39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231</v>
      </c>
      <c r="AU196" s="244" t="s">
        <v>92</v>
      </c>
      <c r="AV196" s="13" t="s">
        <v>23</v>
      </c>
      <c r="AW196" s="13" t="s">
        <v>46</v>
      </c>
      <c r="AX196" s="13" t="s">
        <v>84</v>
      </c>
      <c r="AY196" s="244" t="s">
        <v>220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1195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4" customFormat="1">
      <c r="A198" s="14"/>
      <c r="B198" s="245"/>
      <c r="C198" s="246"/>
      <c r="D198" s="236" t="s">
        <v>231</v>
      </c>
      <c r="E198" s="247" t="s">
        <v>39</v>
      </c>
      <c r="F198" s="248" t="s">
        <v>1198</v>
      </c>
      <c r="G198" s="246"/>
      <c r="H198" s="249">
        <v>0.55400000000000005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231</v>
      </c>
      <c r="AU198" s="255" t="s">
        <v>92</v>
      </c>
      <c r="AV198" s="14" t="s">
        <v>92</v>
      </c>
      <c r="AW198" s="14" t="s">
        <v>46</v>
      </c>
      <c r="AX198" s="14" t="s">
        <v>84</v>
      </c>
      <c r="AY198" s="255" t="s">
        <v>220</v>
      </c>
    </row>
    <row r="199" s="15" customFormat="1">
      <c r="A199" s="15"/>
      <c r="B199" s="256"/>
      <c r="C199" s="257"/>
      <c r="D199" s="236" t="s">
        <v>231</v>
      </c>
      <c r="E199" s="258" t="s">
        <v>39</v>
      </c>
      <c r="F199" s="259" t="s">
        <v>308</v>
      </c>
      <c r="G199" s="257"/>
      <c r="H199" s="260">
        <v>2.4430000000000001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231</v>
      </c>
      <c r="AU199" s="266" t="s">
        <v>92</v>
      </c>
      <c r="AV199" s="15" t="s">
        <v>227</v>
      </c>
      <c r="AW199" s="15" t="s">
        <v>46</v>
      </c>
      <c r="AX199" s="15" t="s">
        <v>23</v>
      </c>
      <c r="AY199" s="266" t="s">
        <v>220</v>
      </c>
    </row>
    <row r="200" s="2" customFormat="1" ht="21.75" customHeight="1">
      <c r="A200" s="42"/>
      <c r="B200" s="43"/>
      <c r="C200" s="216" t="s">
        <v>339</v>
      </c>
      <c r="D200" s="216" t="s">
        <v>222</v>
      </c>
      <c r="E200" s="217" t="s">
        <v>1199</v>
      </c>
      <c r="F200" s="218" t="s">
        <v>1200</v>
      </c>
      <c r="G200" s="219" t="s">
        <v>250</v>
      </c>
      <c r="H200" s="220">
        <v>3.008</v>
      </c>
      <c r="I200" s="221"/>
      <c r="J200" s="222">
        <f>ROUND(I200*H200,2)</f>
        <v>0</v>
      </c>
      <c r="K200" s="218" t="s">
        <v>226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2.3010199999999998</v>
      </c>
      <c r="R200" s="225">
        <f>Q200*H200</f>
        <v>6.9214681599999999</v>
      </c>
      <c r="S200" s="225">
        <v>0</v>
      </c>
      <c r="T200" s="226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227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227</v>
      </c>
      <c r="BM200" s="227" t="s">
        <v>1201</v>
      </c>
    </row>
    <row r="201" s="2" customFormat="1">
      <c r="A201" s="42"/>
      <c r="B201" s="43"/>
      <c r="C201" s="44"/>
      <c r="D201" s="229" t="s">
        <v>229</v>
      </c>
      <c r="E201" s="44"/>
      <c r="F201" s="230" t="s">
        <v>1202</v>
      </c>
      <c r="G201" s="44"/>
      <c r="H201" s="44"/>
      <c r="I201" s="231"/>
      <c r="J201" s="44"/>
      <c r="K201" s="44"/>
      <c r="L201" s="48"/>
      <c r="M201" s="232"/>
      <c r="N201" s="233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229</v>
      </c>
      <c r="AU201" s="20" t="s">
        <v>92</v>
      </c>
    </row>
    <row r="202" s="13" customFormat="1">
      <c r="A202" s="13"/>
      <c r="B202" s="234"/>
      <c r="C202" s="235"/>
      <c r="D202" s="236" t="s">
        <v>231</v>
      </c>
      <c r="E202" s="237" t="s">
        <v>39</v>
      </c>
      <c r="F202" s="238" t="s">
        <v>1110</v>
      </c>
      <c r="G202" s="235"/>
      <c r="H202" s="237" t="s">
        <v>39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231</v>
      </c>
      <c r="AU202" s="244" t="s">
        <v>92</v>
      </c>
      <c r="AV202" s="13" t="s">
        <v>23</v>
      </c>
      <c r="AW202" s="13" t="s">
        <v>46</v>
      </c>
      <c r="AX202" s="13" t="s">
        <v>84</v>
      </c>
      <c r="AY202" s="244" t="s">
        <v>220</v>
      </c>
    </row>
    <row r="203" s="13" customFormat="1">
      <c r="A203" s="13"/>
      <c r="B203" s="234"/>
      <c r="C203" s="235"/>
      <c r="D203" s="236" t="s">
        <v>231</v>
      </c>
      <c r="E203" s="237" t="s">
        <v>39</v>
      </c>
      <c r="F203" s="238" t="s">
        <v>1113</v>
      </c>
      <c r="G203" s="235"/>
      <c r="H203" s="237" t="s">
        <v>39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231</v>
      </c>
      <c r="AU203" s="244" t="s">
        <v>92</v>
      </c>
      <c r="AV203" s="13" t="s">
        <v>23</v>
      </c>
      <c r="AW203" s="13" t="s">
        <v>46</v>
      </c>
      <c r="AX203" s="13" t="s">
        <v>84</v>
      </c>
      <c r="AY203" s="244" t="s">
        <v>220</v>
      </c>
    </row>
    <row r="204" s="13" customFormat="1">
      <c r="A204" s="13"/>
      <c r="B204" s="234"/>
      <c r="C204" s="235"/>
      <c r="D204" s="236" t="s">
        <v>231</v>
      </c>
      <c r="E204" s="237" t="s">
        <v>39</v>
      </c>
      <c r="F204" s="238" t="s">
        <v>1203</v>
      </c>
      <c r="G204" s="235"/>
      <c r="H204" s="237" t="s">
        <v>39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231</v>
      </c>
      <c r="AU204" s="244" t="s">
        <v>92</v>
      </c>
      <c r="AV204" s="13" t="s">
        <v>23</v>
      </c>
      <c r="AW204" s="13" t="s">
        <v>46</v>
      </c>
      <c r="AX204" s="13" t="s">
        <v>84</v>
      </c>
      <c r="AY204" s="244" t="s">
        <v>220</v>
      </c>
    </row>
    <row r="205" s="13" customFormat="1">
      <c r="A205" s="13"/>
      <c r="B205" s="234"/>
      <c r="C205" s="235"/>
      <c r="D205" s="236" t="s">
        <v>231</v>
      </c>
      <c r="E205" s="237" t="s">
        <v>39</v>
      </c>
      <c r="F205" s="238" t="s">
        <v>1204</v>
      </c>
      <c r="G205" s="235"/>
      <c r="H205" s="237" t="s">
        <v>39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231</v>
      </c>
      <c r="AU205" s="244" t="s">
        <v>92</v>
      </c>
      <c r="AV205" s="13" t="s">
        <v>23</v>
      </c>
      <c r="AW205" s="13" t="s">
        <v>46</v>
      </c>
      <c r="AX205" s="13" t="s">
        <v>84</v>
      </c>
      <c r="AY205" s="244" t="s">
        <v>220</v>
      </c>
    </row>
    <row r="206" s="14" customFormat="1">
      <c r="A206" s="14"/>
      <c r="B206" s="245"/>
      <c r="C206" s="246"/>
      <c r="D206" s="236" t="s">
        <v>231</v>
      </c>
      <c r="E206" s="247" t="s">
        <v>39</v>
      </c>
      <c r="F206" s="248" t="s">
        <v>1205</v>
      </c>
      <c r="G206" s="246"/>
      <c r="H206" s="249">
        <v>1.379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231</v>
      </c>
      <c r="AU206" s="255" t="s">
        <v>92</v>
      </c>
      <c r="AV206" s="14" t="s">
        <v>92</v>
      </c>
      <c r="AW206" s="14" t="s">
        <v>46</v>
      </c>
      <c r="AX206" s="14" t="s">
        <v>84</v>
      </c>
      <c r="AY206" s="255" t="s">
        <v>220</v>
      </c>
    </row>
    <row r="207" s="13" customFormat="1">
      <c r="A207" s="13"/>
      <c r="B207" s="234"/>
      <c r="C207" s="235"/>
      <c r="D207" s="236" t="s">
        <v>231</v>
      </c>
      <c r="E207" s="237" t="s">
        <v>39</v>
      </c>
      <c r="F207" s="238" t="s">
        <v>1194</v>
      </c>
      <c r="G207" s="235"/>
      <c r="H207" s="237" t="s">
        <v>39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231</v>
      </c>
      <c r="AU207" s="244" t="s">
        <v>92</v>
      </c>
      <c r="AV207" s="13" t="s">
        <v>23</v>
      </c>
      <c r="AW207" s="13" t="s">
        <v>46</v>
      </c>
      <c r="AX207" s="13" t="s">
        <v>84</v>
      </c>
      <c r="AY207" s="244" t="s">
        <v>220</v>
      </c>
    </row>
    <row r="208" s="13" customFormat="1">
      <c r="A208" s="13"/>
      <c r="B208" s="234"/>
      <c r="C208" s="235"/>
      <c r="D208" s="236" t="s">
        <v>231</v>
      </c>
      <c r="E208" s="237" t="s">
        <v>39</v>
      </c>
      <c r="F208" s="238" t="s">
        <v>1206</v>
      </c>
      <c r="G208" s="235"/>
      <c r="H208" s="237" t="s">
        <v>39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231</v>
      </c>
      <c r="AU208" s="244" t="s">
        <v>92</v>
      </c>
      <c r="AV208" s="13" t="s">
        <v>23</v>
      </c>
      <c r="AW208" s="13" t="s">
        <v>46</v>
      </c>
      <c r="AX208" s="13" t="s">
        <v>84</v>
      </c>
      <c r="AY208" s="244" t="s">
        <v>220</v>
      </c>
    </row>
    <row r="209" s="14" customFormat="1">
      <c r="A209" s="14"/>
      <c r="B209" s="245"/>
      <c r="C209" s="246"/>
      <c r="D209" s="236" t="s">
        <v>231</v>
      </c>
      <c r="E209" s="247" t="s">
        <v>39</v>
      </c>
      <c r="F209" s="248" t="s">
        <v>1207</v>
      </c>
      <c r="G209" s="246"/>
      <c r="H209" s="249">
        <v>1.26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231</v>
      </c>
      <c r="AU209" s="255" t="s">
        <v>92</v>
      </c>
      <c r="AV209" s="14" t="s">
        <v>92</v>
      </c>
      <c r="AW209" s="14" t="s">
        <v>46</v>
      </c>
      <c r="AX209" s="14" t="s">
        <v>84</v>
      </c>
      <c r="AY209" s="255" t="s">
        <v>220</v>
      </c>
    </row>
    <row r="210" s="13" customFormat="1">
      <c r="A210" s="13"/>
      <c r="B210" s="234"/>
      <c r="C210" s="235"/>
      <c r="D210" s="236" t="s">
        <v>231</v>
      </c>
      <c r="E210" s="237" t="s">
        <v>39</v>
      </c>
      <c r="F210" s="238" t="s">
        <v>1110</v>
      </c>
      <c r="G210" s="235"/>
      <c r="H210" s="237" t="s">
        <v>39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231</v>
      </c>
      <c r="AU210" s="244" t="s">
        <v>92</v>
      </c>
      <c r="AV210" s="13" t="s">
        <v>23</v>
      </c>
      <c r="AW210" s="13" t="s">
        <v>46</v>
      </c>
      <c r="AX210" s="13" t="s">
        <v>84</v>
      </c>
      <c r="AY210" s="244" t="s">
        <v>220</v>
      </c>
    </row>
    <row r="211" s="13" customFormat="1">
      <c r="A211" s="13"/>
      <c r="B211" s="234"/>
      <c r="C211" s="235"/>
      <c r="D211" s="236" t="s">
        <v>231</v>
      </c>
      <c r="E211" s="237" t="s">
        <v>39</v>
      </c>
      <c r="F211" s="238" t="s">
        <v>1197</v>
      </c>
      <c r="G211" s="235"/>
      <c r="H211" s="237" t="s">
        <v>39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231</v>
      </c>
      <c r="AU211" s="244" t="s">
        <v>92</v>
      </c>
      <c r="AV211" s="13" t="s">
        <v>23</v>
      </c>
      <c r="AW211" s="13" t="s">
        <v>46</v>
      </c>
      <c r="AX211" s="13" t="s">
        <v>84</v>
      </c>
      <c r="AY211" s="244" t="s">
        <v>220</v>
      </c>
    </row>
    <row r="212" s="13" customFormat="1">
      <c r="A212" s="13"/>
      <c r="B212" s="234"/>
      <c r="C212" s="235"/>
      <c r="D212" s="236" t="s">
        <v>231</v>
      </c>
      <c r="E212" s="237" t="s">
        <v>39</v>
      </c>
      <c r="F212" s="238" t="s">
        <v>1206</v>
      </c>
      <c r="G212" s="235"/>
      <c r="H212" s="237" t="s">
        <v>39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231</v>
      </c>
      <c r="AU212" s="244" t="s">
        <v>92</v>
      </c>
      <c r="AV212" s="13" t="s">
        <v>23</v>
      </c>
      <c r="AW212" s="13" t="s">
        <v>46</v>
      </c>
      <c r="AX212" s="13" t="s">
        <v>84</v>
      </c>
      <c r="AY212" s="244" t="s">
        <v>220</v>
      </c>
    </row>
    <row r="213" s="14" customFormat="1">
      <c r="A213" s="14"/>
      <c r="B213" s="245"/>
      <c r="C213" s="246"/>
      <c r="D213" s="236" t="s">
        <v>231</v>
      </c>
      <c r="E213" s="247" t="s">
        <v>39</v>
      </c>
      <c r="F213" s="248" t="s">
        <v>1208</v>
      </c>
      <c r="G213" s="246"/>
      <c r="H213" s="249">
        <v>0.36899999999999999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231</v>
      </c>
      <c r="AU213" s="255" t="s">
        <v>92</v>
      </c>
      <c r="AV213" s="14" t="s">
        <v>92</v>
      </c>
      <c r="AW213" s="14" t="s">
        <v>46</v>
      </c>
      <c r="AX213" s="14" t="s">
        <v>84</v>
      </c>
      <c r="AY213" s="255" t="s">
        <v>220</v>
      </c>
    </row>
    <row r="214" s="15" customFormat="1">
      <c r="A214" s="15"/>
      <c r="B214" s="256"/>
      <c r="C214" s="257"/>
      <c r="D214" s="236" t="s">
        <v>231</v>
      </c>
      <c r="E214" s="258" t="s">
        <v>39</v>
      </c>
      <c r="F214" s="259" t="s">
        <v>308</v>
      </c>
      <c r="G214" s="257"/>
      <c r="H214" s="260">
        <v>3.008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6" t="s">
        <v>231</v>
      </c>
      <c r="AU214" s="266" t="s">
        <v>92</v>
      </c>
      <c r="AV214" s="15" t="s">
        <v>227</v>
      </c>
      <c r="AW214" s="15" t="s">
        <v>46</v>
      </c>
      <c r="AX214" s="15" t="s">
        <v>23</v>
      </c>
      <c r="AY214" s="266" t="s">
        <v>220</v>
      </c>
    </row>
    <row r="215" s="2" customFormat="1" ht="21.75" customHeight="1">
      <c r="A215" s="42"/>
      <c r="B215" s="43"/>
      <c r="C215" s="216" t="s">
        <v>347</v>
      </c>
      <c r="D215" s="216" t="s">
        <v>222</v>
      </c>
      <c r="E215" s="217" t="s">
        <v>1209</v>
      </c>
      <c r="F215" s="218" t="s">
        <v>1210</v>
      </c>
      <c r="G215" s="219" t="s">
        <v>250</v>
      </c>
      <c r="H215" s="220">
        <v>3.7839999999999998</v>
      </c>
      <c r="I215" s="221"/>
      <c r="J215" s="222">
        <f>ROUND(I215*H215,2)</f>
        <v>0</v>
      </c>
      <c r="K215" s="218" t="s">
        <v>226</v>
      </c>
      <c r="L215" s="48"/>
      <c r="M215" s="223" t="s">
        <v>39</v>
      </c>
      <c r="N215" s="224" t="s">
        <v>55</v>
      </c>
      <c r="O215" s="88"/>
      <c r="P215" s="225">
        <f>O215*H215</f>
        <v>0</v>
      </c>
      <c r="Q215" s="225">
        <v>2.5018699999999998</v>
      </c>
      <c r="R215" s="225">
        <f>Q215*H215</f>
        <v>9.4670760799999982</v>
      </c>
      <c r="S215" s="225">
        <v>0</v>
      </c>
      <c r="T215" s="226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7" t="s">
        <v>227</v>
      </c>
      <c r="AT215" s="227" t="s">
        <v>222</v>
      </c>
      <c r="AU215" s="227" t="s">
        <v>92</v>
      </c>
      <c r="AY215" s="20" t="s">
        <v>220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23</v>
      </c>
      <c r="BK215" s="228">
        <f>ROUND(I215*H215,2)</f>
        <v>0</v>
      </c>
      <c r="BL215" s="20" t="s">
        <v>227</v>
      </c>
      <c r="BM215" s="227" t="s">
        <v>1211</v>
      </c>
    </row>
    <row r="216" s="2" customFormat="1">
      <c r="A216" s="42"/>
      <c r="B216" s="43"/>
      <c r="C216" s="44"/>
      <c r="D216" s="229" t="s">
        <v>229</v>
      </c>
      <c r="E216" s="44"/>
      <c r="F216" s="230" t="s">
        <v>1212</v>
      </c>
      <c r="G216" s="44"/>
      <c r="H216" s="44"/>
      <c r="I216" s="231"/>
      <c r="J216" s="44"/>
      <c r="K216" s="44"/>
      <c r="L216" s="48"/>
      <c r="M216" s="232"/>
      <c r="N216" s="233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0" t="s">
        <v>229</v>
      </c>
      <c r="AU216" s="20" t="s">
        <v>92</v>
      </c>
    </row>
    <row r="217" s="13" customFormat="1">
      <c r="A217" s="13"/>
      <c r="B217" s="234"/>
      <c r="C217" s="235"/>
      <c r="D217" s="236" t="s">
        <v>231</v>
      </c>
      <c r="E217" s="237" t="s">
        <v>39</v>
      </c>
      <c r="F217" s="238" t="s">
        <v>1110</v>
      </c>
      <c r="G217" s="235"/>
      <c r="H217" s="237" t="s">
        <v>39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231</v>
      </c>
      <c r="AU217" s="244" t="s">
        <v>92</v>
      </c>
      <c r="AV217" s="13" t="s">
        <v>23</v>
      </c>
      <c r="AW217" s="13" t="s">
        <v>46</v>
      </c>
      <c r="AX217" s="13" t="s">
        <v>84</v>
      </c>
      <c r="AY217" s="244" t="s">
        <v>220</v>
      </c>
    </row>
    <row r="218" s="13" customFormat="1">
      <c r="A218" s="13"/>
      <c r="B218" s="234"/>
      <c r="C218" s="235"/>
      <c r="D218" s="236" t="s">
        <v>231</v>
      </c>
      <c r="E218" s="237" t="s">
        <v>39</v>
      </c>
      <c r="F218" s="238" t="s">
        <v>1113</v>
      </c>
      <c r="G218" s="235"/>
      <c r="H218" s="237" t="s">
        <v>39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231</v>
      </c>
      <c r="AU218" s="244" t="s">
        <v>92</v>
      </c>
      <c r="AV218" s="13" t="s">
        <v>23</v>
      </c>
      <c r="AW218" s="13" t="s">
        <v>46</v>
      </c>
      <c r="AX218" s="13" t="s">
        <v>84</v>
      </c>
      <c r="AY218" s="244" t="s">
        <v>220</v>
      </c>
    </row>
    <row r="219" s="13" customFormat="1">
      <c r="A219" s="13"/>
      <c r="B219" s="234"/>
      <c r="C219" s="235"/>
      <c r="D219" s="236" t="s">
        <v>231</v>
      </c>
      <c r="E219" s="237" t="s">
        <v>39</v>
      </c>
      <c r="F219" s="238" t="s">
        <v>1203</v>
      </c>
      <c r="G219" s="235"/>
      <c r="H219" s="237" t="s">
        <v>39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231</v>
      </c>
      <c r="AU219" s="244" t="s">
        <v>92</v>
      </c>
      <c r="AV219" s="13" t="s">
        <v>23</v>
      </c>
      <c r="AW219" s="13" t="s">
        <v>46</v>
      </c>
      <c r="AX219" s="13" t="s">
        <v>84</v>
      </c>
      <c r="AY219" s="244" t="s">
        <v>220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1213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4" customFormat="1">
      <c r="A221" s="14"/>
      <c r="B221" s="245"/>
      <c r="C221" s="246"/>
      <c r="D221" s="236" t="s">
        <v>231</v>
      </c>
      <c r="E221" s="247" t="s">
        <v>39</v>
      </c>
      <c r="F221" s="248" t="s">
        <v>1214</v>
      </c>
      <c r="G221" s="246"/>
      <c r="H221" s="249">
        <v>2.7570000000000001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231</v>
      </c>
      <c r="AU221" s="255" t="s">
        <v>92</v>
      </c>
      <c r="AV221" s="14" t="s">
        <v>92</v>
      </c>
      <c r="AW221" s="14" t="s">
        <v>46</v>
      </c>
      <c r="AX221" s="14" t="s">
        <v>84</v>
      </c>
      <c r="AY221" s="255" t="s">
        <v>220</v>
      </c>
    </row>
    <row r="222" s="13" customFormat="1">
      <c r="A222" s="13"/>
      <c r="B222" s="234"/>
      <c r="C222" s="235"/>
      <c r="D222" s="236" t="s">
        <v>231</v>
      </c>
      <c r="E222" s="237" t="s">
        <v>39</v>
      </c>
      <c r="F222" s="238" t="s">
        <v>1215</v>
      </c>
      <c r="G222" s="235"/>
      <c r="H222" s="237" t="s">
        <v>39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231</v>
      </c>
      <c r="AU222" s="244" t="s">
        <v>92</v>
      </c>
      <c r="AV222" s="13" t="s">
        <v>23</v>
      </c>
      <c r="AW222" s="13" t="s">
        <v>46</v>
      </c>
      <c r="AX222" s="13" t="s">
        <v>84</v>
      </c>
      <c r="AY222" s="244" t="s">
        <v>220</v>
      </c>
    </row>
    <row r="223" s="14" customFormat="1">
      <c r="A223" s="14"/>
      <c r="B223" s="245"/>
      <c r="C223" s="246"/>
      <c r="D223" s="236" t="s">
        <v>231</v>
      </c>
      <c r="E223" s="247" t="s">
        <v>39</v>
      </c>
      <c r="F223" s="248" t="s">
        <v>1216</v>
      </c>
      <c r="G223" s="246"/>
      <c r="H223" s="249">
        <v>1.0269999999999999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231</v>
      </c>
      <c r="AU223" s="255" t="s">
        <v>92</v>
      </c>
      <c r="AV223" s="14" t="s">
        <v>92</v>
      </c>
      <c r="AW223" s="14" t="s">
        <v>46</v>
      </c>
      <c r="AX223" s="14" t="s">
        <v>84</v>
      </c>
      <c r="AY223" s="255" t="s">
        <v>220</v>
      </c>
    </row>
    <row r="224" s="15" customFormat="1">
      <c r="A224" s="15"/>
      <c r="B224" s="256"/>
      <c r="C224" s="257"/>
      <c r="D224" s="236" t="s">
        <v>231</v>
      </c>
      <c r="E224" s="258" t="s">
        <v>39</v>
      </c>
      <c r="F224" s="259" t="s">
        <v>308</v>
      </c>
      <c r="G224" s="257"/>
      <c r="H224" s="260">
        <v>3.7839999999999998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231</v>
      </c>
      <c r="AU224" s="266" t="s">
        <v>92</v>
      </c>
      <c r="AV224" s="15" t="s">
        <v>227</v>
      </c>
      <c r="AW224" s="15" t="s">
        <v>46</v>
      </c>
      <c r="AX224" s="15" t="s">
        <v>23</v>
      </c>
      <c r="AY224" s="266" t="s">
        <v>220</v>
      </c>
    </row>
    <row r="225" s="2" customFormat="1" ht="16.5" customHeight="1">
      <c r="A225" s="42"/>
      <c r="B225" s="43"/>
      <c r="C225" s="216" t="s">
        <v>355</v>
      </c>
      <c r="D225" s="216" t="s">
        <v>222</v>
      </c>
      <c r="E225" s="217" t="s">
        <v>1217</v>
      </c>
      <c r="F225" s="218" t="s">
        <v>1218</v>
      </c>
      <c r="G225" s="219" t="s">
        <v>225</v>
      </c>
      <c r="H225" s="220">
        <v>6.0899999999999999</v>
      </c>
      <c r="I225" s="221"/>
      <c r="J225" s="222">
        <f>ROUND(I225*H225,2)</f>
        <v>0</v>
      </c>
      <c r="K225" s="218" t="s">
        <v>226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0.0029399999999999999</v>
      </c>
      <c r="R225" s="225">
        <f>Q225*H225</f>
        <v>0.0179046</v>
      </c>
      <c r="S225" s="225">
        <v>0</v>
      </c>
      <c r="T225" s="226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227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227</v>
      </c>
      <c r="BM225" s="227" t="s">
        <v>1219</v>
      </c>
    </row>
    <row r="226" s="2" customFormat="1">
      <c r="A226" s="42"/>
      <c r="B226" s="43"/>
      <c r="C226" s="44"/>
      <c r="D226" s="229" t="s">
        <v>229</v>
      </c>
      <c r="E226" s="44"/>
      <c r="F226" s="230" t="s">
        <v>1220</v>
      </c>
      <c r="G226" s="44"/>
      <c r="H226" s="44"/>
      <c r="I226" s="231"/>
      <c r="J226" s="44"/>
      <c r="K226" s="44"/>
      <c r="L226" s="48"/>
      <c r="M226" s="232"/>
      <c r="N226" s="233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229</v>
      </c>
      <c r="AU226" s="20" t="s">
        <v>92</v>
      </c>
    </row>
    <row r="227" s="13" customFormat="1">
      <c r="A227" s="13"/>
      <c r="B227" s="234"/>
      <c r="C227" s="235"/>
      <c r="D227" s="236" t="s">
        <v>231</v>
      </c>
      <c r="E227" s="237" t="s">
        <v>39</v>
      </c>
      <c r="F227" s="238" t="s">
        <v>1110</v>
      </c>
      <c r="G227" s="235"/>
      <c r="H227" s="237" t="s">
        <v>39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231</v>
      </c>
      <c r="AU227" s="244" t="s">
        <v>92</v>
      </c>
      <c r="AV227" s="13" t="s">
        <v>23</v>
      </c>
      <c r="AW227" s="13" t="s">
        <v>46</v>
      </c>
      <c r="AX227" s="13" t="s">
        <v>84</v>
      </c>
      <c r="AY227" s="244" t="s">
        <v>220</v>
      </c>
    </row>
    <row r="228" s="13" customFormat="1">
      <c r="A228" s="13"/>
      <c r="B228" s="234"/>
      <c r="C228" s="235"/>
      <c r="D228" s="236" t="s">
        <v>231</v>
      </c>
      <c r="E228" s="237" t="s">
        <v>39</v>
      </c>
      <c r="F228" s="238" t="s">
        <v>1113</v>
      </c>
      <c r="G228" s="235"/>
      <c r="H228" s="237" t="s">
        <v>39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231</v>
      </c>
      <c r="AU228" s="244" t="s">
        <v>92</v>
      </c>
      <c r="AV228" s="13" t="s">
        <v>23</v>
      </c>
      <c r="AW228" s="13" t="s">
        <v>46</v>
      </c>
      <c r="AX228" s="13" t="s">
        <v>84</v>
      </c>
      <c r="AY228" s="244" t="s">
        <v>220</v>
      </c>
    </row>
    <row r="229" s="13" customFormat="1">
      <c r="A229" s="13"/>
      <c r="B229" s="234"/>
      <c r="C229" s="235"/>
      <c r="D229" s="236" t="s">
        <v>231</v>
      </c>
      <c r="E229" s="237" t="s">
        <v>39</v>
      </c>
      <c r="F229" s="238" t="s">
        <v>1203</v>
      </c>
      <c r="G229" s="235"/>
      <c r="H229" s="237" t="s">
        <v>39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231</v>
      </c>
      <c r="AU229" s="244" t="s">
        <v>92</v>
      </c>
      <c r="AV229" s="13" t="s">
        <v>23</v>
      </c>
      <c r="AW229" s="13" t="s">
        <v>46</v>
      </c>
      <c r="AX229" s="13" t="s">
        <v>84</v>
      </c>
      <c r="AY229" s="244" t="s">
        <v>220</v>
      </c>
    </row>
    <row r="230" s="14" customFormat="1">
      <c r="A230" s="14"/>
      <c r="B230" s="245"/>
      <c r="C230" s="246"/>
      <c r="D230" s="236" t="s">
        <v>231</v>
      </c>
      <c r="E230" s="247" t="s">
        <v>39</v>
      </c>
      <c r="F230" s="248" t="s">
        <v>1221</v>
      </c>
      <c r="G230" s="246"/>
      <c r="H230" s="249">
        <v>6.0899999999999999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231</v>
      </c>
      <c r="AU230" s="255" t="s">
        <v>92</v>
      </c>
      <c r="AV230" s="14" t="s">
        <v>92</v>
      </c>
      <c r="AW230" s="14" t="s">
        <v>46</v>
      </c>
      <c r="AX230" s="14" t="s">
        <v>23</v>
      </c>
      <c r="AY230" s="255" t="s">
        <v>220</v>
      </c>
    </row>
    <row r="231" s="2" customFormat="1" ht="16.5" customHeight="1">
      <c r="A231" s="42"/>
      <c r="B231" s="43"/>
      <c r="C231" s="216" t="s">
        <v>7</v>
      </c>
      <c r="D231" s="216" t="s">
        <v>222</v>
      </c>
      <c r="E231" s="217" t="s">
        <v>1222</v>
      </c>
      <c r="F231" s="218" t="s">
        <v>1223</v>
      </c>
      <c r="G231" s="219" t="s">
        <v>225</v>
      </c>
      <c r="H231" s="220">
        <v>6.0899999999999999</v>
      </c>
      <c r="I231" s="221"/>
      <c r="J231" s="222">
        <f>ROUND(I231*H231,2)</f>
        <v>0</v>
      </c>
      <c r="K231" s="218" t="s">
        <v>226</v>
      </c>
      <c r="L231" s="48"/>
      <c r="M231" s="223" t="s">
        <v>39</v>
      </c>
      <c r="N231" s="224" t="s">
        <v>55</v>
      </c>
      <c r="O231" s="8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7" t="s">
        <v>227</v>
      </c>
      <c r="AT231" s="227" t="s">
        <v>222</v>
      </c>
      <c r="AU231" s="227" t="s">
        <v>92</v>
      </c>
      <c r="AY231" s="20" t="s">
        <v>220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23</v>
      </c>
      <c r="BK231" s="228">
        <f>ROUND(I231*H231,2)</f>
        <v>0</v>
      </c>
      <c r="BL231" s="20" t="s">
        <v>227</v>
      </c>
      <c r="BM231" s="227" t="s">
        <v>1224</v>
      </c>
    </row>
    <row r="232" s="2" customFormat="1">
      <c r="A232" s="42"/>
      <c r="B232" s="43"/>
      <c r="C232" s="44"/>
      <c r="D232" s="229" t="s">
        <v>229</v>
      </c>
      <c r="E232" s="44"/>
      <c r="F232" s="230" t="s">
        <v>1225</v>
      </c>
      <c r="G232" s="44"/>
      <c r="H232" s="44"/>
      <c r="I232" s="231"/>
      <c r="J232" s="44"/>
      <c r="K232" s="44"/>
      <c r="L232" s="48"/>
      <c r="M232" s="232"/>
      <c r="N232" s="233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0" t="s">
        <v>229</v>
      </c>
      <c r="AU232" s="20" t="s">
        <v>92</v>
      </c>
    </row>
    <row r="233" s="2" customFormat="1" ht="16.5" customHeight="1">
      <c r="A233" s="42"/>
      <c r="B233" s="43"/>
      <c r="C233" s="216" t="s">
        <v>368</v>
      </c>
      <c r="D233" s="216" t="s">
        <v>222</v>
      </c>
      <c r="E233" s="217" t="s">
        <v>1226</v>
      </c>
      <c r="F233" s="218" t="s">
        <v>1227</v>
      </c>
      <c r="G233" s="219" t="s">
        <v>243</v>
      </c>
      <c r="H233" s="220">
        <v>0.56799999999999995</v>
      </c>
      <c r="I233" s="221"/>
      <c r="J233" s="222">
        <f>ROUND(I233*H233,2)</f>
        <v>0</v>
      </c>
      <c r="K233" s="218" t="s">
        <v>226</v>
      </c>
      <c r="L233" s="48"/>
      <c r="M233" s="223" t="s">
        <v>39</v>
      </c>
      <c r="N233" s="224" t="s">
        <v>55</v>
      </c>
      <c r="O233" s="88"/>
      <c r="P233" s="225">
        <f>O233*H233</f>
        <v>0</v>
      </c>
      <c r="Q233" s="225">
        <v>1.0606199999999999</v>
      </c>
      <c r="R233" s="225">
        <f>Q233*H233</f>
        <v>0.60243215999999988</v>
      </c>
      <c r="S233" s="225">
        <v>0</v>
      </c>
      <c r="T233" s="226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7" t="s">
        <v>227</v>
      </c>
      <c r="AT233" s="227" t="s">
        <v>222</v>
      </c>
      <c r="AU233" s="227" t="s">
        <v>92</v>
      </c>
      <c r="AY233" s="20" t="s">
        <v>220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20" t="s">
        <v>23</v>
      </c>
      <c r="BK233" s="228">
        <f>ROUND(I233*H233,2)</f>
        <v>0</v>
      </c>
      <c r="BL233" s="20" t="s">
        <v>227</v>
      </c>
      <c r="BM233" s="227" t="s">
        <v>1228</v>
      </c>
    </row>
    <row r="234" s="2" customFormat="1">
      <c r="A234" s="42"/>
      <c r="B234" s="43"/>
      <c r="C234" s="44"/>
      <c r="D234" s="229" t="s">
        <v>229</v>
      </c>
      <c r="E234" s="44"/>
      <c r="F234" s="230" t="s">
        <v>1229</v>
      </c>
      <c r="G234" s="44"/>
      <c r="H234" s="44"/>
      <c r="I234" s="231"/>
      <c r="J234" s="44"/>
      <c r="K234" s="44"/>
      <c r="L234" s="48"/>
      <c r="M234" s="232"/>
      <c r="N234" s="233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0" t="s">
        <v>229</v>
      </c>
      <c r="AU234" s="20" t="s">
        <v>92</v>
      </c>
    </row>
    <row r="235" s="13" customFormat="1">
      <c r="A235" s="13"/>
      <c r="B235" s="234"/>
      <c r="C235" s="235"/>
      <c r="D235" s="236" t="s">
        <v>231</v>
      </c>
      <c r="E235" s="237" t="s">
        <v>39</v>
      </c>
      <c r="F235" s="238" t="s">
        <v>1110</v>
      </c>
      <c r="G235" s="235"/>
      <c r="H235" s="237" t="s">
        <v>39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231</v>
      </c>
      <c r="AU235" s="244" t="s">
        <v>92</v>
      </c>
      <c r="AV235" s="13" t="s">
        <v>23</v>
      </c>
      <c r="AW235" s="13" t="s">
        <v>46</v>
      </c>
      <c r="AX235" s="13" t="s">
        <v>84</v>
      </c>
      <c r="AY235" s="244" t="s">
        <v>220</v>
      </c>
    </row>
    <row r="236" s="13" customFormat="1">
      <c r="A236" s="13"/>
      <c r="B236" s="234"/>
      <c r="C236" s="235"/>
      <c r="D236" s="236" t="s">
        <v>231</v>
      </c>
      <c r="E236" s="237" t="s">
        <v>39</v>
      </c>
      <c r="F236" s="238" t="s">
        <v>1113</v>
      </c>
      <c r="G236" s="235"/>
      <c r="H236" s="237" t="s">
        <v>39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231</v>
      </c>
      <c r="AU236" s="244" t="s">
        <v>92</v>
      </c>
      <c r="AV236" s="13" t="s">
        <v>23</v>
      </c>
      <c r="AW236" s="13" t="s">
        <v>46</v>
      </c>
      <c r="AX236" s="13" t="s">
        <v>84</v>
      </c>
      <c r="AY236" s="244" t="s">
        <v>220</v>
      </c>
    </row>
    <row r="237" s="13" customFormat="1">
      <c r="A237" s="13"/>
      <c r="B237" s="234"/>
      <c r="C237" s="235"/>
      <c r="D237" s="236" t="s">
        <v>231</v>
      </c>
      <c r="E237" s="237" t="s">
        <v>39</v>
      </c>
      <c r="F237" s="238" t="s">
        <v>1203</v>
      </c>
      <c r="G237" s="235"/>
      <c r="H237" s="237" t="s">
        <v>39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231</v>
      </c>
      <c r="AU237" s="244" t="s">
        <v>92</v>
      </c>
      <c r="AV237" s="13" t="s">
        <v>23</v>
      </c>
      <c r="AW237" s="13" t="s">
        <v>46</v>
      </c>
      <c r="AX237" s="13" t="s">
        <v>84</v>
      </c>
      <c r="AY237" s="244" t="s">
        <v>220</v>
      </c>
    </row>
    <row r="238" s="13" customFormat="1">
      <c r="A238" s="13"/>
      <c r="B238" s="234"/>
      <c r="C238" s="235"/>
      <c r="D238" s="236" t="s">
        <v>231</v>
      </c>
      <c r="E238" s="237" t="s">
        <v>39</v>
      </c>
      <c r="F238" s="238" t="s">
        <v>1230</v>
      </c>
      <c r="G238" s="235"/>
      <c r="H238" s="237" t="s">
        <v>39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231</v>
      </c>
      <c r="AU238" s="244" t="s">
        <v>92</v>
      </c>
      <c r="AV238" s="13" t="s">
        <v>23</v>
      </c>
      <c r="AW238" s="13" t="s">
        <v>46</v>
      </c>
      <c r="AX238" s="13" t="s">
        <v>84</v>
      </c>
      <c r="AY238" s="244" t="s">
        <v>220</v>
      </c>
    </row>
    <row r="239" s="14" customFormat="1">
      <c r="A239" s="14"/>
      <c r="B239" s="245"/>
      <c r="C239" s="246"/>
      <c r="D239" s="236" t="s">
        <v>231</v>
      </c>
      <c r="E239" s="247" t="s">
        <v>39</v>
      </c>
      <c r="F239" s="248" t="s">
        <v>1231</v>
      </c>
      <c r="G239" s="246"/>
      <c r="H239" s="249">
        <v>0.41399999999999998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231</v>
      </c>
      <c r="AU239" s="255" t="s">
        <v>92</v>
      </c>
      <c r="AV239" s="14" t="s">
        <v>92</v>
      </c>
      <c r="AW239" s="14" t="s">
        <v>46</v>
      </c>
      <c r="AX239" s="14" t="s">
        <v>84</v>
      </c>
      <c r="AY239" s="255" t="s">
        <v>220</v>
      </c>
    </row>
    <row r="240" s="13" customFormat="1">
      <c r="A240" s="13"/>
      <c r="B240" s="234"/>
      <c r="C240" s="235"/>
      <c r="D240" s="236" t="s">
        <v>231</v>
      </c>
      <c r="E240" s="237" t="s">
        <v>39</v>
      </c>
      <c r="F240" s="238" t="s">
        <v>1232</v>
      </c>
      <c r="G240" s="235"/>
      <c r="H240" s="237" t="s">
        <v>39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231</v>
      </c>
      <c r="AU240" s="244" t="s">
        <v>92</v>
      </c>
      <c r="AV240" s="13" t="s">
        <v>23</v>
      </c>
      <c r="AW240" s="13" t="s">
        <v>46</v>
      </c>
      <c r="AX240" s="13" t="s">
        <v>84</v>
      </c>
      <c r="AY240" s="244" t="s">
        <v>220</v>
      </c>
    </row>
    <row r="241" s="14" customFormat="1">
      <c r="A241" s="14"/>
      <c r="B241" s="245"/>
      <c r="C241" s="246"/>
      <c r="D241" s="236" t="s">
        <v>231</v>
      </c>
      <c r="E241" s="247" t="s">
        <v>39</v>
      </c>
      <c r="F241" s="248" t="s">
        <v>1233</v>
      </c>
      <c r="G241" s="246"/>
      <c r="H241" s="249">
        <v>0.154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231</v>
      </c>
      <c r="AU241" s="255" t="s">
        <v>92</v>
      </c>
      <c r="AV241" s="14" t="s">
        <v>92</v>
      </c>
      <c r="AW241" s="14" t="s">
        <v>46</v>
      </c>
      <c r="AX241" s="14" t="s">
        <v>84</v>
      </c>
      <c r="AY241" s="255" t="s">
        <v>220</v>
      </c>
    </row>
    <row r="242" s="15" customFormat="1">
      <c r="A242" s="15"/>
      <c r="B242" s="256"/>
      <c r="C242" s="257"/>
      <c r="D242" s="236" t="s">
        <v>231</v>
      </c>
      <c r="E242" s="258" t="s">
        <v>39</v>
      </c>
      <c r="F242" s="259" t="s">
        <v>308</v>
      </c>
      <c r="G242" s="257"/>
      <c r="H242" s="260">
        <v>0.56799999999999995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6" t="s">
        <v>231</v>
      </c>
      <c r="AU242" s="266" t="s">
        <v>92</v>
      </c>
      <c r="AV242" s="15" t="s">
        <v>227</v>
      </c>
      <c r="AW242" s="15" t="s">
        <v>46</v>
      </c>
      <c r="AX242" s="15" t="s">
        <v>23</v>
      </c>
      <c r="AY242" s="266" t="s">
        <v>220</v>
      </c>
    </row>
    <row r="243" s="2" customFormat="1" ht="16.5" customHeight="1">
      <c r="A243" s="42"/>
      <c r="B243" s="43"/>
      <c r="C243" s="216" t="s">
        <v>375</v>
      </c>
      <c r="D243" s="216" t="s">
        <v>222</v>
      </c>
      <c r="E243" s="217" t="s">
        <v>1234</v>
      </c>
      <c r="F243" s="218" t="s">
        <v>1235</v>
      </c>
      <c r="G243" s="219" t="s">
        <v>243</v>
      </c>
      <c r="H243" s="220">
        <v>0.153</v>
      </c>
      <c r="I243" s="221"/>
      <c r="J243" s="222">
        <f>ROUND(I243*H243,2)</f>
        <v>0</v>
      </c>
      <c r="K243" s="218" t="s">
        <v>226</v>
      </c>
      <c r="L243" s="48"/>
      <c r="M243" s="223" t="s">
        <v>39</v>
      </c>
      <c r="N243" s="224" t="s">
        <v>55</v>
      </c>
      <c r="O243" s="88"/>
      <c r="P243" s="225">
        <f>O243*H243</f>
        <v>0</v>
      </c>
      <c r="Q243" s="225">
        <v>1.06277</v>
      </c>
      <c r="R243" s="225">
        <f>Q243*H243</f>
        <v>0.16260380999999999</v>
      </c>
      <c r="S243" s="225">
        <v>0</v>
      </c>
      <c r="T243" s="226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7" t="s">
        <v>227</v>
      </c>
      <c r="AT243" s="227" t="s">
        <v>222</v>
      </c>
      <c r="AU243" s="227" t="s">
        <v>92</v>
      </c>
      <c r="AY243" s="20" t="s">
        <v>220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20" t="s">
        <v>23</v>
      </c>
      <c r="BK243" s="228">
        <f>ROUND(I243*H243,2)</f>
        <v>0</v>
      </c>
      <c r="BL243" s="20" t="s">
        <v>227</v>
      </c>
      <c r="BM243" s="227" t="s">
        <v>1236</v>
      </c>
    </row>
    <row r="244" s="2" customFormat="1">
      <c r="A244" s="42"/>
      <c r="B244" s="43"/>
      <c r="C244" s="44"/>
      <c r="D244" s="229" t="s">
        <v>229</v>
      </c>
      <c r="E244" s="44"/>
      <c r="F244" s="230" t="s">
        <v>1237</v>
      </c>
      <c r="G244" s="44"/>
      <c r="H244" s="44"/>
      <c r="I244" s="231"/>
      <c r="J244" s="44"/>
      <c r="K244" s="44"/>
      <c r="L244" s="48"/>
      <c r="M244" s="232"/>
      <c r="N244" s="233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0" t="s">
        <v>229</v>
      </c>
      <c r="AU244" s="20" t="s">
        <v>92</v>
      </c>
    </row>
    <row r="245" s="13" customFormat="1">
      <c r="A245" s="13"/>
      <c r="B245" s="234"/>
      <c r="C245" s="235"/>
      <c r="D245" s="236" t="s">
        <v>231</v>
      </c>
      <c r="E245" s="237" t="s">
        <v>39</v>
      </c>
      <c r="F245" s="238" t="s">
        <v>1203</v>
      </c>
      <c r="G245" s="235"/>
      <c r="H245" s="237" t="s">
        <v>39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231</v>
      </c>
      <c r="AU245" s="244" t="s">
        <v>92</v>
      </c>
      <c r="AV245" s="13" t="s">
        <v>23</v>
      </c>
      <c r="AW245" s="13" t="s">
        <v>46</v>
      </c>
      <c r="AX245" s="13" t="s">
        <v>84</v>
      </c>
      <c r="AY245" s="244" t="s">
        <v>220</v>
      </c>
    </row>
    <row r="246" s="13" customFormat="1">
      <c r="A246" s="13"/>
      <c r="B246" s="234"/>
      <c r="C246" s="235"/>
      <c r="D246" s="236" t="s">
        <v>231</v>
      </c>
      <c r="E246" s="237" t="s">
        <v>39</v>
      </c>
      <c r="F246" s="238" t="s">
        <v>1238</v>
      </c>
      <c r="G246" s="235"/>
      <c r="H246" s="237" t="s">
        <v>39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231</v>
      </c>
      <c r="AU246" s="244" t="s">
        <v>92</v>
      </c>
      <c r="AV246" s="13" t="s">
        <v>23</v>
      </c>
      <c r="AW246" s="13" t="s">
        <v>46</v>
      </c>
      <c r="AX246" s="13" t="s">
        <v>84</v>
      </c>
      <c r="AY246" s="244" t="s">
        <v>220</v>
      </c>
    </row>
    <row r="247" s="14" customFormat="1">
      <c r="A247" s="14"/>
      <c r="B247" s="245"/>
      <c r="C247" s="246"/>
      <c r="D247" s="236" t="s">
        <v>231</v>
      </c>
      <c r="E247" s="247" t="s">
        <v>39</v>
      </c>
      <c r="F247" s="248" t="s">
        <v>1239</v>
      </c>
      <c r="G247" s="246"/>
      <c r="H247" s="249">
        <v>0.028000000000000001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231</v>
      </c>
      <c r="AU247" s="255" t="s">
        <v>92</v>
      </c>
      <c r="AV247" s="14" t="s">
        <v>92</v>
      </c>
      <c r="AW247" s="14" t="s">
        <v>46</v>
      </c>
      <c r="AX247" s="14" t="s">
        <v>84</v>
      </c>
      <c r="AY247" s="255" t="s">
        <v>220</v>
      </c>
    </row>
    <row r="248" s="13" customFormat="1">
      <c r="A248" s="13"/>
      <c r="B248" s="234"/>
      <c r="C248" s="235"/>
      <c r="D248" s="236" t="s">
        <v>231</v>
      </c>
      <c r="E248" s="237" t="s">
        <v>39</v>
      </c>
      <c r="F248" s="238" t="s">
        <v>1194</v>
      </c>
      <c r="G248" s="235"/>
      <c r="H248" s="237" t="s">
        <v>39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231</v>
      </c>
      <c r="AU248" s="244" t="s">
        <v>92</v>
      </c>
      <c r="AV248" s="13" t="s">
        <v>23</v>
      </c>
      <c r="AW248" s="13" t="s">
        <v>46</v>
      </c>
      <c r="AX248" s="13" t="s">
        <v>84</v>
      </c>
      <c r="AY248" s="244" t="s">
        <v>220</v>
      </c>
    </row>
    <row r="249" s="13" customFormat="1">
      <c r="A249" s="13"/>
      <c r="B249" s="234"/>
      <c r="C249" s="235"/>
      <c r="D249" s="236" t="s">
        <v>231</v>
      </c>
      <c r="E249" s="237" t="s">
        <v>39</v>
      </c>
      <c r="F249" s="238" t="s">
        <v>1240</v>
      </c>
      <c r="G249" s="235"/>
      <c r="H249" s="237" t="s">
        <v>39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231</v>
      </c>
      <c r="AU249" s="244" t="s">
        <v>92</v>
      </c>
      <c r="AV249" s="13" t="s">
        <v>23</v>
      </c>
      <c r="AW249" s="13" t="s">
        <v>46</v>
      </c>
      <c r="AX249" s="13" t="s">
        <v>84</v>
      </c>
      <c r="AY249" s="244" t="s">
        <v>220</v>
      </c>
    </row>
    <row r="250" s="14" customFormat="1">
      <c r="A250" s="14"/>
      <c r="B250" s="245"/>
      <c r="C250" s="246"/>
      <c r="D250" s="236" t="s">
        <v>231</v>
      </c>
      <c r="E250" s="247" t="s">
        <v>39</v>
      </c>
      <c r="F250" s="248" t="s">
        <v>1241</v>
      </c>
      <c r="G250" s="246"/>
      <c r="H250" s="249">
        <v>0.097000000000000003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231</v>
      </c>
      <c r="AU250" s="255" t="s">
        <v>92</v>
      </c>
      <c r="AV250" s="14" t="s">
        <v>92</v>
      </c>
      <c r="AW250" s="14" t="s">
        <v>46</v>
      </c>
      <c r="AX250" s="14" t="s">
        <v>84</v>
      </c>
      <c r="AY250" s="255" t="s">
        <v>220</v>
      </c>
    </row>
    <row r="251" s="13" customFormat="1">
      <c r="A251" s="13"/>
      <c r="B251" s="234"/>
      <c r="C251" s="235"/>
      <c r="D251" s="236" t="s">
        <v>231</v>
      </c>
      <c r="E251" s="237" t="s">
        <v>39</v>
      </c>
      <c r="F251" s="238" t="s">
        <v>1197</v>
      </c>
      <c r="G251" s="235"/>
      <c r="H251" s="237" t="s">
        <v>39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231</v>
      </c>
      <c r="AU251" s="244" t="s">
        <v>92</v>
      </c>
      <c r="AV251" s="13" t="s">
        <v>23</v>
      </c>
      <c r="AW251" s="13" t="s">
        <v>46</v>
      </c>
      <c r="AX251" s="13" t="s">
        <v>84</v>
      </c>
      <c r="AY251" s="244" t="s">
        <v>220</v>
      </c>
    </row>
    <row r="252" s="13" customFormat="1">
      <c r="A252" s="13"/>
      <c r="B252" s="234"/>
      <c r="C252" s="235"/>
      <c r="D252" s="236" t="s">
        <v>231</v>
      </c>
      <c r="E252" s="237" t="s">
        <v>39</v>
      </c>
      <c r="F252" s="238" t="s">
        <v>1240</v>
      </c>
      <c r="G252" s="235"/>
      <c r="H252" s="237" t="s">
        <v>39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231</v>
      </c>
      <c r="AU252" s="244" t="s">
        <v>92</v>
      </c>
      <c r="AV252" s="13" t="s">
        <v>23</v>
      </c>
      <c r="AW252" s="13" t="s">
        <v>46</v>
      </c>
      <c r="AX252" s="13" t="s">
        <v>84</v>
      </c>
      <c r="AY252" s="244" t="s">
        <v>220</v>
      </c>
    </row>
    <row r="253" s="14" customFormat="1">
      <c r="A253" s="14"/>
      <c r="B253" s="245"/>
      <c r="C253" s="246"/>
      <c r="D253" s="236" t="s">
        <v>231</v>
      </c>
      <c r="E253" s="247" t="s">
        <v>39</v>
      </c>
      <c r="F253" s="248" t="s">
        <v>1242</v>
      </c>
      <c r="G253" s="246"/>
      <c r="H253" s="249">
        <v>0.028000000000000001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231</v>
      </c>
      <c r="AU253" s="255" t="s">
        <v>92</v>
      </c>
      <c r="AV253" s="14" t="s">
        <v>92</v>
      </c>
      <c r="AW253" s="14" t="s">
        <v>46</v>
      </c>
      <c r="AX253" s="14" t="s">
        <v>84</v>
      </c>
      <c r="AY253" s="255" t="s">
        <v>220</v>
      </c>
    </row>
    <row r="254" s="15" customFormat="1">
      <c r="A254" s="15"/>
      <c r="B254" s="256"/>
      <c r="C254" s="257"/>
      <c r="D254" s="236" t="s">
        <v>231</v>
      </c>
      <c r="E254" s="258" t="s">
        <v>39</v>
      </c>
      <c r="F254" s="259" t="s">
        <v>308</v>
      </c>
      <c r="G254" s="257"/>
      <c r="H254" s="260">
        <v>0.153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231</v>
      </c>
      <c r="AU254" s="266" t="s">
        <v>92</v>
      </c>
      <c r="AV254" s="15" t="s">
        <v>227</v>
      </c>
      <c r="AW254" s="15" t="s">
        <v>46</v>
      </c>
      <c r="AX254" s="15" t="s">
        <v>23</v>
      </c>
      <c r="AY254" s="266" t="s">
        <v>220</v>
      </c>
    </row>
    <row r="255" s="2" customFormat="1" ht="24.15" customHeight="1">
      <c r="A255" s="42"/>
      <c r="B255" s="43"/>
      <c r="C255" s="216" t="s">
        <v>380</v>
      </c>
      <c r="D255" s="216" t="s">
        <v>222</v>
      </c>
      <c r="E255" s="217" t="s">
        <v>1243</v>
      </c>
      <c r="F255" s="218" t="s">
        <v>1244</v>
      </c>
      <c r="G255" s="219" t="s">
        <v>225</v>
      </c>
      <c r="H255" s="220">
        <v>17.052</v>
      </c>
      <c r="I255" s="221"/>
      <c r="J255" s="222">
        <f>ROUND(I255*H255,2)</f>
        <v>0</v>
      </c>
      <c r="K255" s="218" t="s">
        <v>226</v>
      </c>
      <c r="L255" s="48"/>
      <c r="M255" s="223" t="s">
        <v>39</v>
      </c>
      <c r="N255" s="224" t="s">
        <v>55</v>
      </c>
      <c r="O255" s="88"/>
      <c r="P255" s="225">
        <f>O255*H255</f>
        <v>0</v>
      </c>
      <c r="Q255" s="225">
        <v>0.73558000000000001</v>
      </c>
      <c r="R255" s="225">
        <f>Q255*H255</f>
        <v>12.54311016</v>
      </c>
      <c r="S255" s="225">
        <v>0</v>
      </c>
      <c r="T255" s="226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7" t="s">
        <v>227</v>
      </c>
      <c r="AT255" s="227" t="s">
        <v>222</v>
      </c>
      <c r="AU255" s="227" t="s">
        <v>92</v>
      </c>
      <c r="AY255" s="20" t="s">
        <v>220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20" t="s">
        <v>23</v>
      </c>
      <c r="BK255" s="228">
        <f>ROUND(I255*H255,2)</f>
        <v>0</v>
      </c>
      <c r="BL255" s="20" t="s">
        <v>227</v>
      </c>
      <c r="BM255" s="227" t="s">
        <v>1245</v>
      </c>
    </row>
    <row r="256" s="2" customFormat="1">
      <c r="A256" s="42"/>
      <c r="B256" s="43"/>
      <c r="C256" s="44"/>
      <c r="D256" s="229" t="s">
        <v>229</v>
      </c>
      <c r="E256" s="44"/>
      <c r="F256" s="230" t="s">
        <v>1246</v>
      </c>
      <c r="G256" s="44"/>
      <c r="H256" s="44"/>
      <c r="I256" s="231"/>
      <c r="J256" s="44"/>
      <c r="K256" s="44"/>
      <c r="L256" s="48"/>
      <c r="M256" s="232"/>
      <c r="N256" s="233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0" t="s">
        <v>229</v>
      </c>
      <c r="AU256" s="20" t="s">
        <v>92</v>
      </c>
    </row>
    <row r="257" s="13" customFormat="1">
      <c r="A257" s="13"/>
      <c r="B257" s="234"/>
      <c r="C257" s="235"/>
      <c r="D257" s="236" t="s">
        <v>231</v>
      </c>
      <c r="E257" s="237" t="s">
        <v>39</v>
      </c>
      <c r="F257" s="238" t="s">
        <v>1113</v>
      </c>
      <c r="G257" s="235"/>
      <c r="H257" s="237" t="s">
        <v>39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231</v>
      </c>
      <c r="AU257" s="244" t="s">
        <v>92</v>
      </c>
      <c r="AV257" s="13" t="s">
        <v>23</v>
      </c>
      <c r="AW257" s="13" t="s">
        <v>46</v>
      </c>
      <c r="AX257" s="13" t="s">
        <v>84</v>
      </c>
      <c r="AY257" s="244" t="s">
        <v>220</v>
      </c>
    </row>
    <row r="258" s="13" customFormat="1">
      <c r="A258" s="13"/>
      <c r="B258" s="234"/>
      <c r="C258" s="235"/>
      <c r="D258" s="236" t="s">
        <v>231</v>
      </c>
      <c r="E258" s="237" t="s">
        <v>39</v>
      </c>
      <c r="F258" s="238" t="s">
        <v>1203</v>
      </c>
      <c r="G258" s="235"/>
      <c r="H258" s="237" t="s">
        <v>39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231</v>
      </c>
      <c r="AU258" s="244" t="s">
        <v>92</v>
      </c>
      <c r="AV258" s="13" t="s">
        <v>23</v>
      </c>
      <c r="AW258" s="13" t="s">
        <v>46</v>
      </c>
      <c r="AX258" s="13" t="s">
        <v>84</v>
      </c>
      <c r="AY258" s="244" t="s">
        <v>220</v>
      </c>
    </row>
    <row r="259" s="14" customFormat="1">
      <c r="A259" s="14"/>
      <c r="B259" s="245"/>
      <c r="C259" s="246"/>
      <c r="D259" s="236" t="s">
        <v>231</v>
      </c>
      <c r="E259" s="247" t="s">
        <v>39</v>
      </c>
      <c r="F259" s="248" t="s">
        <v>1247</v>
      </c>
      <c r="G259" s="246"/>
      <c r="H259" s="249">
        <v>17.052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231</v>
      </c>
      <c r="AU259" s="255" t="s">
        <v>92</v>
      </c>
      <c r="AV259" s="14" t="s">
        <v>92</v>
      </c>
      <c r="AW259" s="14" t="s">
        <v>46</v>
      </c>
      <c r="AX259" s="14" t="s">
        <v>23</v>
      </c>
      <c r="AY259" s="255" t="s">
        <v>220</v>
      </c>
    </row>
    <row r="260" s="2" customFormat="1" ht="33" customHeight="1">
      <c r="A260" s="42"/>
      <c r="B260" s="43"/>
      <c r="C260" s="216" t="s">
        <v>387</v>
      </c>
      <c r="D260" s="216" t="s">
        <v>222</v>
      </c>
      <c r="E260" s="217" t="s">
        <v>1248</v>
      </c>
      <c r="F260" s="218" t="s">
        <v>1249</v>
      </c>
      <c r="G260" s="219" t="s">
        <v>243</v>
      </c>
      <c r="H260" s="220">
        <v>0.61399999999999999</v>
      </c>
      <c r="I260" s="221"/>
      <c r="J260" s="222">
        <f>ROUND(I260*H260,2)</f>
        <v>0</v>
      </c>
      <c r="K260" s="218" t="s">
        <v>226</v>
      </c>
      <c r="L260" s="48"/>
      <c r="M260" s="223" t="s">
        <v>39</v>
      </c>
      <c r="N260" s="224" t="s">
        <v>55</v>
      </c>
      <c r="O260" s="88"/>
      <c r="P260" s="225">
        <f>O260*H260</f>
        <v>0</v>
      </c>
      <c r="Q260" s="225">
        <v>1.0593999999999999</v>
      </c>
      <c r="R260" s="225">
        <f>Q260*H260</f>
        <v>0.65047159999999993</v>
      </c>
      <c r="S260" s="225">
        <v>0</v>
      </c>
      <c r="T260" s="226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7" t="s">
        <v>227</v>
      </c>
      <c r="AT260" s="227" t="s">
        <v>222</v>
      </c>
      <c r="AU260" s="227" t="s">
        <v>92</v>
      </c>
      <c r="AY260" s="20" t="s">
        <v>220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23</v>
      </c>
      <c r="BK260" s="228">
        <f>ROUND(I260*H260,2)</f>
        <v>0</v>
      </c>
      <c r="BL260" s="20" t="s">
        <v>227</v>
      </c>
      <c r="BM260" s="227" t="s">
        <v>1250</v>
      </c>
    </row>
    <row r="261" s="2" customFormat="1">
      <c r="A261" s="42"/>
      <c r="B261" s="43"/>
      <c r="C261" s="44"/>
      <c r="D261" s="229" t="s">
        <v>229</v>
      </c>
      <c r="E261" s="44"/>
      <c r="F261" s="230" t="s">
        <v>1251</v>
      </c>
      <c r="G261" s="44"/>
      <c r="H261" s="44"/>
      <c r="I261" s="231"/>
      <c r="J261" s="44"/>
      <c r="K261" s="44"/>
      <c r="L261" s="48"/>
      <c r="M261" s="232"/>
      <c r="N261" s="233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229</v>
      </c>
      <c r="AU261" s="20" t="s">
        <v>92</v>
      </c>
    </row>
    <row r="262" s="13" customFormat="1">
      <c r="A262" s="13"/>
      <c r="B262" s="234"/>
      <c r="C262" s="235"/>
      <c r="D262" s="236" t="s">
        <v>231</v>
      </c>
      <c r="E262" s="237" t="s">
        <v>39</v>
      </c>
      <c r="F262" s="238" t="s">
        <v>1113</v>
      </c>
      <c r="G262" s="235"/>
      <c r="H262" s="237" t="s">
        <v>39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231</v>
      </c>
      <c r="AU262" s="244" t="s">
        <v>92</v>
      </c>
      <c r="AV262" s="13" t="s">
        <v>23</v>
      </c>
      <c r="AW262" s="13" t="s">
        <v>46</v>
      </c>
      <c r="AX262" s="13" t="s">
        <v>84</v>
      </c>
      <c r="AY262" s="244" t="s">
        <v>220</v>
      </c>
    </row>
    <row r="263" s="13" customFormat="1">
      <c r="A263" s="13"/>
      <c r="B263" s="234"/>
      <c r="C263" s="235"/>
      <c r="D263" s="236" t="s">
        <v>231</v>
      </c>
      <c r="E263" s="237" t="s">
        <v>39</v>
      </c>
      <c r="F263" s="238" t="s">
        <v>1203</v>
      </c>
      <c r="G263" s="235"/>
      <c r="H263" s="237" t="s">
        <v>39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231</v>
      </c>
      <c r="AU263" s="244" t="s">
        <v>92</v>
      </c>
      <c r="AV263" s="13" t="s">
        <v>23</v>
      </c>
      <c r="AW263" s="13" t="s">
        <v>46</v>
      </c>
      <c r="AX263" s="13" t="s">
        <v>84</v>
      </c>
      <c r="AY263" s="244" t="s">
        <v>220</v>
      </c>
    </row>
    <row r="264" s="13" customFormat="1">
      <c r="A264" s="13"/>
      <c r="B264" s="234"/>
      <c r="C264" s="235"/>
      <c r="D264" s="236" t="s">
        <v>231</v>
      </c>
      <c r="E264" s="237" t="s">
        <v>39</v>
      </c>
      <c r="F264" s="238" t="s">
        <v>1252</v>
      </c>
      <c r="G264" s="235"/>
      <c r="H264" s="237" t="s">
        <v>39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231</v>
      </c>
      <c r="AU264" s="244" t="s">
        <v>92</v>
      </c>
      <c r="AV264" s="13" t="s">
        <v>23</v>
      </c>
      <c r="AW264" s="13" t="s">
        <v>46</v>
      </c>
      <c r="AX264" s="13" t="s">
        <v>84</v>
      </c>
      <c r="AY264" s="244" t="s">
        <v>220</v>
      </c>
    </row>
    <row r="265" s="14" customFormat="1">
      <c r="A265" s="14"/>
      <c r="B265" s="245"/>
      <c r="C265" s="246"/>
      <c r="D265" s="236" t="s">
        <v>231</v>
      </c>
      <c r="E265" s="247" t="s">
        <v>39</v>
      </c>
      <c r="F265" s="248" t="s">
        <v>1253</v>
      </c>
      <c r="G265" s="246"/>
      <c r="H265" s="249">
        <v>0.61399999999999999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231</v>
      </c>
      <c r="AU265" s="255" t="s">
        <v>92</v>
      </c>
      <c r="AV265" s="14" t="s">
        <v>92</v>
      </c>
      <c r="AW265" s="14" t="s">
        <v>46</v>
      </c>
      <c r="AX265" s="14" t="s">
        <v>23</v>
      </c>
      <c r="AY265" s="255" t="s">
        <v>220</v>
      </c>
    </row>
    <row r="266" s="12" customFormat="1" ht="22.8" customHeight="1">
      <c r="A266" s="12"/>
      <c r="B266" s="200"/>
      <c r="C266" s="201"/>
      <c r="D266" s="202" t="s">
        <v>83</v>
      </c>
      <c r="E266" s="214" t="s">
        <v>375</v>
      </c>
      <c r="F266" s="214" t="s">
        <v>1254</v>
      </c>
      <c r="G266" s="201"/>
      <c r="H266" s="201"/>
      <c r="I266" s="204"/>
      <c r="J266" s="215">
        <f>BK266</f>
        <v>0</v>
      </c>
      <c r="K266" s="201"/>
      <c r="L266" s="206"/>
      <c r="M266" s="207"/>
      <c r="N266" s="208"/>
      <c r="O266" s="208"/>
      <c r="P266" s="209">
        <f>SUM(P267:P289)</f>
        <v>0</v>
      </c>
      <c r="Q266" s="208"/>
      <c r="R266" s="209">
        <f>SUM(R267:R289)</f>
        <v>7.2823645899999994</v>
      </c>
      <c r="S266" s="208"/>
      <c r="T266" s="210">
        <f>SUM(T267:T289)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1" t="s">
        <v>23</v>
      </c>
      <c r="AT266" s="212" t="s">
        <v>83</v>
      </c>
      <c r="AU266" s="212" t="s">
        <v>23</v>
      </c>
      <c r="AY266" s="211" t="s">
        <v>220</v>
      </c>
      <c r="BK266" s="213">
        <f>SUM(BK267:BK289)</f>
        <v>0</v>
      </c>
    </row>
    <row r="267" s="2" customFormat="1" ht="24.15" customHeight="1">
      <c r="A267" s="42"/>
      <c r="B267" s="43"/>
      <c r="C267" s="216" t="s">
        <v>394</v>
      </c>
      <c r="D267" s="216" t="s">
        <v>222</v>
      </c>
      <c r="E267" s="217" t="s">
        <v>1255</v>
      </c>
      <c r="F267" s="218" t="s">
        <v>1256</v>
      </c>
      <c r="G267" s="219" t="s">
        <v>302</v>
      </c>
      <c r="H267" s="220">
        <v>40</v>
      </c>
      <c r="I267" s="221"/>
      <c r="J267" s="222">
        <f>ROUND(I267*H267,2)</f>
        <v>0</v>
      </c>
      <c r="K267" s="218" t="s">
        <v>39</v>
      </c>
      <c r="L267" s="48"/>
      <c r="M267" s="223" t="s">
        <v>39</v>
      </c>
      <c r="N267" s="224" t="s">
        <v>55</v>
      </c>
      <c r="O267" s="88"/>
      <c r="P267" s="225">
        <f>O267*H267</f>
        <v>0</v>
      </c>
      <c r="Q267" s="225">
        <v>0.00095</v>
      </c>
      <c r="R267" s="225">
        <f>Q267*H267</f>
        <v>0.037999999999999999</v>
      </c>
      <c r="S267" s="225">
        <v>0</v>
      </c>
      <c r="T267" s="226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7" t="s">
        <v>227</v>
      </c>
      <c r="AT267" s="227" t="s">
        <v>222</v>
      </c>
      <c r="AU267" s="227" t="s">
        <v>92</v>
      </c>
      <c r="AY267" s="20" t="s">
        <v>220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23</v>
      </c>
      <c r="BK267" s="228">
        <f>ROUND(I267*H267,2)</f>
        <v>0</v>
      </c>
      <c r="BL267" s="20" t="s">
        <v>227</v>
      </c>
      <c r="BM267" s="227" t="s">
        <v>1257</v>
      </c>
    </row>
    <row r="268" s="13" customFormat="1">
      <c r="A268" s="13"/>
      <c r="B268" s="234"/>
      <c r="C268" s="235"/>
      <c r="D268" s="236" t="s">
        <v>231</v>
      </c>
      <c r="E268" s="237" t="s">
        <v>39</v>
      </c>
      <c r="F268" s="238" t="s">
        <v>1113</v>
      </c>
      <c r="G268" s="235"/>
      <c r="H268" s="237" t="s">
        <v>39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231</v>
      </c>
      <c r="AU268" s="244" t="s">
        <v>92</v>
      </c>
      <c r="AV268" s="13" t="s">
        <v>23</v>
      </c>
      <c r="AW268" s="13" t="s">
        <v>46</v>
      </c>
      <c r="AX268" s="13" t="s">
        <v>84</v>
      </c>
      <c r="AY268" s="244" t="s">
        <v>220</v>
      </c>
    </row>
    <row r="269" s="13" customFormat="1">
      <c r="A269" s="13"/>
      <c r="B269" s="234"/>
      <c r="C269" s="235"/>
      <c r="D269" s="236" t="s">
        <v>231</v>
      </c>
      <c r="E269" s="237" t="s">
        <v>39</v>
      </c>
      <c r="F269" s="238" t="s">
        <v>1203</v>
      </c>
      <c r="G269" s="235"/>
      <c r="H269" s="237" t="s">
        <v>39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231</v>
      </c>
      <c r="AU269" s="244" t="s">
        <v>92</v>
      </c>
      <c r="AV269" s="13" t="s">
        <v>23</v>
      </c>
      <c r="AW269" s="13" t="s">
        <v>46</v>
      </c>
      <c r="AX269" s="13" t="s">
        <v>84</v>
      </c>
      <c r="AY269" s="244" t="s">
        <v>220</v>
      </c>
    </row>
    <row r="270" s="13" customFormat="1">
      <c r="A270" s="13"/>
      <c r="B270" s="234"/>
      <c r="C270" s="235"/>
      <c r="D270" s="236" t="s">
        <v>231</v>
      </c>
      <c r="E270" s="237" t="s">
        <v>39</v>
      </c>
      <c r="F270" s="238" t="s">
        <v>1258</v>
      </c>
      <c r="G270" s="235"/>
      <c r="H270" s="237" t="s">
        <v>39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231</v>
      </c>
      <c r="AU270" s="244" t="s">
        <v>92</v>
      </c>
      <c r="AV270" s="13" t="s">
        <v>23</v>
      </c>
      <c r="AW270" s="13" t="s">
        <v>46</v>
      </c>
      <c r="AX270" s="13" t="s">
        <v>84</v>
      </c>
      <c r="AY270" s="244" t="s">
        <v>220</v>
      </c>
    </row>
    <row r="271" s="14" customFormat="1">
      <c r="A271" s="14"/>
      <c r="B271" s="245"/>
      <c r="C271" s="246"/>
      <c r="D271" s="236" t="s">
        <v>231</v>
      </c>
      <c r="E271" s="247" t="s">
        <v>39</v>
      </c>
      <c r="F271" s="248" t="s">
        <v>1259</v>
      </c>
      <c r="G271" s="246"/>
      <c r="H271" s="249">
        <v>40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231</v>
      </c>
      <c r="AU271" s="255" t="s">
        <v>92</v>
      </c>
      <c r="AV271" s="14" t="s">
        <v>92</v>
      </c>
      <c r="AW271" s="14" t="s">
        <v>46</v>
      </c>
      <c r="AX271" s="14" t="s">
        <v>23</v>
      </c>
      <c r="AY271" s="255" t="s">
        <v>220</v>
      </c>
    </row>
    <row r="272" s="2" customFormat="1" ht="16.5" customHeight="1">
      <c r="A272" s="42"/>
      <c r="B272" s="43"/>
      <c r="C272" s="216" t="s">
        <v>399</v>
      </c>
      <c r="D272" s="216" t="s">
        <v>222</v>
      </c>
      <c r="E272" s="217" t="s">
        <v>1260</v>
      </c>
      <c r="F272" s="218" t="s">
        <v>1261</v>
      </c>
      <c r="G272" s="219" t="s">
        <v>302</v>
      </c>
      <c r="H272" s="220">
        <v>40</v>
      </c>
      <c r="I272" s="221"/>
      <c r="J272" s="222">
        <f>ROUND(I272*H272,2)</f>
        <v>0</v>
      </c>
      <c r="K272" s="218" t="s">
        <v>39</v>
      </c>
      <c r="L272" s="48"/>
      <c r="M272" s="223" t="s">
        <v>39</v>
      </c>
      <c r="N272" s="224" t="s">
        <v>55</v>
      </c>
      <c r="O272" s="8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7" t="s">
        <v>227</v>
      </c>
      <c r="AT272" s="227" t="s">
        <v>222</v>
      </c>
      <c r="AU272" s="227" t="s">
        <v>92</v>
      </c>
      <c r="AY272" s="20" t="s">
        <v>220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23</v>
      </c>
      <c r="BK272" s="228">
        <f>ROUND(I272*H272,2)</f>
        <v>0</v>
      </c>
      <c r="BL272" s="20" t="s">
        <v>227</v>
      </c>
      <c r="BM272" s="227" t="s">
        <v>1262</v>
      </c>
    </row>
    <row r="273" s="13" customFormat="1">
      <c r="A273" s="13"/>
      <c r="B273" s="234"/>
      <c r="C273" s="235"/>
      <c r="D273" s="236" t="s">
        <v>231</v>
      </c>
      <c r="E273" s="237" t="s">
        <v>39</v>
      </c>
      <c r="F273" s="238" t="s">
        <v>1113</v>
      </c>
      <c r="G273" s="235"/>
      <c r="H273" s="237" t="s">
        <v>39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231</v>
      </c>
      <c r="AU273" s="244" t="s">
        <v>92</v>
      </c>
      <c r="AV273" s="13" t="s">
        <v>23</v>
      </c>
      <c r="AW273" s="13" t="s">
        <v>46</v>
      </c>
      <c r="AX273" s="13" t="s">
        <v>84</v>
      </c>
      <c r="AY273" s="244" t="s">
        <v>220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1203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4" customFormat="1">
      <c r="A275" s="14"/>
      <c r="B275" s="245"/>
      <c r="C275" s="246"/>
      <c r="D275" s="236" t="s">
        <v>231</v>
      </c>
      <c r="E275" s="247" t="s">
        <v>39</v>
      </c>
      <c r="F275" s="248" t="s">
        <v>1259</v>
      </c>
      <c r="G275" s="246"/>
      <c r="H275" s="249">
        <v>40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231</v>
      </c>
      <c r="AU275" s="255" t="s">
        <v>92</v>
      </c>
      <c r="AV275" s="14" t="s">
        <v>92</v>
      </c>
      <c r="AW275" s="14" t="s">
        <v>46</v>
      </c>
      <c r="AX275" s="14" t="s">
        <v>23</v>
      </c>
      <c r="AY275" s="255" t="s">
        <v>220</v>
      </c>
    </row>
    <row r="276" s="2" customFormat="1" ht="24.15" customHeight="1">
      <c r="A276" s="42"/>
      <c r="B276" s="43"/>
      <c r="C276" s="216" t="s">
        <v>407</v>
      </c>
      <c r="D276" s="216" t="s">
        <v>222</v>
      </c>
      <c r="E276" s="217" t="s">
        <v>1263</v>
      </c>
      <c r="F276" s="218" t="s">
        <v>1264</v>
      </c>
      <c r="G276" s="219" t="s">
        <v>302</v>
      </c>
      <c r="H276" s="220">
        <v>40</v>
      </c>
      <c r="I276" s="221"/>
      <c r="J276" s="222">
        <f>ROUND(I276*H276,2)</f>
        <v>0</v>
      </c>
      <c r="K276" s="218" t="s">
        <v>226</v>
      </c>
      <c r="L276" s="48"/>
      <c r="M276" s="223" t="s">
        <v>39</v>
      </c>
      <c r="N276" s="224" t="s">
        <v>55</v>
      </c>
      <c r="O276" s="88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7" t="s">
        <v>227</v>
      </c>
      <c r="AT276" s="227" t="s">
        <v>222</v>
      </c>
      <c r="AU276" s="227" t="s">
        <v>92</v>
      </c>
      <c r="AY276" s="20" t="s">
        <v>220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23</v>
      </c>
      <c r="BK276" s="228">
        <f>ROUND(I276*H276,2)</f>
        <v>0</v>
      </c>
      <c r="BL276" s="20" t="s">
        <v>227</v>
      </c>
      <c r="BM276" s="227" t="s">
        <v>1265</v>
      </c>
    </row>
    <row r="277" s="2" customFormat="1">
      <c r="A277" s="42"/>
      <c r="B277" s="43"/>
      <c r="C277" s="44"/>
      <c r="D277" s="229" t="s">
        <v>229</v>
      </c>
      <c r="E277" s="44"/>
      <c r="F277" s="230" t="s">
        <v>1266</v>
      </c>
      <c r="G277" s="44"/>
      <c r="H277" s="44"/>
      <c r="I277" s="231"/>
      <c r="J277" s="44"/>
      <c r="K277" s="44"/>
      <c r="L277" s="48"/>
      <c r="M277" s="232"/>
      <c r="N277" s="233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0" t="s">
        <v>229</v>
      </c>
      <c r="AU277" s="20" t="s">
        <v>92</v>
      </c>
    </row>
    <row r="278" s="13" customFormat="1">
      <c r="A278" s="13"/>
      <c r="B278" s="234"/>
      <c r="C278" s="235"/>
      <c r="D278" s="236" t="s">
        <v>231</v>
      </c>
      <c r="E278" s="237" t="s">
        <v>39</v>
      </c>
      <c r="F278" s="238" t="s">
        <v>1113</v>
      </c>
      <c r="G278" s="235"/>
      <c r="H278" s="237" t="s">
        <v>39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231</v>
      </c>
      <c r="AU278" s="244" t="s">
        <v>92</v>
      </c>
      <c r="AV278" s="13" t="s">
        <v>23</v>
      </c>
      <c r="AW278" s="13" t="s">
        <v>46</v>
      </c>
      <c r="AX278" s="13" t="s">
        <v>84</v>
      </c>
      <c r="AY278" s="244" t="s">
        <v>220</v>
      </c>
    </row>
    <row r="279" s="13" customFormat="1">
      <c r="A279" s="13"/>
      <c r="B279" s="234"/>
      <c r="C279" s="235"/>
      <c r="D279" s="236" t="s">
        <v>231</v>
      </c>
      <c r="E279" s="237" t="s">
        <v>39</v>
      </c>
      <c r="F279" s="238" t="s">
        <v>1203</v>
      </c>
      <c r="G279" s="235"/>
      <c r="H279" s="237" t="s">
        <v>39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231</v>
      </c>
      <c r="AU279" s="244" t="s">
        <v>92</v>
      </c>
      <c r="AV279" s="13" t="s">
        <v>23</v>
      </c>
      <c r="AW279" s="13" t="s">
        <v>46</v>
      </c>
      <c r="AX279" s="13" t="s">
        <v>84</v>
      </c>
      <c r="AY279" s="244" t="s">
        <v>220</v>
      </c>
    </row>
    <row r="280" s="14" customFormat="1">
      <c r="A280" s="14"/>
      <c r="B280" s="245"/>
      <c r="C280" s="246"/>
      <c r="D280" s="236" t="s">
        <v>231</v>
      </c>
      <c r="E280" s="247" t="s">
        <v>39</v>
      </c>
      <c r="F280" s="248" t="s">
        <v>1259</v>
      </c>
      <c r="G280" s="246"/>
      <c r="H280" s="249">
        <v>40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231</v>
      </c>
      <c r="AU280" s="255" t="s">
        <v>92</v>
      </c>
      <c r="AV280" s="14" t="s">
        <v>92</v>
      </c>
      <c r="AW280" s="14" t="s">
        <v>46</v>
      </c>
      <c r="AX280" s="14" t="s">
        <v>23</v>
      </c>
      <c r="AY280" s="255" t="s">
        <v>220</v>
      </c>
    </row>
    <row r="281" s="2" customFormat="1" ht="16.5" customHeight="1">
      <c r="A281" s="42"/>
      <c r="B281" s="43"/>
      <c r="C281" s="267" t="s">
        <v>412</v>
      </c>
      <c r="D281" s="267" t="s">
        <v>356</v>
      </c>
      <c r="E281" s="268" t="s">
        <v>1267</v>
      </c>
      <c r="F281" s="269" t="s">
        <v>1268</v>
      </c>
      <c r="G281" s="270" t="s">
        <v>250</v>
      </c>
      <c r="H281" s="271">
        <v>2.827</v>
      </c>
      <c r="I281" s="272"/>
      <c r="J281" s="273">
        <f>ROUND(I281*H281,2)</f>
        <v>0</v>
      </c>
      <c r="K281" s="269" t="s">
        <v>226</v>
      </c>
      <c r="L281" s="274"/>
      <c r="M281" s="275" t="s">
        <v>39</v>
      </c>
      <c r="N281" s="276" t="s">
        <v>55</v>
      </c>
      <c r="O281" s="88"/>
      <c r="P281" s="225">
        <f>O281*H281</f>
        <v>0</v>
      </c>
      <c r="Q281" s="225">
        <v>2.4289999999999998</v>
      </c>
      <c r="R281" s="225">
        <f>Q281*H281</f>
        <v>6.866782999999999</v>
      </c>
      <c r="S281" s="225">
        <v>0</v>
      </c>
      <c r="T281" s="226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7" t="s">
        <v>276</v>
      </c>
      <c r="AT281" s="227" t="s">
        <v>356</v>
      </c>
      <c r="AU281" s="227" t="s">
        <v>92</v>
      </c>
      <c r="AY281" s="20" t="s">
        <v>220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23</v>
      </c>
      <c r="BK281" s="228">
        <f>ROUND(I281*H281,2)</f>
        <v>0</v>
      </c>
      <c r="BL281" s="20" t="s">
        <v>227</v>
      </c>
      <c r="BM281" s="227" t="s">
        <v>1269</v>
      </c>
    </row>
    <row r="282" s="14" customFormat="1">
      <c r="A282" s="14"/>
      <c r="B282" s="245"/>
      <c r="C282" s="246"/>
      <c r="D282" s="236" t="s">
        <v>231</v>
      </c>
      <c r="E282" s="247" t="s">
        <v>39</v>
      </c>
      <c r="F282" s="248" t="s">
        <v>1149</v>
      </c>
      <c r="G282" s="246"/>
      <c r="H282" s="249">
        <v>2.827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231</v>
      </c>
      <c r="AU282" s="255" t="s">
        <v>92</v>
      </c>
      <c r="AV282" s="14" t="s">
        <v>92</v>
      </c>
      <c r="AW282" s="14" t="s">
        <v>46</v>
      </c>
      <c r="AX282" s="14" t="s">
        <v>23</v>
      </c>
      <c r="AY282" s="255" t="s">
        <v>220</v>
      </c>
    </row>
    <row r="283" s="2" customFormat="1" ht="16.5" customHeight="1">
      <c r="A283" s="42"/>
      <c r="B283" s="43"/>
      <c r="C283" s="216" t="s">
        <v>419</v>
      </c>
      <c r="D283" s="216" t="s">
        <v>222</v>
      </c>
      <c r="E283" s="217" t="s">
        <v>1270</v>
      </c>
      <c r="F283" s="218" t="s">
        <v>1271</v>
      </c>
      <c r="G283" s="219" t="s">
        <v>243</v>
      </c>
      <c r="H283" s="220">
        <v>0.33900000000000002</v>
      </c>
      <c r="I283" s="221"/>
      <c r="J283" s="222">
        <f>ROUND(I283*H283,2)</f>
        <v>0</v>
      </c>
      <c r="K283" s="218" t="s">
        <v>226</v>
      </c>
      <c r="L283" s="48"/>
      <c r="M283" s="223" t="s">
        <v>39</v>
      </c>
      <c r="N283" s="224" t="s">
        <v>55</v>
      </c>
      <c r="O283" s="88"/>
      <c r="P283" s="225">
        <f>O283*H283</f>
        <v>0</v>
      </c>
      <c r="Q283" s="225">
        <v>1.11381</v>
      </c>
      <c r="R283" s="225">
        <f>Q283*H283</f>
        <v>0.37758159000000002</v>
      </c>
      <c r="S283" s="225">
        <v>0</v>
      </c>
      <c r="T283" s="226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7" t="s">
        <v>227</v>
      </c>
      <c r="AT283" s="227" t="s">
        <v>222</v>
      </c>
      <c r="AU283" s="227" t="s">
        <v>92</v>
      </c>
      <c r="AY283" s="20" t="s">
        <v>220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20" t="s">
        <v>23</v>
      </c>
      <c r="BK283" s="228">
        <f>ROUND(I283*H283,2)</f>
        <v>0</v>
      </c>
      <c r="BL283" s="20" t="s">
        <v>227</v>
      </c>
      <c r="BM283" s="227" t="s">
        <v>1272</v>
      </c>
    </row>
    <row r="284" s="2" customFormat="1">
      <c r="A284" s="42"/>
      <c r="B284" s="43"/>
      <c r="C284" s="44"/>
      <c r="D284" s="229" t="s">
        <v>229</v>
      </c>
      <c r="E284" s="44"/>
      <c r="F284" s="230" t="s">
        <v>1273</v>
      </c>
      <c r="G284" s="44"/>
      <c r="H284" s="44"/>
      <c r="I284" s="231"/>
      <c r="J284" s="44"/>
      <c r="K284" s="44"/>
      <c r="L284" s="48"/>
      <c r="M284" s="232"/>
      <c r="N284" s="233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0" t="s">
        <v>229</v>
      </c>
      <c r="AU284" s="20" t="s">
        <v>92</v>
      </c>
    </row>
    <row r="285" s="13" customFormat="1">
      <c r="A285" s="13"/>
      <c r="B285" s="234"/>
      <c r="C285" s="235"/>
      <c r="D285" s="236" t="s">
        <v>231</v>
      </c>
      <c r="E285" s="237" t="s">
        <v>39</v>
      </c>
      <c r="F285" s="238" t="s">
        <v>1274</v>
      </c>
      <c r="G285" s="235"/>
      <c r="H285" s="237" t="s">
        <v>39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231</v>
      </c>
      <c r="AU285" s="244" t="s">
        <v>92</v>
      </c>
      <c r="AV285" s="13" t="s">
        <v>23</v>
      </c>
      <c r="AW285" s="13" t="s">
        <v>46</v>
      </c>
      <c r="AX285" s="13" t="s">
        <v>84</v>
      </c>
      <c r="AY285" s="244" t="s">
        <v>220</v>
      </c>
    </row>
    <row r="286" s="14" customFormat="1">
      <c r="A286" s="14"/>
      <c r="B286" s="245"/>
      <c r="C286" s="246"/>
      <c r="D286" s="236" t="s">
        <v>231</v>
      </c>
      <c r="E286" s="247" t="s">
        <v>39</v>
      </c>
      <c r="F286" s="248" t="s">
        <v>1275</v>
      </c>
      <c r="G286" s="246"/>
      <c r="H286" s="249">
        <v>0.33900000000000002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231</v>
      </c>
      <c r="AU286" s="255" t="s">
        <v>92</v>
      </c>
      <c r="AV286" s="14" t="s">
        <v>92</v>
      </c>
      <c r="AW286" s="14" t="s">
        <v>46</v>
      </c>
      <c r="AX286" s="14" t="s">
        <v>23</v>
      </c>
      <c r="AY286" s="255" t="s">
        <v>220</v>
      </c>
    </row>
    <row r="287" s="2" customFormat="1" ht="16.5" customHeight="1">
      <c r="A287" s="42"/>
      <c r="B287" s="43"/>
      <c r="C287" s="216" t="s">
        <v>429</v>
      </c>
      <c r="D287" s="216" t="s">
        <v>222</v>
      </c>
      <c r="E287" s="217" t="s">
        <v>1276</v>
      </c>
      <c r="F287" s="218" t="s">
        <v>1277</v>
      </c>
      <c r="G287" s="219" t="s">
        <v>918</v>
      </c>
      <c r="H287" s="220">
        <v>1</v>
      </c>
      <c r="I287" s="221"/>
      <c r="J287" s="222">
        <f>ROUND(I287*H287,2)</f>
        <v>0</v>
      </c>
      <c r="K287" s="218" t="s">
        <v>39</v>
      </c>
      <c r="L287" s="48"/>
      <c r="M287" s="223" t="s">
        <v>39</v>
      </c>
      <c r="N287" s="224" t="s">
        <v>55</v>
      </c>
      <c r="O287" s="8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7" t="s">
        <v>227</v>
      </c>
      <c r="AT287" s="227" t="s">
        <v>222</v>
      </c>
      <c r="AU287" s="227" t="s">
        <v>92</v>
      </c>
      <c r="AY287" s="20" t="s">
        <v>220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23</v>
      </c>
      <c r="BK287" s="228">
        <f>ROUND(I287*H287,2)</f>
        <v>0</v>
      </c>
      <c r="BL287" s="20" t="s">
        <v>227</v>
      </c>
      <c r="BM287" s="227" t="s">
        <v>1278</v>
      </c>
    </row>
    <row r="288" s="2" customFormat="1" ht="16.5" customHeight="1">
      <c r="A288" s="42"/>
      <c r="B288" s="43"/>
      <c r="C288" s="216" t="s">
        <v>434</v>
      </c>
      <c r="D288" s="216" t="s">
        <v>222</v>
      </c>
      <c r="E288" s="217" t="s">
        <v>1279</v>
      </c>
      <c r="F288" s="218" t="s">
        <v>1280</v>
      </c>
      <c r="G288" s="219" t="s">
        <v>243</v>
      </c>
      <c r="H288" s="220">
        <v>7.282</v>
      </c>
      <c r="I288" s="221"/>
      <c r="J288" s="222">
        <f>ROUND(I288*H288,2)</f>
        <v>0</v>
      </c>
      <c r="K288" s="218" t="s">
        <v>226</v>
      </c>
      <c r="L288" s="48"/>
      <c r="M288" s="223" t="s">
        <v>39</v>
      </c>
      <c r="N288" s="224" t="s">
        <v>55</v>
      </c>
      <c r="O288" s="88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7" t="s">
        <v>227</v>
      </c>
      <c r="AT288" s="227" t="s">
        <v>222</v>
      </c>
      <c r="AU288" s="227" t="s">
        <v>92</v>
      </c>
      <c r="AY288" s="20" t="s">
        <v>220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20" t="s">
        <v>23</v>
      </c>
      <c r="BK288" s="228">
        <f>ROUND(I288*H288,2)</f>
        <v>0</v>
      </c>
      <c r="BL288" s="20" t="s">
        <v>227</v>
      </c>
      <c r="BM288" s="227" t="s">
        <v>1281</v>
      </c>
    </row>
    <row r="289" s="2" customFormat="1">
      <c r="A289" s="42"/>
      <c r="B289" s="43"/>
      <c r="C289" s="44"/>
      <c r="D289" s="229" t="s">
        <v>229</v>
      </c>
      <c r="E289" s="44"/>
      <c r="F289" s="230" t="s">
        <v>1282</v>
      </c>
      <c r="G289" s="44"/>
      <c r="H289" s="44"/>
      <c r="I289" s="231"/>
      <c r="J289" s="44"/>
      <c r="K289" s="44"/>
      <c r="L289" s="48"/>
      <c r="M289" s="232"/>
      <c r="N289" s="233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229</v>
      </c>
      <c r="AU289" s="20" t="s">
        <v>92</v>
      </c>
    </row>
    <row r="290" s="12" customFormat="1" ht="22.8" customHeight="1">
      <c r="A290" s="12"/>
      <c r="B290" s="200"/>
      <c r="C290" s="201"/>
      <c r="D290" s="202" t="s">
        <v>83</v>
      </c>
      <c r="E290" s="214" t="s">
        <v>240</v>
      </c>
      <c r="F290" s="214" t="s">
        <v>259</v>
      </c>
      <c r="G290" s="201"/>
      <c r="H290" s="201"/>
      <c r="I290" s="204"/>
      <c r="J290" s="215">
        <f>BK290</f>
        <v>0</v>
      </c>
      <c r="K290" s="201"/>
      <c r="L290" s="206"/>
      <c r="M290" s="207"/>
      <c r="N290" s="208"/>
      <c r="O290" s="208"/>
      <c r="P290" s="209">
        <f>SUM(P291:P339)</f>
        <v>0</v>
      </c>
      <c r="Q290" s="208"/>
      <c r="R290" s="209">
        <f>SUM(R291:R339)</f>
        <v>202.24340493999998</v>
      </c>
      <c r="S290" s="208"/>
      <c r="T290" s="210">
        <f>SUM(T291:T339)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11" t="s">
        <v>23</v>
      </c>
      <c r="AT290" s="212" t="s">
        <v>83</v>
      </c>
      <c r="AU290" s="212" t="s">
        <v>23</v>
      </c>
      <c r="AY290" s="211" t="s">
        <v>220</v>
      </c>
      <c r="BK290" s="213">
        <f>SUM(BK291:BK339)</f>
        <v>0</v>
      </c>
    </row>
    <row r="291" s="2" customFormat="1" ht="24.15" customHeight="1">
      <c r="A291" s="42"/>
      <c r="B291" s="43"/>
      <c r="C291" s="216" t="s">
        <v>441</v>
      </c>
      <c r="D291" s="216" t="s">
        <v>222</v>
      </c>
      <c r="E291" s="217" t="s">
        <v>1283</v>
      </c>
      <c r="F291" s="218" t="s">
        <v>1284</v>
      </c>
      <c r="G291" s="219" t="s">
        <v>250</v>
      </c>
      <c r="H291" s="220">
        <v>0.42299999999999999</v>
      </c>
      <c r="I291" s="221"/>
      <c r="J291" s="222">
        <f>ROUND(I291*H291,2)</f>
        <v>0</v>
      </c>
      <c r="K291" s="218" t="s">
        <v>226</v>
      </c>
      <c r="L291" s="48"/>
      <c r="M291" s="223" t="s">
        <v>39</v>
      </c>
      <c r="N291" s="224" t="s">
        <v>55</v>
      </c>
      <c r="O291" s="88"/>
      <c r="P291" s="225">
        <f>O291*H291</f>
        <v>0</v>
      </c>
      <c r="Q291" s="225">
        <v>1.8775</v>
      </c>
      <c r="R291" s="225">
        <f>Q291*H291</f>
        <v>0.7941824999999999</v>
      </c>
      <c r="S291" s="225">
        <v>0</v>
      </c>
      <c r="T291" s="226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7" t="s">
        <v>227</v>
      </c>
      <c r="AT291" s="227" t="s">
        <v>222</v>
      </c>
      <c r="AU291" s="227" t="s">
        <v>92</v>
      </c>
      <c r="AY291" s="20" t="s">
        <v>220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20" t="s">
        <v>23</v>
      </c>
      <c r="BK291" s="228">
        <f>ROUND(I291*H291,2)</f>
        <v>0</v>
      </c>
      <c r="BL291" s="20" t="s">
        <v>227</v>
      </c>
      <c r="BM291" s="227" t="s">
        <v>1285</v>
      </c>
    </row>
    <row r="292" s="2" customFormat="1">
      <c r="A292" s="42"/>
      <c r="B292" s="43"/>
      <c r="C292" s="44"/>
      <c r="D292" s="229" t="s">
        <v>229</v>
      </c>
      <c r="E292" s="44"/>
      <c r="F292" s="230" t="s">
        <v>1286</v>
      </c>
      <c r="G292" s="44"/>
      <c r="H292" s="44"/>
      <c r="I292" s="231"/>
      <c r="J292" s="44"/>
      <c r="K292" s="44"/>
      <c r="L292" s="48"/>
      <c r="M292" s="232"/>
      <c r="N292" s="233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229</v>
      </c>
      <c r="AU292" s="20" t="s">
        <v>92</v>
      </c>
    </row>
    <row r="293" s="13" customFormat="1">
      <c r="A293" s="13"/>
      <c r="B293" s="234"/>
      <c r="C293" s="235"/>
      <c r="D293" s="236" t="s">
        <v>231</v>
      </c>
      <c r="E293" s="237" t="s">
        <v>39</v>
      </c>
      <c r="F293" s="238" t="s">
        <v>1110</v>
      </c>
      <c r="G293" s="235"/>
      <c r="H293" s="237" t="s">
        <v>39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231</v>
      </c>
      <c r="AU293" s="244" t="s">
        <v>92</v>
      </c>
      <c r="AV293" s="13" t="s">
        <v>23</v>
      </c>
      <c r="AW293" s="13" t="s">
        <v>46</v>
      </c>
      <c r="AX293" s="13" t="s">
        <v>84</v>
      </c>
      <c r="AY293" s="244" t="s">
        <v>220</v>
      </c>
    </row>
    <row r="294" s="13" customFormat="1">
      <c r="A294" s="13"/>
      <c r="B294" s="234"/>
      <c r="C294" s="235"/>
      <c r="D294" s="236" t="s">
        <v>231</v>
      </c>
      <c r="E294" s="237" t="s">
        <v>39</v>
      </c>
      <c r="F294" s="238" t="s">
        <v>1287</v>
      </c>
      <c r="G294" s="235"/>
      <c r="H294" s="237" t="s">
        <v>39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231</v>
      </c>
      <c r="AU294" s="244" t="s">
        <v>92</v>
      </c>
      <c r="AV294" s="13" t="s">
        <v>23</v>
      </c>
      <c r="AW294" s="13" t="s">
        <v>46</v>
      </c>
      <c r="AX294" s="13" t="s">
        <v>84</v>
      </c>
      <c r="AY294" s="244" t="s">
        <v>220</v>
      </c>
    </row>
    <row r="295" s="14" customFormat="1">
      <c r="A295" s="14"/>
      <c r="B295" s="245"/>
      <c r="C295" s="246"/>
      <c r="D295" s="236" t="s">
        <v>231</v>
      </c>
      <c r="E295" s="247" t="s">
        <v>39</v>
      </c>
      <c r="F295" s="248" t="s">
        <v>1288</v>
      </c>
      <c r="G295" s="246"/>
      <c r="H295" s="249">
        <v>0.42299999999999999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231</v>
      </c>
      <c r="AU295" s="255" t="s">
        <v>92</v>
      </c>
      <c r="AV295" s="14" t="s">
        <v>92</v>
      </c>
      <c r="AW295" s="14" t="s">
        <v>46</v>
      </c>
      <c r="AX295" s="14" t="s">
        <v>23</v>
      </c>
      <c r="AY295" s="255" t="s">
        <v>220</v>
      </c>
    </row>
    <row r="296" s="2" customFormat="1" ht="24.15" customHeight="1">
      <c r="A296" s="42"/>
      <c r="B296" s="43"/>
      <c r="C296" s="216" t="s">
        <v>445</v>
      </c>
      <c r="D296" s="216" t="s">
        <v>222</v>
      </c>
      <c r="E296" s="217" t="s">
        <v>1289</v>
      </c>
      <c r="F296" s="218" t="s">
        <v>1290</v>
      </c>
      <c r="G296" s="219" t="s">
        <v>225</v>
      </c>
      <c r="H296" s="220">
        <v>305.053</v>
      </c>
      <c r="I296" s="221"/>
      <c r="J296" s="222">
        <f>ROUND(I296*H296,2)</f>
        <v>0</v>
      </c>
      <c r="K296" s="218" t="s">
        <v>226</v>
      </c>
      <c r="L296" s="48"/>
      <c r="M296" s="223" t="s">
        <v>39</v>
      </c>
      <c r="N296" s="224" t="s">
        <v>55</v>
      </c>
      <c r="O296" s="88"/>
      <c r="P296" s="225">
        <f>O296*H296</f>
        <v>0</v>
      </c>
      <c r="Q296" s="225">
        <v>0.61207999999999996</v>
      </c>
      <c r="R296" s="225">
        <f>Q296*H296</f>
        <v>186.71684023999998</v>
      </c>
      <c r="S296" s="225">
        <v>0</v>
      </c>
      <c r="T296" s="226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7" t="s">
        <v>227</v>
      </c>
      <c r="AT296" s="227" t="s">
        <v>222</v>
      </c>
      <c r="AU296" s="227" t="s">
        <v>92</v>
      </c>
      <c r="AY296" s="20" t="s">
        <v>220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20" t="s">
        <v>23</v>
      </c>
      <c r="BK296" s="228">
        <f>ROUND(I296*H296,2)</f>
        <v>0</v>
      </c>
      <c r="BL296" s="20" t="s">
        <v>227</v>
      </c>
      <c r="BM296" s="227" t="s">
        <v>1291</v>
      </c>
    </row>
    <row r="297" s="2" customFormat="1">
      <c r="A297" s="42"/>
      <c r="B297" s="43"/>
      <c r="C297" s="44"/>
      <c r="D297" s="229" t="s">
        <v>229</v>
      </c>
      <c r="E297" s="44"/>
      <c r="F297" s="230" t="s">
        <v>1292</v>
      </c>
      <c r="G297" s="44"/>
      <c r="H297" s="44"/>
      <c r="I297" s="231"/>
      <c r="J297" s="44"/>
      <c r="K297" s="44"/>
      <c r="L297" s="48"/>
      <c r="M297" s="232"/>
      <c r="N297" s="233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0" t="s">
        <v>229</v>
      </c>
      <c r="AU297" s="20" t="s">
        <v>92</v>
      </c>
    </row>
    <row r="298" s="13" customFormat="1">
      <c r="A298" s="13"/>
      <c r="B298" s="234"/>
      <c r="C298" s="235"/>
      <c r="D298" s="236" t="s">
        <v>231</v>
      </c>
      <c r="E298" s="237" t="s">
        <v>39</v>
      </c>
      <c r="F298" s="238" t="s">
        <v>1113</v>
      </c>
      <c r="G298" s="235"/>
      <c r="H298" s="237" t="s">
        <v>39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231</v>
      </c>
      <c r="AU298" s="244" t="s">
        <v>92</v>
      </c>
      <c r="AV298" s="13" t="s">
        <v>23</v>
      </c>
      <c r="AW298" s="13" t="s">
        <v>46</v>
      </c>
      <c r="AX298" s="13" t="s">
        <v>84</v>
      </c>
      <c r="AY298" s="244" t="s">
        <v>220</v>
      </c>
    </row>
    <row r="299" s="13" customFormat="1">
      <c r="A299" s="13"/>
      <c r="B299" s="234"/>
      <c r="C299" s="235"/>
      <c r="D299" s="236" t="s">
        <v>231</v>
      </c>
      <c r="E299" s="237" t="s">
        <v>39</v>
      </c>
      <c r="F299" s="238" t="s">
        <v>1293</v>
      </c>
      <c r="G299" s="235"/>
      <c r="H299" s="237" t="s">
        <v>39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231</v>
      </c>
      <c r="AU299" s="244" t="s">
        <v>92</v>
      </c>
      <c r="AV299" s="13" t="s">
        <v>23</v>
      </c>
      <c r="AW299" s="13" t="s">
        <v>46</v>
      </c>
      <c r="AX299" s="13" t="s">
        <v>84</v>
      </c>
      <c r="AY299" s="244" t="s">
        <v>220</v>
      </c>
    </row>
    <row r="300" s="14" customFormat="1">
      <c r="A300" s="14"/>
      <c r="B300" s="245"/>
      <c r="C300" s="246"/>
      <c r="D300" s="236" t="s">
        <v>231</v>
      </c>
      <c r="E300" s="247" t="s">
        <v>39</v>
      </c>
      <c r="F300" s="248" t="s">
        <v>1294</v>
      </c>
      <c r="G300" s="246"/>
      <c r="H300" s="249">
        <v>194.05799999999999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231</v>
      </c>
      <c r="AU300" s="255" t="s">
        <v>92</v>
      </c>
      <c r="AV300" s="14" t="s">
        <v>92</v>
      </c>
      <c r="AW300" s="14" t="s">
        <v>46</v>
      </c>
      <c r="AX300" s="14" t="s">
        <v>84</v>
      </c>
      <c r="AY300" s="255" t="s">
        <v>220</v>
      </c>
    </row>
    <row r="301" s="13" customFormat="1">
      <c r="A301" s="13"/>
      <c r="B301" s="234"/>
      <c r="C301" s="235"/>
      <c r="D301" s="236" t="s">
        <v>231</v>
      </c>
      <c r="E301" s="237" t="s">
        <v>39</v>
      </c>
      <c r="F301" s="238" t="s">
        <v>1295</v>
      </c>
      <c r="G301" s="235"/>
      <c r="H301" s="237" t="s">
        <v>39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231</v>
      </c>
      <c r="AU301" s="244" t="s">
        <v>92</v>
      </c>
      <c r="AV301" s="13" t="s">
        <v>23</v>
      </c>
      <c r="AW301" s="13" t="s">
        <v>46</v>
      </c>
      <c r="AX301" s="13" t="s">
        <v>84</v>
      </c>
      <c r="AY301" s="244" t="s">
        <v>220</v>
      </c>
    </row>
    <row r="302" s="14" customFormat="1">
      <c r="A302" s="14"/>
      <c r="B302" s="245"/>
      <c r="C302" s="246"/>
      <c r="D302" s="236" t="s">
        <v>231</v>
      </c>
      <c r="E302" s="247" t="s">
        <v>39</v>
      </c>
      <c r="F302" s="248" t="s">
        <v>1296</v>
      </c>
      <c r="G302" s="246"/>
      <c r="H302" s="249">
        <v>110.99500000000001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231</v>
      </c>
      <c r="AU302" s="255" t="s">
        <v>92</v>
      </c>
      <c r="AV302" s="14" t="s">
        <v>92</v>
      </c>
      <c r="AW302" s="14" t="s">
        <v>46</v>
      </c>
      <c r="AX302" s="14" t="s">
        <v>84</v>
      </c>
      <c r="AY302" s="255" t="s">
        <v>220</v>
      </c>
    </row>
    <row r="303" s="15" customFormat="1">
      <c r="A303" s="15"/>
      <c r="B303" s="256"/>
      <c r="C303" s="257"/>
      <c r="D303" s="236" t="s">
        <v>231</v>
      </c>
      <c r="E303" s="258" t="s">
        <v>39</v>
      </c>
      <c r="F303" s="259" t="s">
        <v>308</v>
      </c>
      <c r="G303" s="257"/>
      <c r="H303" s="260">
        <v>305.053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6" t="s">
        <v>231</v>
      </c>
      <c r="AU303" s="266" t="s">
        <v>92</v>
      </c>
      <c r="AV303" s="15" t="s">
        <v>227</v>
      </c>
      <c r="AW303" s="15" t="s">
        <v>46</v>
      </c>
      <c r="AX303" s="15" t="s">
        <v>23</v>
      </c>
      <c r="AY303" s="266" t="s">
        <v>220</v>
      </c>
    </row>
    <row r="304" s="2" customFormat="1" ht="24.15" customHeight="1">
      <c r="A304" s="42"/>
      <c r="B304" s="43"/>
      <c r="C304" s="216" t="s">
        <v>449</v>
      </c>
      <c r="D304" s="216" t="s">
        <v>222</v>
      </c>
      <c r="E304" s="217" t="s">
        <v>1297</v>
      </c>
      <c r="F304" s="218" t="s">
        <v>1298</v>
      </c>
      <c r="G304" s="219" t="s">
        <v>243</v>
      </c>
      <c r="H304" s="220">
        <v>9.1519999999999992</v>
      </c>
      <c r="I304" s="221"/>
      <c r="J304" s="222">
        <f>ROUND(I304*H304,2)</f>
        <v>0</v>
      </c>
      <c r="K304" s="218" t="s">
        <v>226</v>
      </c>
      <c r="L304" s="48"/>
      <c r="M304" s="223" t="s">
        <v>39</v>
      </c>
      <c r="N304" s="224" t="s">
        <v>55</v>
      </c>
      <c r="O304" s="88"/>
      <c r="P304" s="225">
        <f>O304*H304</f>
        <v>0</v>
      </c>
      <c r="Q304" s="225">
        <v>1.04922</v>
      </c>
      <c r="R304" s="225">
        <f>Q304*H304</f>
        <v>9.602461439999999</v>
      </c>
      <c r="S304" s="225">
        <v>0</v>
      </c>
      <c r="T304" s="226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7" t="s">
        <v>227</v>
      </c>
      <c r="AT304" s="227" t="s">
        <v>222</v>
      </c>
      <c r="AU304" s="227" t="s">
        <v>92</v>
      </c>
      <c r="AY304" s="20" t="s">
        <v>220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23</v>
      </c>
      <c r="BK304" s="228">
        <f>ROUND(I304*H304,2)</f>
        <v>0</v>
      </c>
      <c r="BL304" s="20" t="s">
        <v>227</v>
      </c>
      <c r="BM304" s="227" t="s">
        <v>1299</v>
      </c>
    </row>
    <row r="305" s="2" customFormat="1">
      <c r="A305" s="42"/>
      <c r="B305" s="43"/>
      <c r="C305" s="44"/>
      <c r="D305" s="229" t="s">
        <v>229</v>
      </c>
      <c r="E305" s="44"/>
      <c r="F305" s="230" t="s">
        <v>1300</v>
      </c>
      <c r="G305" s="44"/>
      <c r="H305" s="44"/>
      <c r="I305" s="231"/>
      <c r="J305" s="44"/>
      <c r="K305" s="44"/>
      <c r="L305" s="48"/>
      <c r="M305" s="232"/>
      <c r="N305" s="233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0" t="s">
        <v>229</v>
      </c>
      <c r="AU305" s="20" t="s">
        <v>92</v>
      </c>
    </row>
    <row r="306" s="13" customFormat="1">
      <c r="A306" s="13"/>
      <c r="B306" s="234"/>
      <c r="C306" s="235"/>
      <c r="D306" s="236" t="s">
        <v>231</v>
      </c>
      <c r="E306" s="237" t="s">
        <v>39</v>
      </c>
      <c r="F306" s="238" t="s">
        <v>1113</v>
      </c>
      <c r="G306" s="235"/>
      <c r="H306" s="237" t="s">
        <v>39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231</v>
      </c>
      <c r="AU306" s="244" t="s">
        <v>92</v>
      </c>
      <c r="AV306" s="13" t="s">
        <v>23</v>
      </c>
      <c r="AW306" s="13" t="s">
        <v>46</v>
      </c>
      <c r="AX306" s="13" t="s">
        <v>84</v>
      </c>
      <c r="AY306" s="244" t="s">
        <v>220</v>
      </c>
    </row>
    <row r="307" s="13" customFormat="1">
      <c r="A307" s="13"/>
      <c r="B307" s="234"/>
      <c r="C307" s="235"/>
      <c r="D307" s="236" t="s">
        <v>231</v>
      </c>
      <c r="E307" s="237" t="s">
        <v>39</v>
      </c>
      <c r="F307" s="238" t="s">
        <v>1301</v>
      </c>
      <c r="G307" s="235"/>
      <c r="H307" s="237" t="s">
        <v>39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231</v>
      </c>
      <c r="AU307" s="244" t="s">
        <v>92</v>
      </c>
      <c r="AV307" s="13" t="s">
        <v>23</v>
      </c>
      <c r="AW307" s="13" t="s">
        <v>46</v>
      </c>
      <c r="AX307" s="13" t="s">
        <v>84</v>
      </c>
      <c r="AY307" s="244" t="s">
        <v>220</v>
      </c>
    </row>
    <row r="308" s="14" customFormat="1">
      <c r="A308" s="14"/>
      <c r="B308" s="245"/>
      <c r="C308" s="246"/>
      <c r="D308" s="236" t="s">
        <v>231</v>
      </c>
      <c r="E308" s="247" t="s">
        <v>39</v>
      </c>
      <c r="F308" s="248" t="s">
        <v>1302</v>
      </c>
      <c r="G308" s="246"/>
      <c r="H308" s="249">
        <v>9.1519999999999992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231</v>
      </c>
      <c r="AU308" s="255" t="s">
        <v>92</v>
      </c>
      <c r="AV308" s="14" t="s">
        <v>92</v>
      </c>
      <c r="AW308" s="14" t="s">
        <v>46</v>
      </c>
      <c r="AX308" s="14" t="s">
        <v>23</v>
      </c>
      <c r="AY308" s="255" t="s">
        <v>220</v>
      </c>
    </row>
    <row r="309" s="2" customFormat="1" ht="21.75" customHeight="1">
      <c r="A309" s="42"/>
      <c r="B309" s="43"/>
      <c r="C309" s="216" t="s">
        <v>456</v>
      </c>
      <c r="D309" s="216" t="s">
        <v>222</v>
      </c>
      <c r="E309" s="217" t="s">
        <v>1303</v>
      </c>
      <c r="F309" s="218" t="s">
        <v>1304</v>
      </c>
      <c r="G309" s="219" t="s">
        <v>279</v>
      </c>
      <c r="H309" s="220">
        <v>1</v>
      </c>
      <c r="I309" s="221"/>
      <c r="J309" s="222">
        <f>ROUND(I309*H309,2)</f>
        <v>0</v>
      </c>
      <c r="K309" s="218" t="s">
        <v>226</v>
      </c>
      <c r="L309" s="48"/>
      <c r="M309" s="223" t="s">
        <v>39</v>
      </c>
      <c r="N309" s="224" t="s">
        <v>55</v>
      </c>
      <c r="O309" s="88"/>
      <c r="P309" s="225">
        <f>O309*H309</f>
        <v>0</v>
      </c>
      <c r="Q309" s="225">
        <v>0.036979999999999999</v>
      </c>
      <c r="R309" s="225">
        <f>Q309*H309</f>
        <v>0.036979999999999999</v>
      </c>
      <c r="S309" s="225">
        <v>0</v>
      </c>
      <c r="T309" s="226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7" t="s">
        <v>227</v>
      </c>
      <c r="AT309" s="227" t="s">
        <v>222</v>
      </c>
      <c r="AU309" s="227" t="s">
        <v>92</v>
      </c>
      <c r="AY309" s="20" t="s">
        <v>220</v>
      </c>
      <c r="BE309" s="228">
        <f>IF(N309="základní",J309,0)</f>
        <v>0</v>
      </c>
      <c r="BF309" s="228">
        <f>IF(N309="snížená",J309,0)</f>
        <v>0</v>
      </c>
      <c r="BG309" s="228">
        <f>IF(N309="zákl. přenesená",J309,0)</f>
        <v>0</v>
      </c>
      <c r="BH309" s="228">
        <f>IF(N309="sníž. přenesená",J309,0)</f>
        <v>0</v>
      </c>
      <c r="BI309" s="228">
        <f>IF(N309="nulová",J309,0)</f>
        <v>0</v>
      </c>
      <c r="BJ309" s="20" t="s">
        <v>23</v>
      </c>
      <c r="BK309" s="228">
        <f>ROUND(I309*H309,2)</f>
        <v>0</v>
      </c>
      <c r="BL309" s="20" t="s">
        <v>227</v>
      </c>
      <c r="BM309" s="227" t="s">
        <v>1305</v>
      </c>
    </row>
    <row r="310" s="2" customFormat="1">
      <c r="A310" s="42"/>
      <c r="B310" s="43"/>
      <c r="C310" s="44"/>
      <c r="D310" s="229" t="s">
        <v>229</v>
      </c>
      <c r="E310" s="44"/>
      <c r="F310" s="230" t="s">
        <v>1306</v>
      </c>
      <c r="G310" s="44"/>
      <c r="H310" s="44"/>
      <c r="I310" s="231"/>
      <c r="J310" s="44"/>
      <c r="K310" s="44"/>
      <c r="L310" s="48"/>
      <c r="M310" s="232"/>
      <c r="N310" s="233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0" t="s">
        <v>229</v>
      </c>
      <c r="AU310" s="20" t="s">
        <v>92</v>
      </c>
    </row>
    <row r="311" s="13" customFormat="1">
      <c r="A311" s="13"/>
      <c r="B311" s="234"/>
      <c r="C311" s="235"/>
      <c r="D311" s="236" t="s">
        <v>231</v>
      </c>
      <c r="E311" s="237" t="s">
        <v>39</v>
      </c>
      <c r="F311" s="238" t="s">
        <v>1110</v>
      </c>
      <c r="G311" s="235"/>
      <c r="H311" s="237" t="s">
        <v>39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231</v>
      </c>
      <c r="AU311" s="244" t="s">
        <v>92</v>
      </c>
      <c r="AV311" s="13" t="s">
        <v>23</v>
      </c>
      <c r="AW311" s="13" t="s">
        <v>46</v>
      </c>
      <c r="AX311" s="13" t="s">
        <v>84</v>
      </c>
      <c r="AY311" s="244" t="s">
        <v>220</v>
      </c>
    </row>
    <row r="312" s="13" customFormat="1">
      <c r="A312" s="13"/>
      <c r="B312" s="234"/>
      <c r="C312" s="235"/>
      <c r="D312" s="236" t="s">
        <v>231</v>
      </c>
      <c r="E312" s="237" t="s">
        <v>39</v>
      </c>
      <c r="F312" s="238" t="s">
        <v>1307</v>
      </c>
      <c r="G312" s="235"/>
      <c r="H312" s="237" t="s">
        <v>39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231</v>
      </c>
      <c r="AU312" s="244" t="s">
        <v>92</v>
      </c>
      <c r="AV312" s="13" t="s">
        <v>23</v>
      </c>
      <c r="AW312" s="13" t="s">
        <v>46</v>
      </c>
      <c r="AX312" s="13" t="s">
        <v>84</v>
      </c>
      <c r="AY312" s="244" t="s">
        <v>220</v>
      </c>
    </row>
    <row r="313" s="14" customFormat="1">
      <c r="A313" s="14"/>
      <c r="B313" s="245"/>
      <c r="C313" s="246"/>
      <c r="D313" s="236" t="s">
        <v>231</v>
      </c>
      <c r="E313" s="247" t="s">
        <v>39</v>
      </c>
      <c r="F313" s="248" t="s">
        <v>23</v>
      </c>
      <c r="G313" s="246"/>
      <c r="H313" s="249">
        <v>1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231</v>
      </c>
      <c r="AU313" s="255" t="s">
        <v>92</v>
      </c>
      <c r="AV313" s="14" t="s">
        <v>92</v>
      </c>
      <c r="AW313" s="14" t="s">
        <v>46</v>
      </c>
      <c r="AX313" s="14" t="s">
        <v>23</v>
      </c>
      <c r="AY313" s="255" t="s">
        <v>220</v>
      </c>
    </row>
    <row r="314" s="2" customFormat="1" ht="33" customHeight="1">
      <c r="A314" s="42"/>
      <c r="B314" s="43"/>
      <c r="C314" s="216" t="s">
        <v>464</v>
      </c>
      <c r="D314" s="216" t="s">
        <v>222</v>
      </c>
      <c r="E314" s="217" t="s">
        <v>1308</v>
      </c>
      <c r="F314" s="218" t="s">
        <v>1309</v>
      </c>
      <c r="G314" s="219" t="s">
        <v>225</v>
      </c>
      <c r="H314" s="220">
        <v>1.4750000000000001</v>
      </c>
      <c r="I314" s="221"/>
      <c r="J314" s="222">
        <f>ROUND(I314*H314,2)</f>
        <v>0</v>
      </c>
      <c r="K314" s="218" t="s">
        <v>226</v>
      </c>
      <c r="L314" s="48"/>
      <c r="M314" s="223" t="s">
        <v>39</v>
      </c>
      <c r="N314" s="224" t="s">
        <v>55</v>
      </c>
      <c r="O314" s="88"/>
      <c r="P314" s="225">
        <f>O314*H314</f>
        <v>0</v>
      </c>
      <c r="Q314" s="225">
        <v>0.01409</v>
      </c>
      <c r="R314" s="225">
        <f>Q314*H314</f>
        <v>0.020782750000000003</v>
      </c>
      <c r="S314" s="225">
        <v>0</v>
      </c>
      <c r="T314" s="226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7" t="s">
        <v>227</v>
      </c>
      <c r="AT314" s="227" t="s">
        <v>222</v>
      </c>
      <c r="AU314" s="227" t="s">
        <v>92</v>
      </c>
      <c r="AY314" s="20" t="s">
        <v>220</v>
      </c>
      <c r="BE314" s="228">
        <f>IF(N314="základní",J314,0)</f>
        <v>0</v>
      </c>
      <c r="BF314" s="228">
        <f>IF(N314="snížená",J314,0)</f>
        <v>0</v>
      </c>
      <c r="BG314" s="228">
        <f>IF(N314="zákl. přenesená",J314,0)</f>
        <v>0</v>
      </c>
      <c r="BH314" s="228">
        <f>IF(N314="sníž. přenesená",J314,0)</f>
        <v>0</v>
      </c>
      <c r="BI314" s="228">
        <f>IF(N314="nulová",J314,0)</f>
        <v>0</v>
      </c>
      <c r="BJ314" s="20" t="s">
        <v>23</v>
      </c>
      <c r="BK314" s="228">
        <f>ROUND(I314*H314,2)</f>
        <v>0</v>
      </c>
      <c r="BL314" s="20" t="s">
        <v>227</v>
      </c>
      <c r="BM314" s="227" t="s">
        <v>1310</v>
      </c>
    </row>
    <row r="315" s="2" customFormat="1">
      <c r="A315" s="42"/>
      <c r="B315" s="43"/>
      <c r="C315" s="44"/>
      <c r="D315" s="229" t="s">
        <v>229</v>
      </c>
      <c r="E315" s="44"/>
      <c r="F315" s="230" t="s">
        <v>1311</v>
      </c>
      <c r="G315" s="44"/>
      <c r="H315" s="44"/>
      <c r="I315" s="231"/>
      <c r="J315" s="44"/>
      <c r="K315" s="44"/>
      <c r="L315" s="48"/>
      <c r="M315" s="232"/>
      <c r="N315" s="233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0" t="s">
        <v>229</v>
      </c>
      <c r="AU315" s="20" t="s">
        <v>92</v>
      </c>
    </row>
    <row r="316" s="13" customFormat="1">
      <c r="A316" s="13"/>
      <c r="B316" s="234"/>
      <c r="C316" s="235"/>
      <c r="D316" s="236" t="s">
        <v>231</v>
      </c>
      <c r="E316" s="237" t="s">
        <v>39</v>
      </c>
      <c r="F316" s="238" t="s">
        <v>1113</v>
      </c>
      <c r="G316" s="235"/>
      <c r="H316" s="237" t="s">
        <v>39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231</v>
      </c>
      <c r="AU316" s="244" t="s">
        <v>92</v>
      </c>
      <c r="AV316" s="13" t="s">
        <v>23</v>
      </c>
      <c r="AW316" s="13" t="s">
        <v>46</v>
      </c>
      <c r="AX316" s="13" t="s">
        <v>84</v>
      </c>
      <c r="AY316" s="244" t="s">
        <v>220</v>
      </c>
    </row>
    <row r="317" s="13" customFormat="1">
      <c r="A317" s="13"/>
      <c r="B317" s="234"/>
      <c r="C317" s="235"/>
      <c r="D317" s="236" t="s">
        <v>231</v>
      </c>
      <c r="E317" s="237" t="s">
        <v>39</v>
      </c>
      <c r="F317" s="238" t="s">
        <v>1312</v>
      </c>
      <c r="G317" s="235"/>
      <c r="H317" s="237" t="s">
        <v>39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231</v>
      </c>
      <c r="AU317" s="244" t="s">
        <v>92</v>
      </c>
      <c r="AV317" s="13" t="s">
        <v>23</v>
      </c>
      <c r="AW317" s="13" t="s">
        <v>46</v>
      </c>
      <c r="AX317" s="13" t="s">
        <v>84</v>
      </c>
      <c r="AY317" s="244" t="s">
        <v>220</v>
      </c>
    </row>
    <row r="318" s="14" customFormat="1">
      <c r="A318" s="14"/>
      <c r="B318" s="245"/>
      <c r="C318" s="246"/>
      <c r="D318" s="236" t="s">
        <v>231</v>
      </c>
      <c r="E318" s="247" t="s">
        <v>39</v>
      </c>
      <c r="F318" s="248" t="s">
        <v>1313</v>
      </c>
      <c r="G318" s="246"/>
      <c r="H318" s="249">
        <v>1.4750000000000001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231</v>
      </c>
      <c r="AU318" s="255" t="s">
        <v>92</v>
      </c>
      <c r="AV318" s="14" t="s">
        <v>92</v>
      </c>
      <c r="AW318" s="14" t="s">
        <v>46</v>
      </c>
      <c r="AX318" s="14" t="s">
        <v>23</v>
      </c>
      <c r="AY318" s="255" t="s">
        <v>220</v>
      </c>
    </row>
    <row r="319" s="2" customFormat="1" ht="33" customHeight="1">
      <c r="A319" s="42"/>
      <c r="B319" s="43"/>
      <c r="C319" s="216" t="s">
        <v>471</v>
      </c>
      <c r="D319" s="216" t="s">
        <v>222</v>
      </c>
      <c r="E319" s="217" t="s">
        <v>1314</v>
      </c>
      <c r="F319" s="218" t="s">
        <v>1315</v>
      </c>
      <c r="G319" s="219" t="s">
        <v>225</v>
      </c>
      <c r="H319" s="220">
        <v>1.4750000000000001</v>
      </c>
      <c r="I319" s="221"/>
      <c r="J319" s="222">
        <f>ROUND(I319*H319,2)</f>
        <v>0</v>
      </c>
      <c r="K319" s="218" t="s">
        <v>226</v>
      </c>
      <c r="L319" s="48"/>
      <c r="M319" s="223" t="s">
        <v>39</v>
      </c>
      <c r="N319" s="224" t="s">
        <v>55</v>
      </c>
      <c r="O319" s="88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7" t="s">
        <v>227</v>
      </c>
      <c r="AT319" s="227" t="s">
        <v>222</v>
      </c>
      <c r="AU319" s="227" t="s">
        <v>92</v>
      </c>
      <c r="AY319" s="20" t="s">
        <v>220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23</v>
      </c>
      <c r="BK319" s="228">
        <f>ROUND(I319*H319,2)</f>
        <v>0</v>
      </c>
      <c r="BL319" s="20" t="s">
        <v>227</v>
      </c>
      <c r="BM319" s="227" t="s">
        <v>1316</v>
      </c>
    </row>
    <row r="320" s="2" customFormat="1">
      <c r="A320" s="42"/>
      <c r="B320" s="43"/>
      <c r="C320" s="44"/>
      <c r="D320" s="229" t="s">
        <v>229</v>
      </c>
      <c r="E320" s="44"/>
      <c r="F320" s="230" t="s">
        <v>1317</v>
      </c>
      <c r="G320" s="44"/>
      <c r="H320" s="44"/>
      <c r="I320" s="231"/>
      <c r="J320" s="44"/>
      <c r="K320" s="44"/>
      <c r="L320" s="48"/>
      <c r="M320" s="232"/>
      <c r="N320" s="233"/>
      <c r="O320" s="88"/>
      <c r="P320" s="88"/>
      <c r="Q320" s="88"/>
      <c r="R320" s="88"/>
      <c r="S320" s="88"/>
      <c r="T320" s="89"/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T320" s="20" t="s">
        <v>229</v>
      </c>
      <c r="AU320" s="20" t="s">
        <v>92</v>
      </c>
    </row>
    <row r="321" s="2" customFormat="1" ht="21.75" customHeight="1">
      <c r="A321" s="42"/>
      <c r="B321" s="43"/>
      <c r="C321" s="216" t="s">
        <v>475</v>
      </c>
      <c r="D321" s="216" t="s">
        <v>222</v>
      </c>
      <c r="E321" s="217" t="s">
        <v>1318</v>
      </c>
      <c r="F321" s="218" t="s">
        <v>1319</v>
      </c>
      <c r="G321" s="219" t="s">
        <v>225</v>
      </c>
      <c r="H321" s="220">
        <v>0.38400000000000001</v>
      </c>
      <c r="I321" s="221"/>
      <c r="J321" s="222">
        <f>ROUND(I321*H321,2)</f>
        <v>0</v>
      </c>
      <c r="K321" s="218" t="s">
        <v>226</v>
      </c>
      <c r="L321" s="48"/>
      <c r="M321" s="223" t="s">
        <v>39</v>
      </c>
      <c r="N321" s="224" t="s">
        <v>55</v>
      </c>
      <c r="O321" s="88"/>
      <c r="P321" s="225">
        <f>O321*H321</f>
        <v>0</v>
      </c>
      <c r="Q321" s="225">
        <v>0.12623999999999999</v>
      </c>
      <c r="R321" s="225">
        <f>Q321*H321</f>
        <v>0.048476159999999997</v>
      </c>
      <c r="S321" s="225">
        <v>0</v>
      </c>
      <c r="T321" s="226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7" t="s">
        <v>227</v>
      </c>
      <c r="AT321" s="227" t="s">
        <v>222</v>
      </c>
      <c r="AU321" s="227" t="s">
        <v>92</v>
      </c>
      <c r="AY321" s="20" t="s">
        <v>220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23</v>
      </c>
      <c r="BK321" s="228">
        <f>ROUND(I321*H321,2)</f>
        <v>0</v>
      </c>
      <c r="BL321" s="20" t="s">
        <v>227</v>
      </c>
      <c r="BM321" s="227" t="s">
        <v>1320</v>
      </c>
    </row>
    <row r="322" s="2" customFormat="1">
      <c r="A322" s="42"/>
      <c r="B322" s="43"/>
      <c r="C322" s="44"/>
      <c r="D322" s="229" t="s">
        <v>229</v>
      </c>
      <c r="E322" s="44"/>
      <c r="F322" s="230" t="s">
        <v>1321</v>
      </c>
      <c r="G322" s="44"/>
      <c r="H322" s="44"/>
      <c r="I322" s="231"/>
      <c r="J322" s="44"/>
      <c r="K322" s="44"/>
      <c r="L322" s="48"/>
      <c r="M322" s="232"/>
      <c r="N322" s="233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0" t="s">
        <v>229</v>
      </c>
      <c r="AU322" s="20" t="s">
        <v>92</v>
      </c>
    </row>
    <row r="323" s="13" customFormat="1">
      <c r="A323" s="13"/>
      <c r="B323" s="234"/>
      <c r="C323" s="235"/>
      <c r="D323" s="236" t="s">
        <v>231</v>
      </c>
      <c r="E323" s="237" t="s">
        <v>39</v>
      </c>
      <c r="F323" s="238" t="s">
        <v>1110</v>
      </c>
      <c r="G323" s="235"/>
      <c r="H323" s="237" t="s">
        <v>39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231</v>
      </c>
      <c r="AU323" s="244" t="s">
        <v>92</v>
      </c>
      <c r="AV323" s="13" t="s">
        <v>23</v>
      </c>
      <c r="AW323" s="13" t="s">
        <v>46</v>
      </c>
      <c r="AX323" s="13" t="s">
        <v>84</v>
      </c>
      <c r="AY323" s="244" t="s">
        <v>220</v>
      </c>
    </row>
    <row r="324" s="13" customFormat="1">
      <c r="A324" s="13"/>
      <c r="B324" s="234"/>
      <c r="C324" s="235"/>
      <c r="D324" s="236" t="s">
        <v>231</v>
      </c>
      <c r="E324" s="237" t="s">
        <v>39</v>
      </c>
      <c r="F324" s="238" t="s">
        <v>1322</v>
      </c>
      <c r="G324" s="235"/>
      <c r="H324" s="237" t="s">
        <v>39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231</v>
      </c>
      <c r="AU324" s="244" t="s">
        <v>92</v>
      </c>
      <c r="AV324" s="13" t="s">
        <v>23</v>
      </c>
      <c r="AW324" s="13" t="s">
        <v>46</v>
      </c>
      <c r="AX324" s="13" t="s">
        <v>84</v>
      </c>
      <c r="AY324" s="244" t="s">
        <v>220</v>
      </c>
    </row>
    <row r="325" s="14" customFormat="1">
      <c r="A325" s="14"/>
      <c r="B325" s="245"/>
      <c r="C325" s="246"/>
      <c r="D325" s="236" t="s">
        <v>231</v>
      </c>
      <c r="E325" s="247" t="s">
        <v>39</v>
      </c>
      <c r="F325" s="248" t="s">
        <v>1323</v>
      </c>
      <c r="G325" s="246"/>
      <c r="H325" s="249">
        <v>0.38400000000000001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231</v>
      </c>
      <c r="AU325" s="255" t="s">
        <v>92</v>
      </c>
      <c r="AV325" s="14" t="s">
        <v>92</v>
      </c>
      <c r="AW325" s="14" t="s">
        <v>46</v>
      </c>
      <c r="AX325" s="14" t="s">
        <v>23</v>
      </c>
      <c r="AY325" s="255" t="s">
        <v>220</v>
      </c>
    </row>
    <row r="326" s="2" customFormat="1" ht="24.15" customHeight="1">
      <c r="A326" s="42"/>
      <c r="B326" s="43"/>
      <c r="C326" s="216" t="s">
        <v>481</v>
      </c>
      <c r="D326" s="216" t="s">
        <v>222</v>
      </c>
      <c r="E326" s="217" t="s">
        <v>294</v>
      </c>
      <c r="F326" s="218" t="s">
        <v>295</v>
      </c>
      <c r="G326" s="219" t="s">
        <v>225</v>
      </c>
      <c r="H326" s="220">
        <v>34.396999999999998</v>
      </c>
      <c r="I326" s="221"/>
      <c r="J326" s="222">
        <f>ROUND(I326*H326,2)</f>
        <v>0</v>
      </c>
      <c r="K326" s="218" t="s">
        <v>226</v>
      </c>
      <c r="L326" s="48"/>
      <c r="M326" s="223" t="s">
        <v>39</v>
      </c>
      <c r="N326" s="224" t="s">
        <v>55</v>
      </c>
      <c r="O326" s="88"/>
      <c r="P326" s="225">
        <f>O326*H326</f>
        <v>0</v>
      </c>
      <c r="Q326" s="225">
        <v>0.14605000000000001</v>
      </c>
      <c r="R326" s="225">
        <f>Q326*H326</f>
        <v>5.02368185</v>
      </c>
      <c r="S326" s="225">
        <v>0</v>
      </c>
      <c r="T326" s="226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7" t="s">
        <v>227</v>
      </c>
      <c r="AT326" s="227" t="s">
        <v>222</v>
      </c>
      <c r="AU326" s="227" t="s">
        <v>92</v>
      </c>
      <c r="AY326" s="20" t="s">
        <v>220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23</v>
      </c>
      <c r="BK326" s="228">
        <f>ROUND(I326*H326,2)</f>
        <v>0</v>
      </c>
      <c r="BL326" s="20" t="s">
        <v>227</v>
      </c>
      <c r="BM326" s="227" t="s">
        <v>1324</v>
      </c>
    </row>
    <row r="327" s="2" customFormat="1">
      <c r="A327" s="42"/>
      <c r="B327" s="43"/>
      <c r="C327" s="44"/>
      <c r="D327" s="229" t="s">
        <v>229</v>
      </c>
      <c r="E327" s="44"/>
      <c r="F327" s="230" t="s">
        <v>297</v>
      </c>
      <c r="G327" s="44"/>
      <c r="H327" s="44"/>
      <c r="I327" s="231"/>
      <c r="J327" s="44"/>
      <c r="K327" s="44"/>
      <c r="L327" s="48"/>
      <c r="M327" s="232"/>
      <c r="N327" s="233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0" t="s">
        <v>229</v>
      </c>
      <c r="AU327" s="20" t="s">
        <v>92</v>
      </c>
    </row>
    <row r="328" s="13" customFormat="1">
      <c r="A328" s="13"/>
      <c r="B328" s="234"/>
      <c r="C328" s="235"/>
      <c r="D328" s="236" t="s">
        <v>231</v>
      </c>
      <c r="E328" s="237" t="s">
        <v>39</v>
      </c>
      <c r="F328" s="238" t="s">
        <v>1110</v>
      </c>
      <c r="G328" s="235"/>
      <c r="H328" s="237" t="s">
        <v>39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231</v>
      </c>
      <c r="AU328" s="244" t="s">
        <v>92</v>
      </c>
      <c r="AV328" s="13" t="s">
        <v>23</v>
      </c>
      <c r="AW328" s="13" t="s">
        <v>46</v>
      </c>
      <c r="AX328" s="13" t="s">
        <v>84</v>
      </c>
      <c r="AY328" s="244" t="s">
        <v>220</v>
      </c>
    </row>
    <row r="329" s="13" customFormat="1">
      <c r="A329" s="13"/>
      <c r="B329" s="234"/>
      <c r="C329" s="235"/>
      <c r="D329" s="236" t="s">
        <v>231</v>
      </c>
      <c r="E329" s="237" t="s">
        <v>39</v>
      </c>
      <c r="F329" s="238" t="s">
        <v>1325</v>
      </c>
      <c r="G329" s="235"/>
      <c r="H329" s="237" t="s">
        <v>39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231</v>
      </c>
      <c r="AU329" s="244" t="s">
        <v>92</v>
      </c>
      <c r="AV329" s="13" t="s">
        <v>23</v>
      </c>
      <c r="AW329" s="13" t="s">
        <v>46</v>
      </c>
      <c r="AX329" s="13" t="s">
        <v>84</v>
      </c>
      <c r="AY329" s="244" t="s">
        <v>220</v>
      </c>
    </row>
    <row r="330" s="14" customFormat="1">
      <c r="A330" s="14"/>
      <c r="B330" s="245"/>
      <c r="C330" s="246"/>
      <c r="D330" s="236" t="s">
        <v>231</v>
      </c>
      <c r="E330" s="247" t="s">
        <v>39</v>
      </c>
      <c r="F330" s="248" t="s">
        <v>1326</v>
      </c>
      <c r="G330" s="246"/>
      <c r="H330" s="249">
        <v>13.742000000000001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231</v>
      </c>
      <c r="AU330" s="255" t="s">
        <v>92</v>
      </c>
      <c r="AV330" s="14" t="s">
        <v>92</v>
      </c>
      <c r="AW330" s="14" t="s">
        <v>46</v>
      </c>
      <c r="AX330" s="14" t="s">
        <v>84</v>
      </c>
      <c r="AY330" s="255" t="s">
        <v>220</v>
      </c>
    </row>
    <row r="331" s="13" customFormat="1">
      <c r="A331" s="13"/>
      <c r="B331" s="234"/>
      <c r="C331" s="235"/>
      <c r="D331" s="236" t="s">
        <v>231</v>
      </c>
      <c r="E331" s="237" t="s">
        <v>39</v>
      </c>
      <c r="F331" s="238" t="s">
        <v>1327</v>
      </c>
      <c r="G331" s="235"/>
      <c r="H331" s="237" t="s">
        <v>39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231</v>
      </c>
      <c r="AU331" s="244" t="s">
        <v>92</v>
      </c>
      <c r="AV331" s="13" t="s">
        <v>23</v>
      </c>
      <c r="AW331" s="13" t="s">
        <v>46</v>
      </c>
      <c r="AX331" s="13" t="s">
        <v>84</v>
      </c>
      <c r="AY331" s="244" t="s">
        <v>220</v>
      </c>
    </row>
    <row r="332" s="14" customFormat="1">
      <c r="A332" s="14"/>
      <c r="B332" s="245"/>
      <c r="C332" s="246"/>
      <c r="D332" s="236" t="s">
        <v>231</v>
      </c>
      <c r="E332" s="247" t="s">
        <v>39</v>
      </c>
      <c r="F332" s="248" t="s">
        <v>1328</v>
      </c>
      <c r="G332" s="246"/>
      <c r="H332" s="249">
        <v>5.0579999999999998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231</v>
      </c>
      <c r="AU332" s="255" t="s">
        <v>92</v>
      </c>
      <c r="AV332" s="14" t="s">
        <v>92</v>
      </c>
      <c r="AW332" s="14" t="s">
        <v>46</v>
      </c>
      <c r="AX332" s="14" t="s">
        <v>84</v>
      </c>
      <c r="AY332" s="255" t="s">
        <v>220</v>
      </c>
    </row>
    <row r="333" s="13" customFormat="1">
      <c r="A333" s="13"/>
      <c r="B333" s="234"/>
      <c r="C333" s="235"/>
      <c r="D333" s="236" t="s">
        <v>231</v>
      </c>
      <c r="E333" s="237" t="s">
        <v>39</v>
      </c>
      <c r="F333" s="238" t="s">
        <v>1329</v>
      </c>
      <c r="G333" s="235"/>
      <c r="H333" s="237" t="s">
        <v>39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231</v>
      </c>
      <c r="AU333" s="244" t="s">
        <v>92</v>
      </c>
      <c r="AV333" s="13" t="s">
        <v>23</v>
      </c>
      <c r="AW333" s="13" t="s">
        <v>46</v>
      </c>
      <c r="AX333" s="13" t="s">
        <v>84</v>
      </c>
      <c r="AY333" s="244" t="s">
        <v>220</v>
      </c>
    </row>
    <row r="334" s="14" customFormat="1">
      <c r="A334" s="14"/>
      <c r="B334" s="245"/>
      <c r="C334" s="246"/>
      <c r="D334" s="236" t="s">
        <v>231</v>
      </c>
      <c r="E334" s="247" t="s">
        <v>39</v>
      </c>
      <c r="F334" s="248" t="s">
        <v>1330</v>
      </c>
      <c r="G334" s="246"/>
      <c r="H334" s="249">
        <v>5.1989999999999998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231</v>
      </c>
      <c r="AU334" s="255" t="s">
        <v>92</v>
      </c>
      <c r="AV334" s="14" t="s">
        <v>92</v>
      </c>
      <c r="AW334" s="14" t="s">
        <v>46</v>
      </c>
      <c r="AX334" s="14" t="s">
        <v>84</v>
      </c>
      <c r="AY334" s="255" t="s">
        <v>220</v>
      </c>
    </row>
    <row r="335" s="13" customFormat="1">
      <c r="A335" s="13"/>
      <c r="B335" s="234"/>
      <c r="C335" s="235"/>
      <c r="D335" s="236" t="s">
        <v>231</v>
      </c>
      <c r="E335" s="237" t="s">
        <v>39</v>
      </c>
      <c r="F335" s="238" t="s">
        <v>1331</v>
      </c>
      <c r="G335" s="235"/>
      <c r="H335" s="237" t="s">
        <v>39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231</v>
      </c>
      <c r="AU335" s="244" t="s">
        <v>92</v>
      </c>
      <c r="AV335" s="13" t="s">
        <v>23</v>
      </c>
      <c r="AW335" s="13" t="s">
        <v>46</v>
      </c>
      <c r="AX335" s="13" t="s">
        <v>84</v>
      </c>
      <c r="AY335" s="244" t="s">
        <v>220</v>
      </c>
    </row>
    <row r="336" s="14" customFormat="1">
      <c r="A336" s="14"/>
      <c r="B336" s="245"/>
      <c r="C336" s="246"/>
      <c r="D336" s="236" t="s">
        <v>231</v>
      </c>
      <c r="E336" s="247" t="s">
        <v>39</v>
      </c>
      <c r="F336" s="248" t="s">
        <v>1330</v>
      </c>
      <c r="G336" s="246"/>
      <c r="H336" s="249">
        <v>5.1989999999999998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231</v>
      </c>
      <c r="AU336" s="255" t="s">
        <v>92</v>
      </c>
      <c r="AV336" s="14" t="s">
        <v>92</v>
      </c>
      <c r="AW336" s="14" t="s">
        <v>46</v>
      </c>
      <c r="AX336" s="14" t="s">
        <v>84</v>
      </c>
      <c r="AY336" s="255" t="s">
        <v>220</v>
      </c>
    </row>
    <row r="337" s="13" customFormat="1">
      <c r="A337" s="13"/>
      <c r="B337" s="234"/>
      <c r="C337" s="235"/>
      <c r="D337" s="236" t="s">
        <v>231</v>
      </c>
      <c r="E337" s="237" t="s">
        <v>39</v>
      </c>
      <c r="F337" s="238" t="s">
        <v>1332</v>
      </c>
      <c r="G337" s="235"/>
      <c r="H337" s="237" t="s">
        <v>39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231</v>
      </c>
      <c r="AU337" s="244" t="s">
        <v>92</v>
      </c>
      <c r="AV337" s="13" t="s">
        <v>23</v>
      </c>
      <c r="AW337" s="13" t="s">
        <v>46</v>
      </c>
      <c r="AX337" s="13" t="s">
        <v>84</v>
      </c>
      <c r="AY337" s="244" t="s">
        <v>220</v>
      </c>
    </row>
    <row r="338" s="14" customFormat="1">
      <c r="A338" s="14"/>
      <c r="B338" s="245"/>
      <c r="C338" s="246"/>
      <c r="D338" s="236" t="s">
        <v>231</v>
      </c>
      <c r="E338" s="247" t="s">
        <v>39</v>
      </c>
      <c r="F338" s="248" t="s">
        <v>1330</v>
      </c>
      <c r="G338" s="246"/>
      <c r="H338" s="249">
        <v>5.1989999999999998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231</v>
      </c>
      <c r="AU338" s="255" t="s">
        <v>92</v>
      </c>
      <c r="AV338" s="14" t="s">
        <v>92</v>
      </c>
      <c r="AW338" s="14" t="s">
        <v>46</v>
      </c>
      <c r="AX338" s="14" t="s">
        <v>84</v>
      </c>
      <c r="AY338" s="255" t="s">
        <v>220</v>
      </c>
    </row>
    <row r="339" s="15" customFormat="1">
      <c r="A339" s="15"/>
      <c r="B339" s="256"/>
      <c r="C339" s="257"/>
      <c r="D339" s="236" t="s">
        <v>231</v>
      </c>
      <c r="E339" s="258" t="s">
        <v>39</v>
      </c>
      <c r="F339" s="259" t="s">
        <v>308</v>
      </c>
      <c r="G339" s="257"/>
      <c r="H339" s="260">
        <v>34.396999999999998</v>
      </c>
      <c r="I339" s="261"/>
      <c r="J339" s="257"/>
      <c r="K339" s="257"/>
      <c r="L339" s="262"/>
      <c r="M339" s="263"/>
      <c r="N339" s="264"/>
      <c r="O339" s="264"/>
      <c r="P339" s="264"/>
      <c r="Q339" s="264"/>
      <c r="R339" s="264"/>
      <c r="S339" s="264"/>
      <c r="T339" s="26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6" t="s">
        <v>231</v>
      </c>
      <c r="AU339" s="266" t="s">
        <v>92</v>
      </c>
      <c r="AV339" s="15" t="s">
        <v>227</v>
      </c>
      <c r="AW339" s="15" t="s">
        <v>46</v>
      </c>
      <c r="AX339" s="15" t="s">
        <v>23</v>
      </c>
      <c r="AY339" s="266" t="s">
        <v>220</v>
      </c>
    </row>
    <row r="340" s="12" customFormat="1" ht="22.8" customHeight="1">
      <c r="A340" s="12"/>
      <c r="B340" s="200"/>
      <c r="C340" s="201"/>
      <c r="D340" s="202" t="s">
        <v>83</v>
      </c>
      <c r="E340" s="214" t="s">
        <v>227</v>
      </c>
      <c r="F340" s="214" t="s">
        <v>309</v>
      </c>
      <c r="G340" s="201"/>
      <c r="H340" s="201"/>
      <c r="I340" s="204"/>
      <c r="J340" s="215">
        <f>BK340</f>
        <v>0</v>
      </c>
      <c r="K340" s="201"/>
      <c r="L340" s="206"/>
      <c r="M340" s="207"/>
      <c r="N340" s="208"/>
      <c r="O340" s="208"/>
      <c r="P340" s="209">
        <f>SUM(P341:P397)</f>
        <v>0</v>
      </c>
      <c r="Q340" s="208"/>
      <c r="R340" s="209">
        <f>SUM(R341:R397)</f>
        <v>3.0851862199999998</v>
      </c>
      <c r="S340" s="208"/>
      <c r="T340" s="210">
        <f>SUM(T341:T397)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11" t="s">
        <v>23</v>
      </c>
      <c r="AT340" s="212" t="s">
        <v>83</v>
      </c>
      <c r="AU340" s="212" t="s">
        <v>23</v>
      </c>
      <c r="AY340" s="211" t="s">
        <v>220</v>
      </c>
      <c r="BK340" s="213">
        <f>SUM(BK341:BK397)</f>
        <v>0</v>
      </c>
    </row>
    <row r="341" s="2" customFormat="1" ht="24.15" customHeight="1">
      <c r="A341" s="42"/>
      <c r="B341" s="43"/>
      <c r="C341" s="216" t="s">
        <v>485</v>
      </c>
      <c r="D341" s="216" t="s">
        <v>222</v>
      </c>
      <c r="E341" s="217" t="s">
        <v>311</v>
      </c>
      <c r="F341" s="218" t="s">
        <v>312</v>
      </c>
      <c r="G341" s="219" t="s">
        <v>250</v>
      </c>
      <c r="H341" s="220">
        <v>0.35999999999999999</v>
      </c>
      <c r="I341" s="221"/>
      <c r="J341" s="222">
        <f>ROUND(I341*H341,2)</f>
        <v>0</v>
      </c>
      <c r="K341" s="218" t="s">
        <v>226</v>
      </c>
      <c r="L341" s="48"/>
      <c r="M341" s="223" t="s">
        <v>39</v>
      </c>
      <c r="N341" s="224" t="s">
        <v>55</v>
      </c>
      <c r="O341" s="88"/>
      <c r="P341" s="225">
        <f>O341*H341</f>
        <v>0</v>
      </c>
      <c r="Q341" s="225">
        <v>2.5020099999999998</v>
      </c>
      <c r="R341" s="225">
        <f>Q341*H341</f>
        <v>0.90072359999999996</v>
      </c>
      <c r="S341" s="225">
        <v>0</v>
      </c>
      <c r="T341" s="226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7" t="s">
        <v>227</v>
      </c>
      <c r="AT341" s="227" t="s">
        <v>222</v>
      </c>
      <c r="AU341" s="227" t="s">
        <v>92</v>
      </c>
      <c r="AY341" s="20" t="s">
        <v>220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23</v>
      </c>
      <c r="BK341" s="228">
        <f>ROUND(I341*H341,2)</f>
        <v>0</v>
      </c>
      <c r="BL341" s="20" t="s">
        <v>227</v>
      </c>
      <c r="BM341" s="227" t="s">
        <v>1333</v>
      </c>
    </row>
    <row r="342" s="2" customFormat="1">
      <c r="A342" s="42"/>
      <c r="B342" s="43"/>
      <c r="C342" s="44"/>
      <c r="D342" s="229" t="s">
        <v>229</v>
      </c>
      <c r="E342" s="44"/>
      <c r="F342" s="230" t="s">
        <v>314</v>
      </c>
      <c r="G342" s="44"/>
      <c r="H342" s="44"/>
      <c r="I342" s="231"/>
      <c r="J342" s="44"/>
      <c r="K342" s="44"/>
      <c r="L342" s="48"/>
      <c r="M342" s="232"/>
      <c r="N342" s="233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0" t="s">
        <v>229</v>
      </c>
      <c r="AU342" s="20" t="s">
        <v>92</v>
      </c>
    </row>
    <row r="343" s="13" customFormat="1">
      <c r="A343" s="13"/>
      <c r="B343" s="234"/>
      <c r="C343" s="235"/>
      <c r="D343" s="236" t="s">
        <v>231</v>
      </c>
      <c r="E343" s="237" t="s">
        <v>39</v>
      </c>
      <c r="F343" s="238" t="s">
        <v>1327</v>
      </c>
      <c r="G343" s="235"/>
      <c r="H343" s="237" t="s">
        <v>39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231</v>
      </c>
      <c r="AU343" s="244" t="s">
        <v>92</v>
      </c>
      <c r="AV343" s="13" t="s">
        <v>23</v>
      </c>
      <c r="AW343" s="13" t="s">
        <v>46</v>
      </c>
      <c r="AX343" s="13" t="s">
        <v>84</v>
      </c>
      <c r="AY343" s="244" t="s">
        <v>220</v>
      </c>
    </row>
    <row r="344" s="13" customFormat="1">
      <c r="A344" s="13"/>
      <c r="B344" s="234"/>
      <c r="C344" s="235"/>
      <c r="D344" s="236" t="s">
        <v>231</v>
      </c>
      <c r="E344" s="237" t="s">
        <v>39</v>
      </c>
      <c r="F344" s="238" t="s">
        <v>1334</v>
      </c>
      <c r="G344" s="235"/>
      <c r="H344" s="237" t="s">
        <v>39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231</v>
      </c>
      <c r="AU344" s="244" t="s">
        <v>92</v>
      </c>
      <c r="AV344" s="13" t="s">
        <v>23</v>
      </c>
      <c r="AW344" s="13" t="s">
        <v>46</v>
      </c>
      <c r="AX344" s="13" t="s">
        <v>84</v>
      </c>
      <c r="AY344" s="244" t="s">
        <v>220</v>
      </c>
    </row>
    <row r="345" s="13" customFormat="1">
      <c r="A345" s="13"/>
      <c r="B345" s="234"/>
      <c r="C345" s="235"/>
      <c r="D345" s="236" t="s">
        <v>231</v>
      </c>
      <c r="E345" s="237" t="s">
        <v>39</v>
      </c>
      <c r="F345" s="238" t="s">
        <v>1335</v>
      </c>
      <c r="G345" s="235"/>
      <c r="H345" s="237" t="s">
        <v>39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231</v>
      </c>
      <c r="AU345" s="244" t="s">
        <v>92</v>
      </c>
      <c r="AV345" s="13" t="s">
        <v>23</v>
      </c>
      <c r="AW345" s="13" t="s">
        <v>46</v>
      </c>
      <c r="AX345" s="13" t="s">
        <v>84</v>
      </c>
      <c r="AY345" s="244" t="s">
        <v>220</v>
      </c>
    </row>
    <row r="346" s="14" customFormat="1">
      <c r="A346" s="14"/>
      <c r="B346" s="245"/>
      <c r="C346" s="246"/>
      <c r="D346" s="236" t="s">
        <v>231</v>
      </c>
      <c r="E346" s="247" t="s">
        <v>39</v>
      </c>
      <c r="F346" s="248" t="s">
        <v>1336</v>
      </c>
      <c r="G346" s="246"/>
      <c r="H346" s="249">
        <v>0.35999999999999999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231</v>
      </c>
      <c r="AU346" s="255" t="s">
        <v>92</v>
      </c>
      <c r="AV346" s="14" t="s">
        <v>92</v>
      </c>
      <c r="AW346" s="14" t="s">
        <v>46</v>
      </c>
      <c r="AX346" s="14" t="s">
        <v>23</v>
      </c>
      <c r="AY346" s="255" t="s">
        <v>220</v>
      </c>
    </row>
    <row r="347" s="2" customFormat="1" ht="37.8" customHeight="1">
      <c r="A347" s="42"/>
      <c r="B347" s="43"/>
      <c r="C347" s="216" t="s">
        <v>488</v>
      </c>
      <c r="D347" s="216" t="s">
        <v>222</v>
      </c>
      <c r="E347" s="217" t="s">
        <v>1337</v>
      </c>
      <c r="F347" s="218" t="s">
        <v>1338</v>
      </c>
      <c r="G347" s="219" t="s">
        <v>225</v>
      </c>
      <c r="H347" s="220">
        <v>3.6000000000000001</v>
      </c>
      <c r="I347" s="221"/>
      <c r="J347" s="222">
        <f>ROUND(I347*H347,2)</f>
        <v>0</v>
      </c>
      <c r="K347" s="218" t="s">
        <v>226</v>
      </c>
      <c r="L347" s="48"/>
      <c r="M347" s="223" t="s">
        <v>39</v>
      </c>
      <c r="N347" s="224" t="s">
        <v>55</v>
      </c>
      <c r="O347" s="88"/>
      <c r="P347" s="225">
        <f>O347*H347</f>
        <v>0</v>
      </c>
      <c r="Q347" s="225">
        <v>0.0081200000000000005</v>
      </c>
      <c r="R347" s="225">
        <f>Q347*H347</f>
        <v>0.029232000000000001</v>
      </c>
      <c r="S347" s="225">
        <v>0</v>
      </c>
      <c r="T347" s="226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7" t="s">
        <v>227</v>
      </c>
      <c r="AT347" s="227" t="s">
        <v>222</v>
      </c>
      <c r="AU347" s="227" t="s">
        <v>92</v>
      </c>
      <c r="AY347" s="20" t="s">
        <v>220</v>
      </c>
      <c r="BE347" s="228">
        <f>IF(N347="základní",J347,0)</f>
        <v>0</v>
      </c>
      <c r="BF347" s="228">
        <f>IF(N347="snížená",J347,0)</f>
        <v>0</v>
      </c>
      <c r="BG347" s="228">
        <f>IF(N347="zákl. přenesená",J347,0)</f>
        <v>0</v>
      </c>
      <c r="BH347" s="228">
        <f>IF(N347="sníž. přenesená",J347,0)</f>
        <v>0</v>
      </c>
      <c r="BI347" s="228">
        <f>IF(N347="nulová",J347,0)</f>
        <v>0</v>
      </c>
      <c r="BJ347" s="20" t="s">
        <v>23</v>
      </c>
      <c r="BK347" s="228">
        <f>ROUND(I347*H347,2)</f>
        <v>0</v>
      </c>
      <c r="BL347" s="20" t="s">
        <v>227</v>
      </c>
      <c r="BM347" s="227" t="s">
        <v>1339</v>
      </c>
    </row>
    <row r="348" s="2" customFormat="1">
      <c r="A348" s="42"/>
      <c r="B348" s="43"/>
      <c r="C348" s="44"/>
      <c r="D348" s="229" t="s">
        <v>229</v>
      </c>
      <c r="E348" s="44"/>
      <c r="F348" s="230" t="s">
        <v>1340</v>
      </c>
      <c r="G348" s="44"/>
      <c r="H348" s="44"/>
      <c r="I348" s="231"/>
      <c r="J348" s="44"/>
      <c r="K348" s="44"/>
      <c r="L348" s="48"/>
      <c r="M348" s="232"/>
      <c r="N348" s="233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0" t="s">
        <v>229</v>
      </c>
      <c r="AU348" s="20" t="s">
        <v>92</v>
      </c>
    </row>
    <row r="349" s="13" customFormat="1">
      <c r="A349" s="13"/>
      <c r="B349" s="234"/>
      <c r="C349" s="235"/>
      <c r="D349" s="236" t="s">
        <v>231</v>
      </c>
      <c r="E349" s="237" t="s">
        <v>39</v>
      </c>
      <c r="F349" s="238" t="s">
        <v>1327</v>
      </c>
      <c r="G349" s="235"/>
      <c r="H349" s="237" t="s">
        <v>39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231</v>
      </c>
      <c r="AU349" s="244" t="s">
        <v>92</v>
      </c>
      <c r="AV349" s="13" t="s">
        <v>23</v>
      </c>
      <c r="AW349" s="13" t="s">
        <v>46</v>
      </c>
      <c r="AX349" s="13" t="s">
        <v>84</v>
      </c>
      <c r="AY349" s="244" t="s">
        <v>220</v>
      </c>
    </row>
    <row r="350" s="13" customFormat="1">
      <c r="A350" s="13"/>
      <c r="B350" s="234"/>
      <c r="C350" s="235"/>
      <c r="D350" s="236" t="s">
        <v>231</v>
      </c>
      <c r="E350" s="237" t="s">
        <v>39</v>
      </c>
      <c r="F350" s="238" t="s">
        <v>1334</v>
      </c>
      <c r="G350" s="235"/>
      <c r="H350" s="237" t="s">
        <v>39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231</v>
      </c>
      <c r="AU350" s="244" t="s">
        <v>92</v>
      </c>
      <c r="AV350" s="13" t="s">
        <v>23</v>
      </c>
      <c r="AW350" s="13" t="s">
        <v>46</v>
      </c>
      <c r="AX350" s="13" t="s">
        <v>84</v>
      </c>
      <c r="AY350" s="244" t="s">
        <v>220</v>
      </c>
    </row>
    <row r="351" s="13" customFormat="1">
      <c r="A351" s="13"/>
      <c r="B351" s="234"/>
      <c r="C351" s="235"/>
      <c r="D351" s="236" t="s">
        <v>231</v>
      </c>
      <c r="E351" s="237" t="s">
        <v>39</v>
      </c>
      <c r="F351" s="238" t="s">
        <v>1341</v>
      </c>
      <c r="G351" s="235"/>
      <c r="H351" s="237" t="s">
        <v>39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231</v>
      </c>
      <c r="AU351" s="244" t="s">
        <v>92</v>
      </c>
      <c r="AV351" s="13" t="s">
        <v>23</v>
      </c>
      <c r="AW351" s="13" t="s">
        <v>46</v>
      </c>
      <c r="AX351" s="13" t="s">
        <v>84</v>
      </c>
      <c r="AY351" s="244" t="s">
        <v>220</v>
      </c>
    </row>
    <row r="352" s="14" customFormat="1">
      <c r="A352" s="14"/>
      <c r="B352" s="245"/>
      <c r="C352" s="246"/>
      <c r="D352" s="236" t="s">
        <v>231</v>
      </c>
      <c r="E352" s="247" t="s">
        <v>39</v>
      </c>
      <c r="F352" s="248" t="s">
        <v>1087</v>
      </c>
      <c r="G352" s="246"/>
      <c r="H352" s="249">
        <v>3.6000000000000001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231</v>
      </c>
      <c r="AU352" s="255" t="s">
        <v>92</v>
      </c>
      <c r="AV352" s="14" t="s">
        <v>92</v>
      </c>
      <c r="AW352" s="14" t="s">
        <v>46</v>
      </c>
      <c r="AX352" s="14" t="s">
        <v>23</v>
      </c>
      <c r="AY352" s="255" t="s">
        <v>220</v>
      </c>
    </row>
    <row r="353" s="2" customFormat="1" ht="37.8" customHeight="1">
      <c r="A353" s="42"/>
      <c r="B353" s="43"/>
      <c r="C353" s="216" t="s">
        <v>493</v>
      </c>
      <c r="D353" s="216" t="s">
        <v>222</v>
      </c>
      <c r="E353" s="217" t="s">
        <v>1342</v>
      </c>
      <c r="F353" s="218" t="s">
        <v>1338</v>
      </c>
      <c r="G353" s="219" t="s">
        <v>225</v>
      </c>
      <c r="H353" s="220">
        <v>5.1349999999999998</v>
      </c>
      <c r="I353" s="221"/>
      <c r="J353" s="222">
        <f>ROUND(I353*H353,2)</f>
        <v>0</v>
      </c>
      <c r="K353" s="218" t="s">
        <v>226</v>
      </c>
      <c r="L353" s="48"/>
      <c r="M353" s="223" t="s">
        <v>39</v>
      </c>
      <c r="N353" s="224" t="s">
        <v>55</v>
      </c>
      <c r="O353" s="88"/>
      <c r="P353" s="225">
        <f>O353*H353</f>
        <v>0</v>
      </c>
      <c r="Q353" s="225">
        <v>0.0073699999999999998</v>
      </c>
      <c r="R353" s="225">
        <f>Q353*H353</f>
        <v>0.037844949999999995</v>
      </c>
      <c r="S353" s="225">
        <v>0</v>
      </c>
      <c r="T353" s="226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7" t="s">
        <v>227</v>
      </c>
      <c r="AT353" s="227" t="s">
        <v>222</v>
      </c>
      <c r="AU353" s="227" t="s">
        <v>92</v>
      </c>
      <c r="AY353" s="20" t="s">
        <v>220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23</v>
      </c>
      <c r="BK353" s="228">
        <f>ROUND(I353*H353,2)</f>
        <v>0</v>
      </c>
      <c r="BL353" s="20" t="s">
        <v>227</v>
      </c>
      <c r="BM353" s="227" t="s">
        <v>1343</v>
      </c>
    </row>
    <row r="354" s="2" customFormat="1">
      <c r="A354" s="42"/>
      <c r="B354" s="43"/>
      <c r="C354" s="44"/>
      <c r="D354" s="229" t="s">
        <v>229</v>
      </c>
      <c r="E354" s="44"/>
      <c r="F354" s="230" t="s">
        <v>1344</v>
      </c>
      <c r="G354" s="44"/>
      <c r="H354" s="44"/>
      <c r="I354" s="231"/>
      <c r="J354" s="44"/>
      <c r="K354" s="44"/>
      <c r="L354" s="48"/>
      <c r="M354" s="232"/>
      <c r="N354" s="233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0" t="s">
        <v>229</v>
      </c>
      <c r="AU354" s="20" t="s">
        <v>92</v>
      </c>
    </row>
    <row r="355" s="13" customFormat="1">
      <c r="A355" s="13"/>
      <c r="B355" s="234"/>
      <c r="C355" s="235"/>
      <c r="D355" s="236" t="s">
        <v>231</v>
      </c>
      <c r="E355" s="237" t="s">
        <v>39</v>
      </c>
      <c r="F355" s="238" t="s">
        <v>1113</v>
      </c>
      <c r="G355" s="235"/>
      <c r="H355" s="237" t="s">
        <v>39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231</v>
      </c>
      <c r="AU355" s="244" t="s">
        <v>92</v>
      </c>
      <c r="AV355" s="13" t="s">
        <v>23</v>
      </c>
      <c r="AW355" s="13" t="s">
        <v>46</v>
      </c>
      <c r="AX355" s="13" t="s">
        <v>84</v>
      </c>
      <c r="AY355" s="244" t="s">
        <v>220</v>
      </c>
    </row>
    <row r="356" s="13" customFormat="1">
      <c r="A356" s="13"/>
      <c r="B356" s="234"/>
      <c r="C356" s="235"/>
      <c r="D356" s="236" t="s">
        <v>231</v>
      </c>
      <c r="E356" s="237" t="s">
        <v>39</v>
      </c>
      <c r="F356" s="238" t="s">
        <v>1345</v>
      </c>
      <c r="G356" s="235"/>
      <c r="H356" s="237" t="s">
        <v>39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231</v>
      </c>
      <c r="AU356" s="244" t="s">
        <v>92</v>
      </c>
      <c r="AV356" s="13" t="s">
        <v>23</v>
      </c>
      <c r="AW356" s="13" t="s">
        <v>46</v>
      </c>
      <c r="AX356" s="13" t="s">
        <v>84</v>
      </c>
      <c r="AY356" s="244" t="s">
        <v>220</v>
      </c>
    </row>
    <row r="357" s="13" customFormat="1">
      <c r="A357" s="13"/>
      <c r="B357" s="234"/>
      <c r="C357" s="235"/>
      <c r="D357" s="236" t="s">
        <v>231</v>
      </c>
      <c r="E357" s="237" t="s">
        <v>39</v>
      </c>
      <c r="F357" s="238" t="s">
        <v>1346</v>
      </c>
      <c r="G357" s="235"/>
      <c r="H357" s="237" t="s">
        <v>39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231</v>
      </c>
      <c r="AU357" s="244" t="s">
        <v>92</v>
      </c>
      <c r="AV357" s="13" t="s">
        <v>23</v>
      </c>
      <c r="AW357" s="13" t="s">
        <v>46</v>
      </c>
      <c r="AX357" s="13" t="s">
        <v>84</v>
      </c>
      <c r="AY357" s="244" t="s">
        <v>220</v>
      </c>
    </row>
    <row r="358" s="14" customFormat="1">
      <c r="A358" s="14"/>
      <c r="B358" s="245"/>
      <c r="C358" s="246"/>
      <c r="D358" s="236" t="s">
        <v>231</v>
      </c>
      <c r="E358" s="247" t="s">
        <v>39</v>
      </c>
      <c r="F358" s="248" t="s">
        <v>1347</v>
      </c>
      <c r="G358" s="246"/>
      <c r="H358" s="249">
        <v>5.1349999999999998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231</v>
      </c>
      <c r="AU358" s="255" t="s">
        <v>92</v>
      </c>
      <c r="AV358" s="14" t="s">
        <v>92</v>
      </c>
      <c r="AW358" s="14" t="s">
        <v>46</v>
      </c>
      <c r="AX358" s="14" t="s">
        <v>23</v>
      </c>
      <c r="AY358" s="255" t="s">
        <v>220</v>
      </c>
    </row>
    <row r="359" s="2" customFormat="1" ht="37.8" customHeight="1">
      <c r="A359" s="42"/>
      <c r="B359" s="43"/>
      <c r="C359" s="216" t="s">
        <v>498</v>
      </c>
      <c r="D359" s="216" t="s">
        <v>222</v>
      </c>
      <c r="E359" s="217" t="s">
        <v>1348</v>
      </c>
      <c r="F359" s="218" t="s">
        <v>341</v>
      </c>
      <c r="G359" s="219" t="s">
        <v>243</v>
      </c>
      <c r="H359" s="220">
        <v>0.017999999999999999</v>
      </c>
      <c r="I359" s="221"/>
      <c r="J359" s="222">
        <f>ROUND(I359*H359,2)</f>
        <v>0</v>
      </c>
      <c r="K359" s="218" t="s">
        <v>226</v>
      </c>
      <c r="L359" s="48"/>
      <c r="M359" s="223" t="s">
        <v>39</v>
      </c>
      <c r="N359" s="224" t="s">
        <v>55</v>
      </c>
      <c r="O359" s="88"/>
      <c r="P359" s="225">
        <f>O359*H359</f>
        <v>0</v>
      </c>
      <c r="Q359" s="225">
        <v>1.05555</v>
      </c>
      <c r="R359" s="225">
        <f>Q359*H359</f>
        <v>0.018999899999999997</v>
      </c>
      <c r="S359" s="225">
        <v>0</v>
      </c>
      <c r="T359" s="226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7" t="s">
        <v>227</v>
      </c>
      <c r="AT359" s="227" t="s">
        <v>222</v>
      </c>
      <c r="AU359" s="227" t="s">
        <v>92</v>
      </c>
      <c r="AY359" s="20" t="s">
        <v>220</v>
      </c>
      <c r="BE359" s="228">
        <f>IF(N359="základní",J359,0)</f>
        <v>0</v>
      </c>
      <c r="BF359" s="228">
        <f>IF(N359="snížená",J359,0)</f>
        <v>0</v>
      </c>
      <c r="BG359" s="228">
        <f>IF(N359="zákl. přenesená",J359,0)</f>
        <v>0</v>
      </c>
      <c r="BH359" s="228">
        <f>IF(N359="sníž. přenesená",J359,0)</f>
        <v>0</v>
      </c>
      <c r="BI359" s="228">
        <f>IF(N359="nulová",J359,0)</f>
        <v>0</v>
      </c>
      <c r="BJ359" s="20" t="s">
        <v>23</v>
      </c>
      <c r="BK359" s="228">
        <f>ROUND(I359*H359,2)</f>
        <v>0</v>
      </c>
      <c r="BL359" s="20" t="s">
        <v>227</v>
      </c>
      <c r="BM359" s="227" t="s">
        <v>1349</v>
      </c>
    </row>
    <row r="360" s="2" customFormat="1">
      <c r="A360" s="42"/>
      <c r="B360" s="43"/>
      <c r="C360" s="44"/>
      <c r="D360" s="229" t="s">
        <v>229</v>
      </c>
      <c r="E360" s="44"/>
      <c r="F360" s="230" t="s">
        <v>1350</v>
      </c>
      <c r="G360" s="44"/>
      <c r="H360" s="44"/>
      <c r="I360" s="231"/>
      <c r="J360" s="44"/>
      <c r="K360" s="44"/>
      <c r="L360" s="48"/>
      <c r="M360" s="232"/>
      <c r="N360" s="233"/>
      <c r="O360" s="88"/>
      <c r="P360" s="88"/>
      <c r="Q360" s="88"/>
      <c r="R360" s="88"/>
      <c r="S360" s="88"/>
      <c r="T360" s="89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T360" s="20" t="s">
        <v>229</v>
      </c>
      <c r="AU360" s="20" t="s">
        <v>92</v>
      </c>
    </row>
    <row r="361" s="13" customFormat="1">
      <c r="A361" s="13"/>
      <c r="B361" s="234"/>
      <c r="C361" s="235"/>
      <c r="D361" s="236" t="s">
        <v>231</v>
      </c>
      <c r="E361" s="237" t="s">
        <v>39</v>
      </c>
      <c r="F361" s="238" t="s">
        <v>1327</v>
      </c>
      <c r="G361" s="235"/>
      <c r="H361" s="237" t="s">
        <v>39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231</v>
      </c>
      <c r="AU361" s="244" t="s">
        <v>92</v>
      </c>
      <c r="AV361" s="13" t="s">
        <v>23</v>
      </c>
      <c r="AW361" s="13" t="s">
        <v>46</v>
      </c>
      <c r="AX361" s="13" t="s">
        <v>84</v>
      </c>
      <c r="AY361" s="244" t="s">
        <v>220</v>
      </c>
    </row>
    <row r="362" s="13" customFormat="1">
      <c r="A362" s="13"/>
      <c r="B362" s="234"/>
      <c r="C362" s="235"/>
      <c r="D362" s="236" t="s">
        <v>231</v>
      </c>
      <c r="E362" s="237" t="s">
        <v>39</v>
      </c>
      <c r="F362" s="238" t="s">
        <v>1334</v>
      </c>
      <c r="G362" s="235"/>
      <c r="H362" s="237" t="s">
        <v>39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231</v>
      </c>
      <c r="AU362" s="244" t="s">
        <v>92</v>
      </c>
      <c r="AV362" s="13" t="s">
        <v>23</v>
      </c>
      <c r="AW362" s="13" t="s">
        <v>46</v>
      </c>
      <c r="AX362" s="13" t="s">
        <v>84</v>
      </c>
      <c r="AY362" s="244" t="s">
        <v>220</v>
      </c>
    </row>
    <row r="363" s="13" customFormat="1">
      <c r="A363" s="13"/>
      <c r="B363" s="234"/>
      <c r="C363" s="235"/>
      <c r="D363" s="236" t="s">
        <v>231</v>
      </c>
      <c r="E363" s="237" t="s">
        <v>39</v>
      </c>
      <c r="F363" s="238" t="s">
        <v>1351</v>
      </c>
      <c r="G363" s="235"/>
      <c r="H363" s="237" t="s">
        <v>39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231</v>
      </c>
      <c r="AU363" s="244" t="s">
        <v>92</v>
      </c>
      <c r="AV363" s="13" t="s">
        <v>23</v>
      </c>
      <c r="AW363" s="13" t="s">
        <v>46</v>
      </c>
      <c r="AX363" s="13" t="s">
        <v>84</v>
      </c>
      <c r="AY363" s="244" t="s">
        <v>220</v>
      </c>
    </row>
    <row r="364" s="14" customFormat="1">
      <c r="A364" s="14"/>
      <c r="B364" s="245"/>
      <c r="C364" s="246"/>
      <c r="D364" s="236" t="s">
        <v>231</v>
      </c>
      <c r="E364" s="247" t="s">
        <v>39</v>
      </c>
      <c r="F364" s="248" t="s">
        <v>1352</v>
      </c>
      <c r="G364" s="246"/>
      <c r="H364" s="249">
        <v>0.017999999999999999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231</v>
      </c>
      <c r="AU364" s="255" t="s">
        <v>92</v>
      </c>
      <c r="AV364" s="14" t="s">
        <v>92</v>
      </c>
      <c r="AW364" s="14" t="s">
        <v>46</v>
      </c>
      <c r="AX364" s="14" t="s">
        <v>23</v>
      </c>
      <c r="AY364" s="255" t="s">
        <v>220</v>
      </c>
    </row>
    <row r="365" s="2" customFormat="1" ht="37.8" customHeight="1">
      <c r="A365" s="42"/>
      <c r="B365" s="43"/>
      <c r="C365" s="216" t="s">
        <v>504</v>
      </c>
      <c r="D365" s="216" t="s">
        <v>222</v>
      </c>
      <c r="E365" s="217" t="s">
        <v>340</v>
      </c>
      <c r="F365" s="218" t="s">
        <v>341</v>
      </c>
      <c r="G365" s="219" t="s">
        <v>243</v>
      </c>
      <c r="H365" s="220">
        <v>0.036999999999999998</v>
      </c>
      <c r="I365" s="221"/>
      <c r="J365" s="222">
        <f>ROUND(I365*H365,2)</f>
        <v>0</v>
      </c>
      <c r="K365" s="218" t="s">
        <v>226</v>
      </c>
      <c r="L365" s="48"/>
      <c r="M365" s="223" t="s">
        <v>39</v>
      </c>
      <c r="N365" s="224" t="s">
        <v>55</v>
      </c>
      <c r="O365" s="88"/>
      <c r="P365" s="225">
        <f>O365*H365</f>
        <v>0</v>
      </c>
      <c r="Q365" s="225">
        <v>1.06277</v>
      </c>
      <c r="R365" s="225">
        <f>Q365*H365</f>
        <v>0.039322489999999995</v>
      </c>
      <c r="S365" s="225">
        <v>0</v>
      </c>
      <c r="T365" s="226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7" t="s">
        <v>227</v>
      </c>
      <c r="AT365" s="227" t="s">
        <v>222</v>
      </c>
      <c r="AU365" s="227" t="s">
        <v>92</v>
      </c>
      <c r="AY365" s="20" t="s">
        <v>220</v>
      </c>
      <c r="BE365" s="228">
        <f>IF(N365="základní",J365,0)</f>
        <v>0</v>
      </c>
      <c r="BF365" s="228">
        <f>IF(N365="snížená",J365,0)</f>
        <v>0</v>
      </c>
      <c r="BG365" s="228">
        <f>IF(N365="zákl. přenesená",J365,0)</f>
        <v>0</v>
      </c>
      <c r="BH365" s="228">
        <f>IF(N365="sníž. přenesená",J365,0)</f>
        <v>0</v>
      </c>
      <c r="BI365" s="228">
        <f>IF(N365="nulová",J365,0)</f>
        <v>0</v>
      </c>
      <c r="BJ365" s="20" t="s">
        <v>23</v>
      </c>
      <c r="BK365" s="228">
        <f>ROUND(I365*H365,2)</f>
        <v>0</v>
      </c>
      <c r="BL365" s="20" t="s">
        <v>227</v>
      </c>
      <c r="BM365" s="227" t="s">
        <v>1353</v>
      </c>
    </row>
    <row r="366" s="2" customFormat="1">
      <c r="A366" s="42"/>
      <c r="B366" s="43"/>
      <c r="C366" s="44"/>
      <c r="D366" s="229" t="s">
        <v>229</v>
      </c>
      <c r="E366" s="44"/>
      <c r="F366" s="230" t="s">
        <v>343</v>
      </c>
      <c r="G366" s="44"/>
      <c r="H366" s="44"/>
      <c r="I366" s="231"/>
      <c r="J366" s="44"/>
      <c r="K366" s="44"/>
      <c r="L366" s="48"/>
      <c r="M366" s="232"/>
      <c r="N366" s="233"/>
      <c r="O366" s="88"/>
      <c r="P366" s="88"/>
      <c r="Q366" s="88"/>
      <c r="R366" s="88"/>
      <c r="S366" s="88"/>
      <c r="T366" s="89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T366" s="20" t="s">
        <v>229</v>
      </c>
      <c r="AU366" s="20" t="s">
        <v>92</v>
      </c>
    </row>
    <row r="367" s="13" customFormat="1">
      <c r="A367" s="13"/>
      <c r="B367" s="234"/>
      <c r="C367" s="235"/>
      <c r="D367" s="236" t="s">
        <v>231</v>
      </c>
      <c r="E367" s="237" t="s">
        <v>39</v>
      </c>
      <c r="F367" s="238" t="s">
        <v>1327</v>
      </c>
      <c r="G367" s="235"/>
      <c r="H367" s="237" t="s">
        <v>39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231</v>
      </c>
      <c r="AU367" s="244" t="s">
        <v>92</v>
      </c>
      <c r="AV367" s="13" t="s">
        <v>23</v>
      </c>
      <c r="AW367" s="13" t="s">
        <v>46</v>
      </c>
      <c r="AX367" s="13" t="s">
        <v>84</v>
      </c>
      <c r="AY367" s="244" t="s">
        <v>220</v>
      </c>
    </row>
    <row r="368" s="13" customFormat="1">
      <c r="A368" s="13"/>
      <c r="B368" s="234"/>
      <c r="C368" s="235"/>
      <c r="D368" s="236" t="s">
        <v>231</v>
      </c>
      <c r="E368" s="237" t="s">
        <v>39</v>
      </c>
      <c r="F368" s="238" t="s">
        <v>1334</v>
      </c>
      <c r="G368" s="235"/>
      <c r="H368" s="237" t="s">
        <v>39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231</v>
      </c>
      <c r="AU368" s="244" t="s">
        <v>92</v>
      </c>
      <c r="AV368" s="13" t="s">
        <v>23</v>
      </c>
      <c r="AW368" s="13" t="s">
        <v>46</v>
      </c>
      <c r="AX368" s="13" t="s">
        <v>84</v>
      </c>
      <c r="AY368" s="244" t="s">
        <v>220</v>
      </c>
    </row>
    <row r="369" s="13" customFormat="1">
      <c r="A369" s="13"/>
      <c r="B369" s="234"/>
      <c r="C369" s="235"/>
      <c r="D369" s="236" t="s">
        <v>231</v>
      </c>
      <c r="E369" s="237" t="s">
        <v>39</v>
      </c>
      <c r="F369" s="238" t="s">
        <v>1354</v>
      </c>
      <c r="G369" s="235"/>
      <c r="H369" s="237" t="s">
        <v>39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231</v>
      </c>
      <c r="AU369" s="244" t="s">
        <v>92</v>
      </c>
      <c r="AV369" s="13" t="s">
        <v>23</v>
      </c>
      <c r="AW369" s="13" t="s">
        <v>46</v>
      </c>
      <c r="AX369" s="13" t="s">
        <v>84</v>
      </c>
      <c r="AY369" s="244" t="s">
        <v>220</v>
      </c>
    </row>
    <row r="370" s="14" customFormat="1">
      <c r="A370" s="14"/>
      <c r="B370" s="245"/>
      <c r="C370" s="246"/>
      <c r="D370" s="236" t="s">
        <v>231</v>
      </c>
      <c r="E370" s="247" t="s">
        <v>39</v>
      </c>
      <c r="F370" s="248" t="s">
        <v>1355</v>
      </c>
      <c r="G370" s="246"/>
      <c r="H370" s="249">
        <v>0.036999999999999998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231</v>
      </c>
      <c r="AU370" s="255" t="s">
        <v>92</v>
      </c>
      <c r="AV370" s="14" t="s">
        <v>92</v>
      </c>
      <c r="AW370" s="14" t="s">
        <v>46</v>
      </c>
      <c r="AX370" s="14" t="s">
        <v>23</v>
      </c>
      <c r="AY370" s="255" t="s">
        <v>220</v>
      </c>
    </row>
    <row r="371" s="2" customFormat="1" ht="16.5" customHeight="1">
      <c r="A371" s="42"/>
      <c r="B371" s="43"/>
      <c r="C371" s="216" t="s">
        <v>510</v>
      </c>
      <c r="D371" s="216" t="s">
        <v>222</v>
      </c>
      <c r="E371" s="217" t="s">
        <v>1356</v>
      </c>
      <c r="F371" s="218" t="s">
        <v>1357</v>
      </c>
      <c r="G371" s="219" t="s">
        <v>250</v>
      </c>
      <c r="H371" s="220">
        <v>0.50600000000000001</v>
      </c>
      <c r="I371" s="221"/>
      <c r="J371" s="222">
        <f>ROUND(I371*H371,2)</f>
        <v>0</v>
      </c>
      <c r="K371" s="218" t="s">
        <v>226</v>
      </c>
      <c r="L371" s="48"/>
      <c r="M371" s="223" t="s">
        <v>39</v>
      </c>
      <c r="N371" s="224" t="s">
        <v>55</v>
      </c>
      <c r="O371" s="88"/>
      <c r="P371" s="225">
        <f>O371*H371</f>
        <v>0</v>
      </c>
      <c r="Q371" s="225">
        <v>2.5019800000000001</v>
      </c>
      <c r="R371" s="225">
        <f>Q371*H371</f>
        <v>1.2660018800000001</v>
      </c>
      <c r="S371" s="225">
        <v>0</v>
      </c>
      <c r="T371" s="226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7" t="s">
        <v>227</v>
      </c>
      <c r="AT371" s="227" t="s">
        <v>222</v>
      </c>
      <c r="AU371" s="227" t="s">
        <v>92</v>
      </c>
      <c r="AY371" s="20" t="s">
        <v>220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23</v>
      </c>
      <c r="BK371" s="228">
        <f>ROUND(I371*H371,2)</f>
        <v>0</v>
      </c>
      <c r="BL371" s="20" t="s">
        <v>227</v>
      </c>
      <c r="BM371" s="227" t="s">
        <v>1358</v>
      </c>
    </row>
    <row r="372" s="2" customFormat="1">
      <c r="A372" s="42"/>
      <c r="B372" s="43"/>
      <c r="C372" s="44"/>
      <c r="D372" s="229" t="s">
        <v>229</v>
      </c>
      <c r="E372" s="44"/>
      <c r="F372" s="230" t="s">
        <v>1359</v>
      </c>
      <c r="G372" s="44"/>
      <c r="H372" s="44"/>
      <c r="I372" s="231"/>
      <c r="J372" s="44"/>
      <c r="K372" s="44"/>
      <c r="L372" s="48"/>
      <c r="M372" s="232"/>
      <c r="N372" s="233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0" t="s">
        <v>229</v>
      </c>
      <c r="AU372" s="20" t="s">
        <v>92</v>
      </c>
    </row>
    <row r="373" s="13" customFormat="1">
      <c r="A373" s="13"/>
      <c r="B373" s="234"/>
      <c r="C373" s="235"/>
      <c r="D373" s="236" t="s">
        <v>231</v>
      </c>
      <c r="E373" s="237" t="s">
        <v>39</v>
      </c>
      <c r="F373" s="238" t="s">
        <v>1113</v>
      </c>
      <c r="G373" s="235"/>
      <c r="H373" s="237" t="s">
        <v>39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231</v>
      </c>
      <c r="AU373" s="244" t="s">
        <v>92</v>
      </c>
      <c r="AV373" s="13" t="s">
        <v>23</v>
      </c>
      <c r="AW373" s="13" t="s">
        <v>46</v>
      </c>
      <c r="AX373" s="13" t="s">
        <v>84</v>
      </c>
      <c r="AY373" s="244" t="s">
        <v>220</v>
      </c>
    </row>
    <row r="374" s="13" customFormat="1">
      <c r="A374" s="13"/>
      <c r="B374" s="234"/>
      <c r="C374" s="235"/>
      <c r="D374" s="236" t="s">
        <v>231</v>
      </c>
      <c r="E374" s="237" t="s">
        <v>39</v>
      </c>
      <c r="F374" s="238" t="s">
        <v>1360</v>
      </c>
      <c r="G374" s="235"/>
      <c r="H374" s="237" t="s">
        <v>39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231</v>
      </c>
      <c r="AU374" s="244" t="s">
        <v>92</v>
      </c>
      <c r="AV374" s="13" t="s">
        <v>23</v>
      </c>
      <c r="AW374" s="13" t="s">
        <v>46</v>
      </c>
      <c r="AX374" s="13" t="s">
        <v>84</v>
      </c>
      <c r="AY374" s="244" t="s">
        <v>220</v>
      </c>
    </row>
    <row r="375" s="14" customFormat="1">
      <c r="A375" s="14"/>
      <c r="B375" s="245"/>
      <c r="C375" s="246"/>
      <c r="D375" s="236" t="s">
        <v>231</v>
      </c>
      <c r="E375" s="247" t="s">
        <v>39</v>
      </c>
      <c r="F375" s="248" t="s">
        <v>1361</v>
      </c>
      <c r="G375" s="246"/>
      <c r="H375" s="249">
        <v>0.50600000000000001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231</v>
      </c>
      <c r="AU375" s="255" t="s">
        <v>92</v>
      </c>
      <c r="AV375" s="14" t="s">
        <v>92</v>
      </c>
      <c r="AW375" s="14" t="s">
        <v>46</v>
      </c>
      <c r="AX375" s="14" t="s">
        <v>23</v>
      </c>
      <c r="AY375" s="255" t="s">
        <v>220</v>
      </c>
    </row>
    <row r="376" s="2" customFormat="1" ht="16.5" customHeight="1">
      <c r="A376" s="42"/>
      <c r="B376" s="43"/>
      <c r="C376" s="216" t="s">
        <v>517</v>
      </c>
      <c r="D376" s="216" t="s">
        <v>222</v>
      </c>
      <c r="E376" s="217" t="s">
        <v>1362</v>
      </c>
      <c r="F376" s="218" t="s">
        <v>1363</v>
      </c>
      <c r="G376" s="219" t="s">
        <v>225</v>
      </c>
      <c r="H376" s="220">
        <v>4.2960000000000003</v>
      </c>
      <c r="I376" s="221"/>
      <c r="J376" s="222">
        <f>ROUND(I376*H376,2)</f>
        <v>0</v>
      </c>
      <c r="K376" s="218" t="s">
        <v>226</v>
      </c>
      <c r="L376" s="48"/>
      <c r="M376" s="223" t="s">
        <v>39</v>
      </c>
      <c r="N376" s="224" t="s">
        <v>55</v>
      </c>
      <c r="O376" s="88"/>
      <c r="P376" s="225">
        <f>O376*H376</f>
        <v>0</v>
      </c>
      <c r="Q376" s="225">
        <v>0.011169999999999999</v>
      </c>
      <c r="R376" s="225">
        <f>Q376*H376</f>
        <v>0.047986319999999999</v>
      </c>
      <c r="S376" s="225">
        <v>0</v>
      </c>
      <c r="T376" s="226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7" t="s">
        <v>227</v>
      </c>
      <c r="AT376" s="227" t="s">
        <v>222</v>
      </c>
      <c r="AU376" s="227" t="s">
        <v>92</v>
      </c>
      <c r="AY376" s="20" t="s">
        <v>220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20" t="s">
        <v>23</v>
      </c>
      <c r="BK376" s="228">
        <f>ROUND(I376*H376,2)</f>
        <v>0</v>
      </c>
      <c r="BL376" s="20" t="s">
        <v>227</v>
      </c>
      <c r="BM376" s="227" t="s">
        <v>1364</v>
      </c>
    </row>
    <row r="377" s="2" customFormat="1">
      <c r="A377" s="42"/>
      <c r="B377" s="43"/>
      <c r="C377" s="44"/>
      <c r="D377" s="229" t="s">
        <v>229</v>
      </c>
      <c r="E377" s="44"/>
      <c r="F377" s="230" t="s">
        <v>1365</v>
      </c>
      <c r="G377" s="44"/>
      <c r="H377" s="44"/>
      <c r="I377" s="231"/>
      <c r="J377" s="44"/>
      <c r="K377" s="44"/>
      <c r="L377" s="48"/>
      <c r="M377" s="232"/>
      <c r="N377" s="233"/>
      <c r="O377" s="88"/>
      <c r="P377" s="88"/>
      <c r="Q377" s="88"/>
      <c r="R377" s="88"/>
      <c r="S377" s="88"/>
      <c r="T377" s="89"/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T377" s="20" t="s">
        <v>229</v>
      </c>
      <c r="AU377" s="20" t="s">
        <v>92</v>
      </c>
    </row>
    <row r="378" s="13" customFormat="1">
      <c r="A378" s="13"/>
      <c r="B378" s="234"/>
      <c r="C378" s="235"/>
      <c r="D378" s="236" t="s">
        <v>231</v>
      </c>
      <c r="E378" s="237" t="s">
        <v>39</v>
      </c>
      <c r="F378" s="238" t="s">
        <v>1113</v>
      </c>
      <c r="G378" s="235"/>
      <c r="H378" s="237" t="s">
        <v>39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231</v>
      </c>
      <c r="AU378" s="244" t="s">
        <v>92</v>
      </c>
      <c r="AV378" s="13" t="s">
        <v>23</v>
      </c>
      <c r="AW378" s="13" t="s">
        <v>46</v>
      </c>
      <c r="AX378" s="13" t="s">
        <v>84</v>
      </c>
      <c r="AY378" s="244" t="s">
        <v>220</v>
      </c>
    </row>
    <row r="379" s="13" customFormat="1">
      <c r="A379" s="13"/>
      <c r="B379" s="234"/>
      <c r="C379" s="235"/>
      <c r="D379" s="236" t="s">
        <v>231</v>
      </c>
      <c r="E379" s="237" t="s">
        <v>39</v>
      </c>
      <c r="F379" s="238" t="s">
        <v>1360</v>
      </c>
      <c r="G379" s="235"/>
      <c r="H379" s="237" t="s">
        <v>39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231</v>
      </c>
      <c r="AU379" s="244" t="s">
        <v>92</v>
      </c>
      <c r="AV379" s="13" t="s">
        <v>23</v>
      </c>
      <c r="AW379" s="13" t="s">
        <v>46</v>
      </c>
      <c r="AX379" s="13" t="s">
        <v>84</v>
      </c>
      <c r="AY379" s="244" t="s">
        <v>220</v>
      </c>
    </row>
    <row r="380" s="14" customFormat="1">
      <c r="A380" s="14"/>
      <c r="B380" s="245"/>
      <c r="C380" s="246"/>
      <c r="D380" s="236" t="s">
        <v>231</v>
      </c>
      <c r="E380" s="247" t="s">
        <v>39</v>
      </c>
      <c r="F380" s="248" t="s">
        <v>1366</v>
      </c>
      <c r="G380" s="246"/>
      <c r="H380" s="249">
        <v>2.2730000000000001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231</v>
      </c>
      <c r="AU380" s="255" t="s">
        <v>92</v>
      </c>
      <c r="AV380" s="14" t="s">
        <v>92</v>
      </c>
      <c r="AW380" s="14" t="s">
        <v>46</v>
      </c>
      <c r="AX380" s="14" t="s">
        <v>84</v>
      </c>
      <c r="AY380" s="255" t="s">
        <v>220</v>
      </c>
    </row>
    <row r="381" s="14" customFormat="1">
      <c r="A381" s="14"/>
      <c r="B381" s="245"/>
      <c r="C381" s="246"/>
      <c r="D381" s="236" t="s">
        <v>231</v>
      </c>
      <c r="E381" s="247" t="s">
        <v>39</v>
      </c>
      <c r="F381" s="248" t="s">
        <v>1367</v>
      </c>
      <c r="G381" s="246"/>
      <c r="H381" s="249">
        <v>2.0230000000000001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231</v>
      </c>
      <c r="AU381" s="255" t="s">
        <v>92</v>
      </c>
      <c r="AV381" s="14" t="s">
        <v>92</v>
      </c>
      <c r="AW381" s="14" t="s">
        <v>46</v>
      </c>
      <c r="AX381" s="14" t="s">
        <v>84</v>
      </c>
      <c r="AY381" s="255" t="s">
        <v>220</v>
      </c>
    </row>
    <row r="382" s="15" customFormat="1">
      <c r="A382" s="15"/>
      <c r="B382" s="256"/>
      <c r="C382" s="257"/>
      <c r="D382" s="236" t="s">
        <v>231</v>
      </c>
      <c r="E382" s="258" t="s">
        <v>39</v>
      </c>
      <c r="F382" s="259" t="s">
        <v>308</v>
      </c>
      <c r="G382" s="257"/>
      <c r="H382" s="260">
        <v>4.2960000000000003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6" t="s">
        <v>231</v>
      </c>
      <c r="AU382" s="266" t="s">
        <v>92</v>
      </c>
      <c r="AV382" s="15" t="s">
        <v>227</v>
      </c>
      <c r="AW382" s="15" t="s">
        <v>46</v>
      </c>
      <c r="AX382" s="15" t="s">
        <v>23</v>
      </c>
      <c r="AY382" s="266" t="s">
        <v>220</v>
      </c>
    </row>
    <row r="383" s="2" customFormat="1" ht="16.5" customHeight="1">
      <c r="A383" s="42"/>
      <c r="B383" s="43"/>
      <c r="C383" s="216" t="s">
        <v>524</v>
      </c>
      <c r="D383" s="216" t="s">
        <v>222</v>
      </c>
      <c r="E383" s="217" t="s">
        <v>1368</v>
      </c>
      <c r="F383" s="218" t="s">
        <v>1369</v>
      </c>
      <c r="G383" s="219" t="s">
        <v>225</v>
      </c>
      <c r="H383" s="220">
        <v>4.2960000000000003</v>
      </c>
      <c r="I383" s="221"/>
      <c r="J383" s="222">
        <f>ROUND(I383*H383,2)</f>
        <v>0</v>
      </c>
      <c r="K383" s="218" t="s">
        <v>226</v>
      </c>
      <c r="L383" s="48"/>
      <c r="M383" s="223" t="s">
        <v>39</v>
      </c>
      <c r="N383" s="224" t="s">
        <v>55</v>
      </c>
      <c r="O383" s="88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7" t="s">
        <v>227</v>
      </c>
      <c r="AT383" s="227" t="s">
        <v>222</v>
      </c>
      <c r="AU383" s="227" t="s">
        <v>92</v>
      </c>
      <c r="AY383" s="20" t="s">
        <v>220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23</v>
      </c>
      <c r="BK383" s="228">
        <f>ROUND(I383*H383,2)</f>
        <v>0</v>
      </c>
      <c r="BL383" s="20" t="s">
        <v>227</v>
      </c>
      <c r="BM383" s="227" t="s">
        <v>1370</v>
      </c>
    </row>
    <row r="384" s="2" customFormat="1">
      <c r="A384" s="42"/>
      <c r="B384" s="43"/>
      <c r="C384" s="44"/>
      <c r="D384" s="229" t="s">
        <v>229</v>
      </c>
      <c r="E384" s="44"/>
      <c r="F384" s="230" t="s">
        <v>1371</v>
      </c>
      <c r="G384" s="44"/>
      <c r="H384" s="44"/>
      <c r="I384" s="231"/>
      <c r="J384" s="44"/>
      <c r="K384" s="44"/>
      <c r="L384" s="48"/>
      <c r="M384" s="232"/>
      <c r="N384" s="233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0" t="s">
        <v>229</v>
      </c>
      <c r="AU384" s="20" t="s">
        <v>92</v>
      </c>
    </row>
    <row r="385" s="2" customFormat="1" ht="16.5" customHeight="1">
      <c r="A385" s="42"/>
      <c r="B385" s="43"/>
      <c r="C385" s="216" t="s">
        <v>531</v>
      </c>
      <c r="D385" s="216" t="s">
        <v>222</v>
      </c>
      <c r="E385" s="217" t="s">
        <v>1372</v>
      </c>
      <c r="F385" s="218" t="s">
        <v>1373</v>
      </c>
      <c r="G385" s="219" t="s">
        <v>243</v>
      </c>
      <c r="H385" s="220">
        <v>0.044999999999999998</v>
      </c>
      <c r="I385" s="221"/>
      <c r="J385" s="222">
        <f>ROUND(I385*H385,2)</f>
        <v>0</v>
      </c>
      <c r="K385" s="218" t="s">
        <v>226</v>
      </c>
      <c r="L385" s="48"/>
      <c r="M385" s="223" t="s">
        <v>39</v>
      </c>
      <c r="N385" s="224" t="s">
        <v>55</v>
      </c>
      <c r="O385" s="88"/>
      <c r="P385" s="225">
        <f>O385*H385</f>
        <v>0</v>
      </c>
      <c r="Q385" s="225">
        <v>1.05291</v>
      </c>
      <c r="R385" s="225">
        <f>Q385*H385</f>
        <v>0.047380949999999998</v>
      </c>
      <c r="S385" s="225">
        <v>0</v>
      </c>
      <c r="T385" s="226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7" t="s">
        <v>227</v>
      </c>
      <c r="AT385" s="227" t="s">
        <v>222</v>
      </c>
      <c r="AU385" s="227" t="s">
        <v>92</v>
      </c>
      <c r="AY385" s="20" t="s">
        <v>220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20" t="s">
        <v>23</v>
      </c>
      <c r="BK385" s="228">
        <f>ROUND(I385*H385,2)</f>
        <v>0</v>
      </c>
      <c r="BL385" s="20" t="s">
        <v>227</v>
      </c>
      <c r="BM385" s="227" t="s">
        <v>1374</v>
      </c>
    </row>
    <row r="386" s="2" customFormat="1">
      <c r="A386" s="42"/>
      <c r="B386" s="43"/>
      <c r="C386" s="44"/>
      <c r="D386" s="229" t="s">
        <v>229</v>
      </c>
      <c r="E386" s="44"/>
      <c r="F386" s="230" t="s">
        <v>1375</v>
      </c>
      <c r="G386" s="44"/>
      <c r="H386" s="44"/>
      <c r="I386" s="231"/>
      <c r="J386" s="44"/>
      <c r="K386" s="44"/>
      <c r="L386" s="48"/>
      <c r="M386" s="232"/>
      <c r="N386" s="233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0" t="s">
        <v>229</v>
      </c>
      <c r="AU386" s="20" t="s">
        <v>92</v>
      </c>
    </row>
    <row r="387" s="13" customFormat="1">
      <c r="A387" s="13"/>
      <c r="B387" s="234"/>
      <c r="C387" s="235"/>
      <c r="D387" s="236" t="s">
        <v>231</v>
      </c>
      <c r="E387" s="237" t="s">
        <v>39</v>
      </c>
      <c r="F387" s="238" t="s">
        <v>1113</v>
      </c>
      <c r="G387" s="235"/>
      <c r="H387" s="237" t="s">
        <v>39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231</v>
      </c>
      <c r="AU387" s="244" t="s">
        <v>92</v>
      </c>
      <c r="AV387" s="13" t="s">
        <v>23</v>
      </c>
      <c r="AW387" s="13" t="s">
        <v>46</v>
      </c>
      <c r="AX387" s="13" t="s">
        <v>84</v>
      </c>
      <c r="AY387" s="244" t="s">
        <v>220</v>
      </c>
    </row>
    <row r="388" s="13" customFormat="1">
      <c r="A388" s="13"/>
      <c r="B388" s="234"/>
      <c r="C388" s="235"/>
      <c r="D388" s="236" t="s">
        <v>231</v>
      </c>
      <c r="E388" s="237" t="s">
        <v>39</v>
      </c>
      <c r="F388" s="238" t="s">
        <v>1376</v>
      </c>
      <c r="G388" s="235"/>
      <c r="H388" s="237" t="s">
        <v>39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231</v>
      </c>
      <c r="AU388" s="244" t="s">
        <v>92</v>
      </c>
      <c r="AV388" s="13" t="s">
        <v>23</v>
      </c>
      <c r="AW388" s="13" t="s">
        <v>46</v>
      </c>
      <c r="AX388" s="13" t="s">
        <v>84</v>
      </c>
      <c r="AY388" s="244" t="s">
        <v>220</v>
      </c>
    </row>
    <row r="389" s="13" customFormat="1">
      <c r="A389" s="13"/>
      <c r="B389" s="234"/>
      <c r="C389" s="235"/>
      <c r="D389" s="236" t="s">
        <v>231</v>
      </c>
      <c r="E389" s="237" t="s">
        <v>39</v>
      </c>
      <c r="F389" s="238" t="s">
        <v>1377</v>
      </c>
      <c r="G389" s="235"/>
      <c r="H389" s="237" t="s">
        <v>39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231</v>
      </c>
      <c r="AU389" s="244" t="s">
        <v>92</v>
      </c>
      <c r="AV389" s="13" t="s">
        <v>23</v>
      </c>
      <c r="AW389" s="13" t="s">
        <v>46</v>
      </c>
      <c r="AX389" s="13" t="s">
        <v>84</v>
      </c>
      <c r="AY389" s="244" t="s">
        <v>220</v>
      </c>
    </row>
    <row r="390" s="14" customFormat="1">
      <c r="A390" s="14"/>
      <c r="B390" s="245"/>
      <c r="C390" s="246"/>
      <c r="D390" s="236" t="s">
        <v>231</v>
      </c>
      <c r="E390" s="247" t="s">
        <v>39</v>
      </c>
      <c r="F390" s="248" t="s">
        <v>1378</v>
      </c>
      <c r="G390" s="246"/>
      <c r="H390" s="249">
        <v>0.032000000000000001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231</v>
      </c>
      <c r="AU390" s="255" t="s">
        <v>92</v>
      </c>
      <c r="AV390" s="14" t="s">
        <v>92</v>
      </c>
      <c r="AW390" s="14" t="s">
        <v>46</v>
      </c>
      <c r="AX390" s="14" t="s">
        <v>84</v>
      </c>
      <c r="AY390" s="255" t="s">
        <v>220</v>
      </c>
    </row>
    <row r="391" s="13" customFormat="1">
      <c r="A391" s="13"/>
      <c r="B391" s="234"/>
      <c r="C391" s="235"/>
      <c r="D391" s="236" t="s">
        <v>231</v>
      </c>
      <c r="E391" s="237" t="s">
        <v>39</v>
      </c>
      <c r="F391" s="238" t="s">
        <v>1379</v>
      </c>
      <c r="G391" s="235"/>
      <c r="H391" s="237" t="s">
        <v>39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231</v>
      </c>
      <c r="AU391" s="244" t="s">
        <v>92</v>
      </c>
      <c r="AV391" s="13" t="s">
        <v>23</v>
      </c>
      <c r="AW391" s="13" t="s">
        <v>46</v>
      </c>
      <c r="AX391" s="13" t="s">
        <v>84</v>
      </c>
      <c r="AY391" s="244" t="s">
        <v>220</v>
      </c>
    </row>
    <row r="392" s="14" customFormat="1">
      <c r="A392" s="14"/>
      <c r="B392" s="245"/>
      <c r="C392" s="246"/>
      <c r="D392" s="236" t="s">
        <v>231</v>
      </c>
      <c r="E392" s="247" t="s">
        <v>39</v>
      </c>
      <c r="F392" s="248" t="s">
        <v>1380</v>
      </c>
      <c r="G392" s="246"/>
      <c r="H392" s="249">
        <v>0.012999999999999999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231</v>
      </c>
      <c r="AU392" s="255" t="s">
        <v>92</v>
      </c>
      <c r="AV392" s="14" t="s">
        <v>92</v>
      </c>
      <c r="AW392" s="14" t="s">
        <v>46</v>
      </c>
      <c r="AX392" s="14" t="s">
        <v>84</v>
      </c>
      <c r="AY392" s="255" t="s">
        <v>220</v>
      </c>
    </row>
    <row r="393" s="15" customFormat="1">
      <c r="A393" s="15"/>
      <c r="B393" s="256"/>
      <c r="C393" s="257"/>
      <c r="D393" s="236" t="s">
        <v>231</v>
      </c>
      <c r="E393" s="258" t="s">
        <v>39</v>
      </c>
      <c r="F393" s="259" t="s">
        <v>308</v>
      </c>
      <c r="G393" s="257"/>
      <c r="H393" s="260">
        <v>0.044999999999999998</v>
      </c>
      <c r="I393" s="261"/>
      <c r="J393" s="257"/>
      <c r="K393" s="257"/>
      <c r="L393" s="262"/>
      <c r="M393" s="263"/>
      <c r="N393" s="264"/>
      <c r="O393" s="264"/>
      <c r="P393" s="264"/>
      <c r="Q393" s="264"/>
      <c r="R393" s="264"/>
      <c r="S393" s="264"/>
      <c r="T393" s="26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66" t="s">
        <v>231</v>
      </c>
      <c r="AU393" s="266" t="s">
        <v>92</v>
      </c>
      <c r="AV393" s="15" t="s">
        <v>227</v>
      </c>
      <c r="AW393" s="15" t="s">
        <v>46</v>
      </c>
      <c r="AX393" s="15" t="s">
        <v>23</v>
      </c>
      <c r="AY393" s="266" t="s">
        <v>220</v>
      </c>
    </row>
    <row r="394" s="2" customFormat="1" ht="21.75" customHeight="1">
      <c r="A394" s="42"/>
      <c r="B394" s="43"/>
      <c r="C394" s="216" t="s">
        <v>537</v>
      </c>
      <c r="D394" s="216" t="s">
        <v>222</v>
      </c>
      <c r="E394" s="217" t="s">
        <v>1381</v>
      </c>
      <c r="F394" s="218" t="s">
        <v>1382</v>
      </c>
      <c r="G394" s="219" t="s">
        <v>250</v>
      </c>
      <c r="H394" s="220">
        <v>0.36899999999999999</v>
      </c>
      <c r="I394" s="221"/>
      <c r="J394" s="222">
        <f>ROUND(I394*H394,2)</f>
        <v>0</v>
      </c>
      <c r="K394" s="218" t="s">
        <v>226</v>
      </c>
      <c r="L394" s="48"/>
      <c r="M394" s="223" t="s">
        <v>39</v>
      </c>
      <c r="N394" s="224" t="s">
        <v>55</v>
      </c>
      <c r="O394" s="88"/>
      <c r="P394" s="225">
        <f>O394*H394</f>
        <v>0</v>
      </c>
      <c r="Q394" s="225">
        <v>1.8907700000000001</v>
      </c>
      <c r="R394" s="225">
        <f>Q394*H394</f>
        <v>0.69769413000000002</v>
      </c>
      <c r="S394" s="225">
        <v>0</v>
      </c>
      <c r="T394" s="226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7" t="s">
        <v>227</v>
      </c>
      <c r="AT394" s="227" t="s">
        <v>222</v>
      </c>
      <c r="AU394" s="227" t="s">
        <v>92</v>
      </c>
      <c r="AY394" s="20" t="s">
        <v>220</v>
      </c>
      <c r="BE394" s="228">
        <f>IF(N394="základní",J394,0)</f>
        <v>0</v>
      </c>
      <c r="BF394" s="228">
        <f>IF(N394="snížená",J394,0)</f>
        <v>0</v>
      </c>
      <c r="BG394" s="228">
        <f>IF(N394="zákl. přenesená",J394,0)</f>
        <v>0</v>
      </c>
      <c r="BH394" s="228">
        <f>IF(N394="sníž. přenesená",J394,0)</f>
        <v>0</v>
      </c>
      <c r="BI394" s="228">
        <f>IF(N394="nulová",J394,0)</f>
        <v>0</v>
      </c>
      <c r="BJ394" s="20" t="s">
        <v>23</v>
      </c>
      <c r="BK394" s="228">
        <f>ROUND(I394*H394,2)</f>
        <v>0</v>
      </c>
      <c r="BL394" s="20" t="s">
        <v>227</v>
      </c>
      <c r="BM394" s="227" t="s">
        <v>1383</v>
      </c>
    </row>
    <row r="395" s="2" customFormat="1">
      <c r="A395" s="42"/>
      <c r="B395" s="43"/>
      <c r="C395" s="44"/>
      <c r="D395" s="229" t="s">
        <v>229</v>
      </c>
      <c r="E395" s="44"/>
      <c r="F395" s="230" t="s">
        <v>1384</v>
      </c>
      <c r="G395" s="44"/>
      <c r="H395" s="44"/>
      <c r="I395" s="231"/>
      <c r="J395" s="44"/>
      <c r="K395" s="44"/>
      <c r="L395" s="48"/>
      <c r="M395" s="232"/>
      <c r="N395" s="233"/>
      <c r="O395" s="88"/>
      <c r="P395" s="88"/>
      <c r="Q395" s="88"/>
      <c r="R395" s="88"/>
      <c r="S395" s="88"/>
      <c r="T395" s="89"/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T395" s="20" t="s">
        <v>229</v>
      </c>
      <c r="AU395" s="20" t="s">
        <v>92</v>
      </c>
    </row>
    <row r="396" s="13" customFormat="1">
      <c r="A396" s="13"/>
      <c r="B396" s="234"/>
      <c r="C396" s="235"/>
      <c r="D396" s="236" t="s">
        <v>231</v>
      </c>
      <c r="E396" s="237" t="s">
        <v>39</v>
      </c>
      <c r="F396" s="238" t="s">
        <v>1168</v>
      </c>
      <c r="G396" s="235"/>
      <c r="H396" s="237" t="s">
        <v>39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231</v>
      </c>
      <c r="AU396" s="244" t="s">
        <v>92</v>
      </c>
      <c r="AV396" s="13" t="s">
        <v>23</v>
      </c>
      <c r="AW396" s="13" t="s">
        <v>46</v>
      </c>
      <c r="AX396" s="13" t="s">
        <v>84</v>
      </c>
      <c r="AY396" s="244" t="s">
        <v>220</v>
      </c>
    </row>
    <row r="397" s="14" customFormat="1">
      <c r="A397" s="14"/>
      <c r="B397" s="245"/>
      <c r="C397" s="246"/>
      <c r="D397" s="236" t="s">
        <v>231</v>
      </c>
      <c r="E397" s="247" t="s">
        <v>39</v>
      </c>
      <c r="F397" s="248" t="s">
        <v>1208</v>
      </c>
      <c r="G397" s="246"/>
      <c r="H397" s="249">
        <v>0.36899999999999999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5" t="s">
        <v>231</v>
      </c>
      <c r="AU397" s="255" t="s">
        <v>92</v>
      </c>
      <c r="AV397" s="14" t="s">
        <v>92</v>
      </c>
      <c r="AW397" s="14" t="s">
        <v>46</v>
      </c>
      <c r="AX397" s="14" t="s">
        <v>23</v>
      </c>
      <c r="AY397" s="255" t="s">
        <v>220</v>
      </c>
    </row>
    <row r="398" s="12" customFormat="1" ht="22.8" customHeight="1">
      <c r="A398" s="12"/>
      <c r="B398" s="200"/>
      <c r="C398" s="201"/>
      <c r="D398" s="202" t="s">
        <v>83</v>
      </c>
      <c r="E398" s="214" t="s">
        <v>260</v>
      </c>
      <c r="F398" s="214" t="s">
        <v>951</v>
      </c>
      <c r="G398" s="201"/>
      <c r="H398" s="201"/>
      <c r="I398" s="204"/>
      <c r="J398" s="215">
        <f>BK398</f>
        <v>0</v>
      </c>
      <c r="K398" s="201"/>
      <c r="L398" s="206"/>
      <c r="M398" s="207"/>
      <c r="N398" s="208"/>
      <c r="O398" s="208"/>
      <c r="P398" s="209">
        <f>SUM(P399:P577)</f>
        <v>0</v>
      </c>
      <c r="Q398" s="208"/>
      <c r="R398" s="209">
        <f>SUM(R399:R577)</f>
        <v>18.414040440000001</v>
      </c>
      <c r="S398" s="208"/>
      <c r="T398" s="210">
        <f>SUM(T399:T577)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11" t="s">
        <v>23</v>
      </c>
      <c r="AT398" s="212" t="s">
        <v>83</v>
      </c>
      <c r="AU398" s="212" t="s">
        <v>23</v>
      </c>
      <c r="AY398" s="211" t="s">
        <v>220</v>
      </c>
      <c r="BK398" s="213">
        <f>SUM(BK399:BK577)</f>
        <v>0</v>
      </c>
    </row>
    <row r="399" s="2" customFormat="1" ht="24.15" customHeight="1">
      <c r="A399" s="42"/>
      <c r="B399" s="43"/>
      <c r="C399" s="216" t="s">
        <v>545</v>
      </c>
      <c r="D399" s="216" t="s">
        <v>222</v>
      </c>
      <c r="E399" s="217" t="s">
        <v>388</v>
      </c>
      <c r="F399" s="218" t="s">
        <v>389</v>
      </c>
      <c r="G399" s="219" t="s">
        <v>225</v>
      </c>
      <c r="H399" s="220">
        <v>262.53300000000002</v>
      </c>
      <c r="I399" s="221"/>
      <c r="J399" s="222">
        <f>ROUND(I399*H399,2)</f>
        <v>0</v>
      </c>
      <c r="K399" s="218" t="s">
        <v>226</v>
      </c>
      <c r="L399" s="48"/>
      <c r="M399" s="223" t="s">
        <v>39</v>
      </c>
      <c r="N399" s="224" t="s">
        <v>55</v>
      </c>
      <c r="O399" s="88"/>
      <c r="P399" s="225">
        <f>O399*H399</f>
        <v>0</v>
      </c>
      <c r="Q399" s="225">
        <v>0.018380000000000001</v>
      </c>
      <c r="R399" s="225">
        <f>Q399*H399</f>
        <v>4.8253565400000005</v>
      </c>
      <c r="S399" s="225">
        <v>0</v>
      </c>
      <c r="T399" s="226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7" t="s">
        <v>227</v>
      </c>
      <c r="AT399" s="227" t="s">
        <v>222</v>
      </c>
      <c r="AU399" s="227" t="s">
        <v>92</v>
      </c>
      <c r="AY399" s="20" t="s">
        <v>220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20" t="s">
        <v>23</v>
      </c>
      <c r="BK399" s="228">
        <f>ROUND(I399*H399,2)</f>
        <v>0</v>
      </c>
      <c r="BL399" s="20" t="s">
        <v>227</v>
      </c>
      <c r="BM399" s="227" t="s">
        <v>1385</v>
      </c>
    </row>
    <row r="400" s="2" customFormat="1">
      <c r="A400" s="42"/>
      <c r="B400" s="43"/>
      <c r="C400" s="44"/>
      <c r="D400" s="229" t="s">
        <v>229</v>
      </c>
      <c r="E400" s="44"/>
      <c r="F400" s="230" t="s">
        <v>391</v>
      </c>
      <c r="G400" s="44"/>
      <c r="H400" s="44"/>
      <c r="I400" s="231"/>
      <c r="J400" s="44"/>
      <c r="K400" s="44"/>
      <c r="L400" s="48"/>
      <c r="M400" s="232"/>
      <c r="N400" s="233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0" t="s">
        <v>229</v>
      </c>
      <c r="AU400" s="20" t="s">
        <v>92</v>
      </c>
    </row>
    <row r="401" s="13" customFormat="1">
      <c r="A401" s="13"/>
      <c r="B401" s="234"/>
      <c r="C401" s="235"/>
      <c r="D401" s="236" t="s">
        <v>231</v>
      </c>
      <c r="E401" s="237" t="s">
        <v>39</v>
      </c>
      <c r="F401" s="238" t="s">
        <v>1110</v>
      </c>
      <c r="G401" s="235"/>
      <c r="H401" s="237" t="s">
        <v>39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231</v>
      </c>
      <c r="AU401" s="244" t="s">
        <v>92</v>
      </c>
      <c r="AV401" s="13" t="s">
        <v>23</v>
      </c>
      <c r="AW401" s="13" t="s">
        <v>46</v>
      </c>
      <c r="AX401" s="13" t="s">
        <v>84</v>
      </c>
      <c r="AY401" s="244" t="s">
        <v>220</v>
      </c>
    </row>
    <row r="402" s="13" customFormat="1">
      <c r="A402" s="13"/>
      <c r="B402" s="234"/>
      <c r="C402" s="235"/>
      <c r="D402" s="236" t="s">
        <v>231</v>
      </c>
      <c r="E402" s="237" t="s">
        <v>39</v>
      </c>
      <c r="F402" s="238" t="s">
        <v>1386</v>
      </c>
      <c r="G402" s="235"/>
      <c r="H402" s="237" t="s">
        <v>39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231</v>
      </c>
      <c r="AU402" s="244" t="s">
        <v>92</v>
      </c>
      <c r="AV402" s="13" t="s">
        <v>23</v>
      </c>
      <c r="AW402" s="13" t="s">
        <v>46</v>
      </c>
      <c r="AX402" s="13" t="s">
        <v>84</v>
      </c>
      <c r="AY402" s="244" t="s">
        <v>220</v>
      </c>
    </row>
    <row r="403" s="14" customFormat="1">
      <c r="A403" s="14"/>
      <c r="B403" s="245"/>
      <c r="C403" s="246"/>
      <c r="D403" s="236" t="s">
        <v>231</v>
      </c>
      <c r="E403" s="247" t="s">
        <v>39</v>
      </c>
      <c r="F403" s="248" t="s">
        <v>1387</v>
      </c>
      <c r="G403" s="246"/>
      <c r="H403" s="249">
        <v>27.484999999999999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231</v>
      </c>
      <c r="AU403" s="255" t="s">
        <v>92</v>
      </c>
      <c r="AV403" s="14" t="s">
        <v>92</v>
      </c>
      <c r="AW403" s="14" t="s">
        <v>46</v>
      </c>
      <c r="AX403" s="14" t="s">
        <v>84</v>
      </c>
      <c r="AY403" s="255" t="s">
        <v>220</v>
      </c>
    </row>
    <row r="404" s="13" customFormat="1">
      <c r="A404" s="13"/>
      <c r="B404" s="234"/>
      <c r="C404" s="235"/>
      <c r="D404" s="236" t="s">
        <v>231</v>
      </c>
      <c r="E404" s="237" t="s">
        <v>39</v>
      </c>
      <c r="F404" s="238" t="s">
        <v>1388</v>
      </c>
      <c r="G404" s="235"/>
      <c r="H404" s="237" t="s">
        <v>39</v>
      </c>
      <c r="I404" s="239"/>
      <c r="J404" s="235"/>
      <c r="K404" s="235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231</v>
      </c>
      <c r="AU404" s="244" t="s">
        <v>92</v>
      </c>
      <c r="AV404" s="13" t="s">
        <v>23</v>
      </c>
      <c r="AW404" s="13" t="s">
        <v>46</v>
      </c>
      <c r="AX404" s="13" t="s">
        <v>84</v>
      </c>
      <c r="AY404" s="244" t="s">
        <v>220</v>
      </c>
    </row>
    <row r="405" s="14" customFormat="1">
      <c r="A405" s="14"/>
      <c r="B405" s="245"/>
      <c r="C405" s="246"/>
      <c r="D405" s="236" t="s">
        <v>231</v>
      </c>
      <c r="E405" s="247" t="s">
        <v>39</v>
      </c>
      <c r="F405" s="248" t="s">
        <v>1389</v>
      </c>
      <c r="G405" s="246"/>
      <c r="H405" s="249">
        <v>29.646000000000001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231</v>
      </c>
      <c r="AU405" s="255" t="s">
        <v>92</v>
      </c>
      <c r="AV405" s="14" t="s">
        <v>92</v>
      </c>
      <c r="AW405" s="14" t="s">
        <v>46</v>
      </c>
      <c r="AX405" s="14" t="s">
        <v>84</v>
      </c>
      <c r="AY405" s="255" t="s">
        <v>220</v>
      </c>
    </row>
    <row r="406" s="13" customFormat="1">
      <c r="A406" s="13"/>
      <c r="B406" s="234"/>
      <c r="C406" s="235"/>
      <c r="D406" s="236" t="s">
        <v>231</v>
      </c>
      <c r="E406" s="237" t="s">
        <v>39</v>
      </c>
      <c r="F406" s="238" t="s">
        <v>1327</v>
      </c>
      <c r="G406" s="235"/>
      <c r="H406" s="237" t="s">
        <v>39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231</v>
      </c>
      <c r="AU406" s="244" t="s">
        <v>92</v>
      </c>
      <c r="AV406" s="13" t="s">
        <v>23</v>
      </c>
      <c r="AW406" s="13" t="s">
        <v>46</v>
      </c>
      <c r="AX406" s="13" t="s">
        <v>84</v>
      </c>
      <c r="AY406" s="244" t="s">
        <v>220</v>
      </c>
    </row>
    <row r="407" s="13" customFormat="1">
      <c r="A407" s="13"/>
      <c r="B407" s="234"/>
      <c r="C407" s="235"/>
      <c r="D407" s="236" t="s">
        <v>231</v>
      </c>
      <c r="E407" s="237" t="s">
        <v>39</v>
      </c>
      <c r="F407" s="238" t="s">
        <v>1386</v>
      </c>
      <c r="G407" s="235"/>
      <c r="H407" s="237" t="s">
        <v>39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231</v>
      </c>
      <c r="AU407" s="244" t="s">
        <v>92</v>
      </c>
      <c r="AV407" s="13" t="s">
        <v>23</v>
      </c>
      <c r="AW407" s="13" t="s">
        <v>46</v>
      </c>
      <c r="AX407" s="13" t="s">
        <v>84</v>
      </c>
      <c r="AY407" s="244" t="s">
        <v>220</v>
      </c>
    </row>
    <row r="408" s="14" customFormat="1">
      <c r="A408" s="14"/>
      <c r="B408" s="245"/>
      <c r="C408" s="246"/>
      <c r="D408" s="236" t="s">
        <v>231</v>
      </c>
      <c r="E408" s="247" t="s">
        <v>39</v>
      </c>
      <c r="F408" s="248" t="s">
        <v>1390</v>
      </c>
      <c r="G408" s="246"/>
      <c r="H408" s="249">
        <v>10.15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231</v>
      </c>
      <c r="AU408" s="255" t="s">
        <v>92</v>
      </c>
      <c r="AV408" s="14" t="s">
        <v>92</v>
      </c>
      <c r="AW408" s="14" t="s">
        <v>46</v>
      </c>
      <c r="AX408" s="14" t="s">
        <v>84</v>
      </c>
      <c r="AY408" s="255" t="s">
        <v>220</v>
      </c>
    </row>
    <row r="409" s="13" customFormat="1">
      <c r="A409" s="13"/>
      <c r="B409" s="234"/>
      <c r="C409" s="235"/>
      <c r="D409" s="236" t="s">
        <v>231</v>
      </c>
      <c r="E409" s="237" t="s">
        <v>39</v>
      </c>
      <c r="F409" s="238" t="s">
        <v>1388</v>
      </c>
      <c r="G409" s="235"/>
      <c r="H409" s="237" t="s">
        <v>39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231</v>
      </c>
      <c r="AU409" s="244" t="s">
        <v>92</v>
      </c>
      <c r="AV409" s="13" t="s">
        <v>23</v>
      </c>
      <c r="AW409" s="13" t="s">
        <v>46</v>
      </c>
      <c r="AX409" s="13" t="s">
        <v>84</v>
      </c>
      <c r="AY409" s="244" t="s">
        <v>220</v>
      </c>
    </row>
    <row r="410" s="14" customFormat="1">
      <c r="A410" s="14"/>
      <c r="B410" s="245"/>
      <c r="C410" s="246"/>
      <c r="D410" s="236" t="s">
        <v>231</v>
      </c>
      <c r="E410" s="247" t="s">
        <v>39</v>
      </c>
      <c r="F410" s="248" t="s">
        <v>1391</v>
      </c>
      <c r="G410" s="246"/>
      <c r="H410" s="249">
        <v>39.281999999999996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231</v>
      </c>
      <c r="AU410" s="255" t="s">
        <v>92</v>
      </c>
      <c r="AV410" s="14" t="s">
        <v>92</v>
      </c>
      <c r="AW410" s="14" t="s">
        <v>46</v>
      </c>
      <c r="AX410" s="14" t="s">
        <v>84</v>
      </c>
      <c r="AY410" s="255" t="s">
        <v>220</v>
      </c>
    </row>
    <row r="411" s="13" customFormat="1">
      <c r="A411" s="13"/>
      <c r="B411" s="234"/>
      <c r="C411" s="235"/>
      <c r="D411" s="236" t="s">
        <v>231</v>
      </c>
      <c r="E411" s="237" t="s">
        <v>39</v>
      </c>
      <c r="F411" s="238" t="s">
        <v>1329</v>
      </c>
      <c r="G411" s="235"/>
      <c r="H411" s="237" t="s">
        <v>39</v>
      </c>
      <c r="I411" s="239"/>
      <c r="J411" s="235"/>
      <c r="K411" s="235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231</v>
      </c>
      <c r="AU411" s="244" t="s">
        <v>92</v>
      </c>
      <c r="AV411" s="13" t="s">
        <v>23</v>
      </c>
      <c r="AW411" s="13" t="s">
        <v>46</v>
      </c>
      <c r="AX411" s="13" t="s">
        <v>84</v>
      </c>
      <c r="AY411" s="244" t="s">
        <v>220</v>
      </c>
    </row>
    <row r="412" s="13" customFormat="1">
      <c r="A412" s="13"/>
      <c r="B412" s="234"/>
      <c r="C412" s="235"/>
      <c r="D412" s="236" t="s">
        <v>231</v>
      </c>
      <c r="E412" s="237" t="s">
        <v>39</v>
      </c>
      <c r="F412" s="238" t="s">
        <v>1386</v>
      </c>
      <c r="G412" s="235"/>
      <c r="H412" s="237" t="s">
        <v>39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231</v>
      </c>
      <c r="AU412" s="244" t="s">
        <v>92</v>
      </c>
      <c r="AV412" s="13" t="s">
        <v>23</v>
      </c>
      <c r="AW412" s="13" t="s">
        <v>46</v>
      </c>
      <c r="AX412" s="13" t="s">
        <v>84</v>
      </c>
      <c r="AY412" s="244" t="s">
        <v>220</v>
      </c>
    </row>
    <row r="413" s="14" customFormat="1">
      <c r="A413" s="14"/>
      <c r="B413" s="245"/>
      <c r="C413" s="246"/>
      <c r="D413" s="236" t="s">
        <v>231</v>
      </c>
      <c r="E413" s="247" t="s">
        <v>39</v>
      </c>
      <c r="F413" s="248" t="s">
        <v>1392</v>
      </c>
      <c r="G413" s="246"/>
      <c r="H413" s="249">
        <v>10.397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231</v>
      </c>
      <c r="AU413" s="255" t="s">
        <v>92</v>
      </c>
      <c r="AV413" s="14" t="s">
        <v>92</v>
      </c>
      <c r="AW413" s="14" t="s">
        <v>46</v>
      </c>
      <c r="AX413" s="14" t="s">
        <v>84</v>
      </c>
      <c r="AY413" s="255" t="s">
        <v>220</v>
      </c>
    </row>
    <row r="414" s="13" customFormat="1">
      <c r="A414" s="13"/>
      <c r="B414" s="234"/>
      <c r="C414" s="235"/>
      <c r="D414" s="236" t="s">
        <v>231</v>
      </c>
      <c r="E414" s="237" t="s">
        <v>39</v>
      </c>
      <c r="F414" s="238" t="s">
        <v>1388</v>
      </c>
      <c r="G414" s="235"/>
      <c r="H414" s="237" t="s">
        <v>39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231</v>
      </c>
      <c r="AU414" s="244" t="s">
        <v>92</v>
      </c>
      <c r="AV414" s="13" t="s">
        <v>23</v>
      </c>
      <c r="AW414" s="13" t="s">
        <v>46</v>
      </c>
      <c r="AX414" s="13" t="s">
        <v>84</v>
      </c>
      <c r="AY414" s="244" t="s">
        <v>220</v>
      </c>
    </row>
    <row r="415" s="14" customFormat="1">
      <c r="A415" s="14"/>
      <c r="B415" s="245"/>
      <c r="C415" s="246"/>
      <c r="D415" s="236" t="s">
        <v>231</v>
      </c>
      <c r="E415" s="247" t="s">
        <v>39</v>
      </c>
      <c r="F415" s="248" t="s">
        <v>1393</v>
      </c>
      <c r="G415" s="246"/>
      <c r="H415" s="249">
        <v>41.593000000000004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231</v>
      </c>
      <c r="AU415" s="255" t="s">
        <v>92</v>
      </c>
      <c r="AV415" s="14" t="s">
        <v>92</v>
      </c>
      <c r="AW415" s="14" t="s">
        <v>46</v>
      </c>
      <c r="AX415" s="14" t="s">
        <v>84</v>
      </c>
      <c r="AY415" s="255" t="s">
        <v>220</v>
      </c>
    </row>
    <row r="416" s="13" customFormat="1">
      <c r="A416" s="13"/>
      <c r="B416" s="234"/>
      <c r="C416" s="235"/>
      <c r="D416" s="236" t="s">
        <v>231</v>
      </c>
      <c r="E416" s="237" t="s">
        <v>39</v>
      </c>
      <c r="F416" s="238" t="s">
        <v>1331</v>
      </c>
      <c r="G416" s="235"/>
      <c r="H416" s="237" t="s">
        <v>39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231</v>
      </c>
      <c r="AU416" s="244" t="s">
        <v>92</v>
      </c>
      <c r="AV416" s="13" t="s">
        <v>23</v>
      </c>
      <c r="AW416" s="13" t="s">
        <v>46</v>
      </c>
      <c r="AX416" s="13" t="s">
        <v>84</v>
      </c>
      <c r="AY416" s="244" t="s">
        <v>220</v>
      </c>
    </row>
    <row r="417" s="13" customFormat="1">
      <c r="A417" s="13"/>
      <c r="B417" s="234"/>
      <c r="C417" s="235"/>
      <c r="D417" s="236" t="s">
        <v>231</v>
      </c>
      <c r="E417" s="237" t="s">
        <v>39</v>
      </c>
      <c r="F417" s="238" t="s">
        <v>1386</v>
      </c>
      <c r="G417" s="235"/>
      <c r="H417" s="237" t="s">
        <v>39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231</v>
      </c>
      <c r="AU417" s="244" t="s">
        <v>92</v>
      </c>
      <c r="AV417" s="13" t="s">
        <v>23</v>
      </c>
      <c r="AW417" s="13" t="s">
        <v>46</v>
      </c>
      <c r="AX417" s="13" t="s">
        <v>84</v>
      </c>
      <c r="AY417" s="244" t="s">
        <v>220</v>
      </c>
    </row>
    <row r="418" s="14" customFormat="1">
      <c r="A418" s="14"/>
      <c r="B418" s="245"/>
      <c r="C418" s="246"/>
      <c r="D418" s="236" t="s">
        <v>231</v>
      </c>
      <c r="E418" s="247" t="s">
        <v>39</v>
      </c>
      <c r="F418" s="248" t="s">
        <v>1392</v>
      </c>
      <c r="G418" s="246"/>
      <c r="H418" s="249">
        <v>10.397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231</v>
      </c>
      <c r="AU418" s="255" t="s">
        <v>92</v>
      </c>
      <c r="AV418" s="14" t="s">
        <v>92</v>
      </c>
      <c r="AW418" s="14" t="s">
        <v>46</v>
      </c>
      <c r="AX418" s="14" t="s">
        <v>84</v>
      </c>
      <c r="AY418" s="255" t="s">
        <v>220</v>
      </c>
    </row>
    <row r="419" s="13" customFormat="1">
      <c r="A419" s="13"/>
      <c r="B419" s="234"/>
      <c r="C419" s="235"/>
      <c r="D419" s="236" t="s">
        <v>231</v>
      </c>
      <c r="E419" s="237" t="s">
        <v>39</v>
      </c>
      <c r="F419" s="238" t="s">
        <v>1388</v>
      </c>
      <c r="G419" s="235"/>
      <c r="H419" s="237" t="s">
        <v>39</v>
      </c>
      <c r="I419" s="239"/>
      <c r="J419" s="235"/>
      <c r="K419" s="235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231</v>
      </c>
      <c r="AU419" s="244" t="s">
        <v>92</v>
      </c>
      <c r="AV419" s="13" t="s">
        <v>23</v>
      </c>
      <c r="AW419" s="13" t="s">
        <v>46</v>
      </c>
      <c r="AX419" s="13" t="s">
        <v>84</v>
      </c>
      <c r="AY419" s="244" t="s">
        <v>220</v>
      </c>
    </row>
    <row r="420" s="14" customFormat="1">
      <c r="A420" s="14"/>
      <c r="B420" s="245"/>
      <c r="C420" s="246"/>
      <c r="D420" s="236" t="s">
        <v>231</v>
      </c>
      <c r="E420" s="247" t="s">
        <v>39</v>
      </c>
      <c r="F420" s="248" t="s">
        <v>1393</v>
      </c>
      <c r="G420" s="246"/>
      <c r="H420" s="249">
        <v>41.593000000000004</v>
      </c>
      <c r="I420" s="250"/>
      <c r="J420" s="246"/>
      <c r="K420" s="246"/>
      <c r="L420" s="251"/>
      <c r="M420" s="252"/>
      <c r="N420" s="253"/>
      <c r="O420" s="253"/>
      <c r="P420" s="253"/>
      <c r="Q420" s="253"/>
      <c r="R420" s="253"/>
      <c r="S420" s="253"/>
      <c r="T420" s="25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5" t="s">
        <v>231</v>
      </c>
      <c r="AU420" s="255" t="s">
        <v>92</v>
      </c>
      <c r="AV420" s="14" t="s">
        <v>92</v>
      </c>
      <c r="AW420" s="14" t="s">
        <v>46</v>
      </c>
      <c r="AX420" s="14" t="s">
        <v>84</v>
      </c>
      <c r="AY420" s="255" t="s">
        <v>220</v>
      </c>
    </row>
    <row r="421" s="13" customFormat="1">
      <c r="A421" s="13"/>
      <c r="B421" s="234"/>
      <c r="C421" s="235"/>
      <c r="D421" s="236" t="s">
        <v>231</v>
      </c>
      <c r="E421" s="237" t="s">
        <v>39</v>
      </c>
      <c r="F421" s="238" t="s">
        <v>1332</v>
      </c>
      <c r="G421" s="235"/>
      <c r="H421" s="237" t="s">
        <v>39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231</v>
      </c>
      <c r="AU421" s="244" t="s">
        <v>92</v>
      </c>
      <c r="AV421" s="13" t="s">
        <v>23</v>
      </c>
      <c r="AW421" s="13" t="s">
        <v>46</v>
      </c>
      <c r="AX421" s="13" t="s">
        <v>84</v>
      </c>
      <c r="AY421" s="244" t="s">
        <v>220</v>
      </c>
    </row>
    <row r="422" s="13" customFormat="1">
      <c r="A422" s="13"/>
      <c r="B422" s="234"/>
      <c r="C422" s="235"/>
      <c r="D422" s="236" t="s">
        <v>231</v>
      </c>
      <c r="E422" s="237" t="s">
        <v>39</v>
      </c>
      <c r="F422" s="238" t="s">
        <v>1386</v>
      </c>
      <c r="G422" s="235"/>
      <c r="H422" s="237" t="s">
        <v>39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231</v>
      </c>
      <c r="AU422" s="244" t="s">
        <v>92</v>
      </c>
      <c r="AV422" s="13" t="s">
        <v>23</v>
      </c>
      <c r="AW422" s="13" t="s">
        <v>46</v>
      </c>
      <c r="AX422" s="13" t="s">
        <v>84</v>
      </c>
      <c r="AY422" s="244" t="s">
        <v>220</v>
      </c>
    </row>
    <row r="423" s="14" customFormat="1">
      <c r="A423" s="14"/>
      <c r="B423" s="245"/>
      <c r="C423" s="246"/>
      <c r="D423" s="236" t="s">
        <v>231</v>
      </c>
      <c r="E423" s="247" t="s">
        <v>39</v>
      </c>
      <c r="F423" s="248" t="s">
        <v>1392</v>
      </c>
      <c r="G423" s="246"/>
      <c r="H423" s="249">
        <v>10.397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231</v>
      </c>
      <c r="AU423" s="255" t="s">
        <v>92</v>
      </c>
      <c r="AV423" s="14" t="s">
        <v>92</v>
      </c>
      <c r="AW423" s="14" t="s">
        <v>46</v>
      </c>
      <c r="AX423" s="14" t="s">
        <v>84</v>
      </c>
      <c r="AY423" s="255" t="s">
        <v>220</v>
      </c>
    </row>
    <row r="424" s="13" customFormat="1">
      <c r="A424" s="13"/>
      <c r="B424" s="234"/>
      <c r="C424" s="235"/>
      <c r="D424" s="236" t="s">
        <v>231</v>
      </c>
      <c r="E424" s="237" t="s">
        <v>39</v>
      </c>
      <c r="F424" s="238" t="s">
        <v>1388</v>
      </c>
      <c r="G424" s="235"/>
      <c r="H424" s="237" t="s">
        <v>39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231</v>
      </c>
      <c r="AU424" s="244" t="s">
        <v>92</v>
      </c>
      <c r="AV424" s="13" t="s">
        <v>23</v>
      </c>
      <c r="AW424" s="13" t="s">
        <v>46</v>
      </c>
      <c r="AX424" s="13" t="s">
        <v>84</v>
      </c>
      <c r="AY424" s="244" t="s">
        <v>220</v>
      </c>
    </row>
    <row r="425" s="14" customFormat="1">
      <c r="A425" s="14"/>
      <c r="B425" s="245"/>
      <c r="C425" s="246"/>
      <c r="D425" s="236" t="s">
        <v>231</v>
      </c>
      <c r="E425" s="247" t="s">
        <v>39</v>
      </c>
      <c r="F425" s="248" t="s">
        <v>1393</v>
      </c>
      <c r="G425" s="246"/>
      <c r="H425" s="249">
        <v>41.593000000000004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231</v>
      </c>
      <c r="AU425" s="255" t="s">
        <v>92</v>
      </c>
      <c r="AV425" s="14" t="s">
        <v>92</v>
      </c>
      <c r="AW425" s="14" t="s">
        <v>46</v>
      </c>
      <c r="AX425" s="14" t="s">
        <v>84</v>
      </c>
      <c r="AY425" s="255" t="s">
        <v>220</v>
      </c>
    </row>
    <row r="426" s="15" customFormat="1">
      <c r="A426" s="15"/>
      <c r="B426" s="256"/>
      <c r="C426" s="257"/>
      <c r="D426" s="236" t="s">
        <v>231</v>
      </c>
      <c r="E426" s="258" t="s">
        <v>39</v>
      </c>
      <c r="F426" s="259" t="s">
        <v>308</v>
      </c>
      <c r="G426" s="257"/>
      <c r="H426" s="260">
        <v>262.53300000000002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6" t="s">
        <v>231</v>
      </c>
      <c r="AU426" s="266" t="s">
        <v>92</v>
      </c>
      <c r="AV426" s="15" t="s">
        <v>227</v>
      </c>
      <c r="AW426" s="15" t="s">
        <v>46</v>
      </c>
      <c r="AX426" s="15" t="s">
        <v>23</v>
      </c>
      <c r="AY426" s="266" t="s">
        <v>220</v>
      </c>
    </row>
    <row r="427" s="2" customFormat="1" ht="24.15" customHeight="1">
      <c r="A427" s="42"/>
      <c r="B427" s="43"/>
      <c r="C427" s="216" t="s">
        <v>552</v>
      </c>
      <c r="D427" s="216" t="s">
        <v>222</v>
      </c>
      <c r="E427" s="217" t="s">
        <v>395</v>
      </c>
      <c r="F427" s="218" t="s">
        <v>396</v>
      </c>
      <c r="G427" s="219" t="s">
        <v>225</v>
      </c>
      <c r="H427" s="220">
        <v>68.825999999999993</v>
      </c>
      <c r="I427" s="221"/>
      <c r="J427" s="222">
        <f>ROUND(I427*H427,2)</f>
        <v>0</v>
      </c>
      <c r="K427" s="218" t="s">
        <v>226</v>
      </c>
      <c r="L427" s="48"/>
      <c r="M427" s="223" t="s">
        <v>39</v>
      </c>
      <c r="N427" s="224" t="s">
        <v>55</v>
      </c>
      <c r="O427" s="88"/>
      <c r="P427" s="225">
        <f>O427*H427</f>
        <v>0</v>
      </c>
      <c r="Q427" s="225">
        <v>0.0079000000000000008</v>
      </c>
      <c r="R427" s="225">
        <f>Q427*H427</f>
        <v>0.54372540000000003</v>
      </c>
      <c r="S427" s="225">
        <v>0</v>
      </c>
      <c r="T427" s="226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7" t="s">
        <v>227</v>
      </c>
      <c r="AT427" s="227" t="s">
        <v>222</v>
      </c>
      <c r="AU427" s="227" t="s">
        <v>92</v>
      </c>
      <c r="AY427" s="20" t="s">
        <v>220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23</v>
      </c>
      <c r="BK427" s="228">
        <f>ROUND(I427*H427,2)</f>
        <v>0</v>
      </c>
      <c r="BL427" s="20" t="s">
        <v>227</v>
      </c>
      <c r="BM427" s="227" t="s">
        <v>1394</v>
      </c>
    </row>
    <row r="428" s="2" customFormat="1">
      <c r="A428" s="42"/>
      <c r="B428" s="43"/>
      <c r="C428" s="44"/>
      <c r="D428" s="229" t="s">
        <v>229</v>
      </c>
      <c r="E428" s="44"/>
      <c r="F428" s="230" t="s">
        <v>398</v>
      </c>
      <c r="G428" s="44"/>
      <c r="H428" s="44"/>
      <c r="I428" s="231"/>
      <c r="J428" s="44"/>
      <c r="K428" s="44"/>
      <c r="L428" s="48"/>
      <c r="M428" s="232"/>
      <c r="N428" s="233"/>
      <c r="O428" s="88"/>
      <c r="P428" s="88"/>
      <c r="Q428" s="88"/>
      <c r="R428" s="88"/>
      <c r="S428" s="88"/>
      <c r="T428" s="89"/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T428" s="20" t="s">
        <v>229</v>
      </c>
      <c r="AU428" s="20" t="s">
        <v>92</v>
      </c>
    </row>
    <row r="429" s="13" customFormat="1">
      <c r="A429" s="13"/>
      <c r="B429" s="234"/>
      <c r="C429" s="235"/>
      <c r="D429" s="236" t="s">
        <v>231</v>
      </c>
      <c r="E429" s="237" t="s">
        <v>39</v>
      </c>
      <c r="F429" s="238" t="s">
        <v>1110</v>
      </c>
      <c r="G429" s="235"/>
      <c r="H429" s="237" t="s">
        <v>39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231</v>
      </c>
      <c r="AU429" s="244" t="s">
        <v>92</v>
      </c>
      <c r="AV429" s="13" t="s">
        <v>23</v>
      </c>
      <c r="AW429" s="13" t="s">
        <v>46</v>
      </c>
      <c r="AX429" s="13" t="s">
        <v>84</v>
      </c>
      <c r="AY429" s="244" t="s">
        <v>220</v>
      </c>
    </row>
    <row r="430" s="13" customFormat="1">
      <c r="A430" s="13"/>
      <c r="B430" s="234"/>
      <c r="C430" s="235"/>
      <c r="D430" s="236" t="s">
        <v>231</v>
      </c>
      <c r="E430" s="237" t="s">
        <v>39</v>
      </c>
      <c r="F430" s="238" t="s">
        <v>1386</v>
      </c>
      <c r="G430" s="235"/>
      <c r="H430" s="237" t="s">
        <v>39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231</v>
      </c>
      <c r="AU430" s="244" t="s">
        <v>92</v>
      </c>
      <c r="AV430" s="13" t="s">
        <v>23</v>
      </c>
      <c r="AW430" s="13" t="s">
        <v>46</v>
      </c>
      <c r="AX430" s="13" t="s">
        <v>84</v>
      </c>
      <c r="AY430" s="244" t="s">
        <v>220</v>
      </c>
    </row>
    <row r="431" s="14" customFormat="1">
      <c r="A431" s="14"/>
      <c r="B431" s="245"/>
      <c r="C431" s="246"/>
      <c r="D431" s="236" t="s">
        <v>231</v>
      </c>
      <c r="E431" s="247" t="s">
        <v>39</v>
      </c>
      <c r="F431" s="248" t="s">
        <v>1387</v>
      </c>
      <c r="G431" s="246"/>
      <c r="H431" s="249">
        <v>27.484999999999999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231</v>
      </c>
      <c r="AU431" s="255" t="s">
        <v>92</v>
      </c>
      <c r="AV431" s="14" t="s">
        <v>92</v>
      </c>
      <c r="AW431" s="14" t="s">
        <v>46</v>
      </c>
      <c r="AX431" s="14" t="s">
        <v>84</v>
      </c>
      <c r="AY431" s="255" t="s">
        <v>220</v>
      </c>
    </row>
    <row r="432" s="13" customFormat="1">
      <c r="A432" s="13"/>
      <c r="B432" s="234"/>
      <c r="C432" s="235"/>
      <c r="D432" s="236" t="s">
        <v>231</v>
      </c>
      <c r="E432" s="237" t="s">
        <v>39</v>
      </c>
      <c r="F432" s="238" t="s">
        <v>1327</v>
      </c>
      <c r="G432" s="235"/>
      <c r="H432" s="237" t="s">
        <v>39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231</v>
      </c>
      <c r="AU432" s="244" t="s">
        <v>92</v>
      </c>
      <c r="AV432" s="13" t="s">
        <v>23</v>
      </c>
      <c r="AW432" s="13" t="s">
        <v>46</v>
      </c>
      <c r="AX432" s="13" t="s">
        <v>84</v>
      </c>
      <c r="AY432" s="244" t="s">
        <v>220</v>
      </c>
    </row>
    <row r="433" s="13" customFormat="1">
      <c r="A433" s="13"/>
      <c r="B433" s="234"/>
      <c r="C433" s="235"/>
      <c r="D433" s="236" t="s">
        <v>231</v>
      </c>
      <c r="E433" s="237" t="s">
        <v>39</v>
      </c>
      <c r="F433" s="238" t="s">
        <v>1386</v>
      </c>
      <c r="G433" s="235"/>
      <c r="H433" s="237" t="s">
        <v>39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231</v>
      </c>
      <c r="AU433" s="244" t="s">
        <v>92</v>
      </c>
      <c r="AV433" s="13" t="s">
        <v>23</v>
      </c>
      <c r="AW433" s="13" t="s">
        <v>46</v>
      </c>
      <c r="AX433" s="13" t="s">
        <v>84</v>
      </c>
      <c r="AY433" s="244" t="s">
        <v>220</v>
      </c>
    </row>
    <row r="434" s="14" customFormat="1">
      <c r="A434" s="14"/>
      <c r="B434" s="245"/>
      <c r="C434" s="246"/>
      <c r="D434" s="236" t="s">
        <v>231</v>
      </c>
      <c r="E434" s="247" t="s">
        <v>39</v>
      </c>
      <c r="F434" s="248" t="s">
        <v>1390</v>
      </c>
      <c r="G434" s="246"/>
      <c r="H434" s="249">
        <v>10.15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231</v>
      </c>
      <c r="AU434" s="255" t="s">
        <v>92</v>
      </c>
      <c r="AV434" s="14" t="s">
        <v>92</v>
      </c>
      <c r="AW434" s="14" t="s">
        <v>46</v>
      </c>
      <c r="AX434" s="14" t="s">
        <v>84</v>
      </c>
      <c r="AY434" s="255" t="s">
        <v>220</v>
      </c>
    </row>
    <row r="435" s="13" customFormat="1">
      <c r="A435" s="13"/>
      <c r="B435" s="234"/>
      <c r="C435" s="235"/>
      <c r="D435" s="236" t="s">
        <v>231</v>
      </c>
      <c r="E435" s="237" t="s">
        <v>39</v>
      </c>
      <c r="F435" s="238" t="s">
        <v>1329</v>
      </c>
      <c r="G435" s="235"/>
      <c r="H435" s="237" t="s">
        <v>39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231</v>
      </c>
      <c r="AU435" s="244" t="s">
        <v>92</v>
      </c>
      <c r="AV435" s="13" t="s">
        <v>23</v>
      </c>
      <c r="AW435" s="13" t="s">
        <v>46</v>
      </c>
      <c r="AX435" s="13" t="s">
        <v>84</v>
      </c>
      <c r="AY435" s="244" t="s">
        <v>220</v>
      </c>
    </row>
    <row r="436" s="13" customFormat="1">
      <c r="A436" s="13"/>
      <c r="B436" s="234"/>
      <c r="C436" s="235"/>
      <c r="D436" s="236" t="s">
        <v>231</v>
      </c>
      <c r="E436" s="237" t="s">
        <v>39</v>
      </c>
      <c r="F436" s="238" t="s">
        <v>1386</v>
      </c>
      <c r="G436" s="235"/>
      <c r="H436" s="237" t="s">
        <v>39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231</v>
      </c>
      <c r="AU436" s="244" t="s">
        <v>92</v>
      </c>
      <c r="AV436" s="13" t="s">
        <v>23</v>
      </c>
      <c r="AW436" s="13" t="s">
        <v>46</v>
      </c>
      <c r="AX436" s="13" t="s">
        <v>84</v>
      </c>
      <c r="AY436" s="244" t="s">
        <v>220</v>
      </c>
    </row>
    <row r="437" s="14" customFormat="1">
      <c r="A437" s="14"/>
      <c r="B437" s="245"/>
      <c r="C437" s="246"/>
      <c r="D437" s="236" t="s">
        <v>231</v>
      </c>
      <c r="E437" s="247" t="s">
        <v>39</v>
      </c>
      <c r="F437" s="248" t="s">
        <v>1392</v>
      </c>
      <c r="G437" s="246"/>
      <c r="H437" s="249">
        <v>10.397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231</v>
      </c>
      <c r="AU437" s="255" t="s">
        <v>92</v>
      </c>
      <c r="AV437" s="14" t="s">
        <v>92</v>
      </c>
      <c r="AW437" s="14" t="s">
        <v>46</v>
      </c>
      <c r="AX437" s="14" t="s">
        <v>84</v>
      </c>
      <c r="AY437" s="255" t="s">
        <v>220</v>
      </c>
    </row>
    <row r="438" s="13" customFormat="1">
      <c r="A438" s="13"/>
      <c r="B438" s="234"/>
      <c r="C438" s="235"/>
      <c r="D438" s="236" t="s">
        <v>231</v>
      </c>
      <c r="E438" s="237" t="s">
        <v>39</v>
      </c>
      <c r="F438" s="238" t="s">
        <v>1331</v>
      </c>
      <c r="G438" s="235"/>
      <c r="H438" s="237" t="s">
        <v>39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231</v>
      </c>
      <c r="AU438" s="244" t="s">
        <v>92</v>
      </c>
      <c r="AV438" s="13" t="s">
        <v>23</v>
      </c>
      <c r="AW438" s="13" t="s">
        <v>46</v>
      </c>
      <c r="AX438" s="13" t="s">
        <v>84</v>
      </c>
      <c r="AY438" s="244" t="s">
        <v>220</v>
      </c>
    </row>
    <row r="439" s="13" customFormat="1">
      <c r="A439" s="13"/>
      <c r="B439" s="234"/>
      <c r="C439" s="235"/>
      <c r="D439" s="236" t="s">
        <v>231</v>
      </c>
      <c r="E439" s="237" t="s">
        <v>39</v>
      </c>
      <c r="F439" s="238" t="s">
        <v>1386</v>
      </c>
      <c r="G439" s="235"/>
      <c r="H439" s="237" t="s">
        <v>39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231</v>
      </c>
      <c r="AU439" s="244" t="s">
        <v>92</v>
      </c>
      <c r="AV439" s="13" t="s">
        <v>23</v>
      </c>
      <c r="AW439" s="13" t="s">
        <v>46</v>
      </c>
      <c r="AX439" s="13" t="s">
        <v>84</v>
      </c>
      <c r="AY439" s="244" t="s">
        <v>220</v>
      </c>
    </row>
    <row r="440" s="14" customFormat="1">
      <c r="A440" s="14"/>
      <c r="B440" s="245"/>
      <c r="C440" s="246"/>
      <c r="D440" s="236" t="s">
        <v>231</v>
      </c>
      <c r="E440" s="247" t="s">
        <v>39</v>
      </c>
      <c r="F440" s="248" t="s">
        <v>1392</v>
      </c>
      <c r="G440" s="246"/>
      <c r="H440" s="249">
        <v>10.397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231</v>
      </c>
      <c r="AU440" s="255" t="s">
        <v>92</v>
      </c>
      <c r="AV440" s="14" t="s">
        <v>92</v>
      </c>
      <c r="AW440" s="14" t="s">
        <v>46</v>
      </c>
      <c r="AX440" s="14" t="s">
        <v>84</v>
      </c>
      <c r="AY440" s="255" t="s">
        <v>220</v>
      </c>
    </row>
    <row r="441" s="13" customFormat="1">
      <c r="A441" s="13"/>
      <c r="B441" s="234"/>
      <c r="C441" s="235"/>
      <c r="D441" s="236" t="s">
        <v>231</v>
      </c>
      <c r="E441" s="237" t="s">
        <v>39</v>
      </c>
      <c r="F441" s="238" t="s">
        <v>1332</v>
      </c>
      <c r="G441" s="235"/>
      <c r="H441" s="237" t="s">
        <v>39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231</v>
      </c>
      <c r="AU441" s="244" t="s">
        <v>92</v>
      </c>
      <c r="AV441" s="13" t="s">
        <v>23</v>
      </c>
      <c r="AW441" s="13" t="s">
        <v>46</v>
      </c>
      <c r="AX441" s="13" t="s">
        <v>84</v>
      </c>
      <c r="AY441" s="244" t="s">
        <v>220</v>
      </c>
    </row>
    <row r="442" s="13" customFormat="1">
      <c r="A442" s="13"/>
      <c r="B442" s="234"/>
      <c r="C442" s="235"/>
      <c r="D442" s="236" t="s">
        <v>231</v>
      </c>
      <c r="E442" s="237" t="s">
        <v>39</v>
      </c>
      <c r="F442" s="238" t="s">
        <v>1386</v>
      </c>
      <c r="G442" s="235"/>
      <c r="H442" s="237" t="s">
        <v>39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231</v>
      </c>
      <c r="AU442" s="244" t="s">
        <v>92</v>
      </c>
      <c r="AV442" s="13" t="s">
        <v>23</v>
      </c>
      <c r="AW442" s="13" t="s">
        <v>46</v>
      </c>
      <c r="AX442" s="13" t="s">
        <v>84</v>
      </c>
      <c r="AY442" s="244" t="s">
        <v>220</v>
      </c>
    </row>
    <row r="443" s="14" customFormat="1">
      <c r="A443" s="14"/>
      <c r="B443" s="245"/>
      <c r="C443" s="246"/>
      <c r="D443" s="236" t="s">
        <v>231</v>
      </c>
      <c r="E443" s="247" t="s">
        <v>39</v>
      </c>
      <c r="F443" s="248" t="s">
        <v>1392</v>
      </c>
      <c r="G443" s="246"/>
      <c r="H443" s="249">
        <v>10.397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231</v>
      </c>
      <c r="AU443" s="255" t="s">
        <v>92</v>
      </c>
      <c r="AV443" s="14" t="s">
        <v>92</v>
      </c>
      <c r="AW443" s="14" t="s">
        <v>46</v>
      </c>
      <c r="AX443" s="14" t="s">
        <v>84</v>
      </c>
      <c r="AY443" s="255" t="s">
        <v>220</v>
      </c>
    </row>
    <row r="444" s="15" customFormat="1">
      <c r="A444" s="15"/>
      <c r="B444" s="256"/>
      <c r="C444" s="257"/>
      <c r="D444" s="236" t="s">
        <v>231</v>
      </c>
      <c r="E444" s="258" t="s">
        <v>39</v>
      </c>
      <c r="F444" s="259" t="s">
        <v>308</v>
      </c>
      <c r="G444" s="257"/>
      <c r="H444" s="260">
        <v>68.825999999999993</v>
      </c>
      <c r="I444" s="261"/>
      <c r="J444" s="257"/>
      <c r="K444" s="257"/>
      <c r="L444" s="262"/>
      <c r="M444" s="263"/>
      <c r="N444" s="264"/>
      <c r="O444" s="264"/>
      <c r="P444" s="264"/>
      <c r="Q444" s="264"/>
      <c r="R444" s="264"/>
      <c r="S444" s="264"/>
      <c r="T444" s="26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6" t="s">
        <v>231</v>
      </c>
      <c r="AU444" s="266" t="s">
        <v>92</v>
      </c>
      <c r="AV444" s="15" t="s">
        <v>227</v>
      </c>
      <c r="AW444" s="15" t="s">
        <v>46</v>
      </c>
      <c r="AX444" s="15" t="s">
        <v>23</v>
      </c>
      <c r="AY444" s="266" t="s">
        <v>220</v>
      </c>
    </row>
    <row r="445" s="2" customFormat="1" ht="24.15" customHeight="1">
      <c r="A445" s="42"/>
      <c r="B445" s="43"/>
      <c r="C445" s="216" t="s">
        <v>559</v>
      </c>
      <c r="D445" s="216" t="s">
        <v>222</v>
      </c>
      <c r="E445" s="217" t="s">
        <v>400</v>
      </c>
      <c r="F445" s="218" t="s">
        <v>401</v>
      </c>
      <c r="G445" s="219" t="s">
        <v>279</v>
      </c>
      <c r="H445" s="220">
        <v>4</v>
      </c>
      <c r="I445" s="221"/>
      <c r="J445" s="222">
        <f>ROUND(I445*H445,2)</f>
        <v>0</v>
      </c>
      <c r="K445" s="218" t="s">
        <v>226</v>
      </c>
      <c r="L445" s="48"/>
      <c r="M445" s="223" t="s">
        <v>39</v>
      </c>
      <c r="N445" s="224" t="s">
        <v>55</v>
      </c>
      <c r="O445" s="88"/>
      <c r="P445" s="225">
        <f>O445*H445</f>
        <v>0</v>
      </c>
      <c r="Q445" s="225">
        <v>0.043799999999999999</v>
      </c>
      <c r="R445" s="225">
        <f>Q445*H445</f>
        <v>0.1752</v>
      </c>
      <c r="S445" s="225">
        <v>0</v>
      </c>
      <c r="T445" s="226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7" t="s">
        <v>227</v>
      </c>
      <c r="AT445" s="227" t="s">
        <v>222</v>
      </c>
      <c r="AU445" s="227" t="s">
        <v>92</v>
      </c>
      <c r="AY445" s="20" t="s">
        <v>220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20" t="s">
        <v>23</v>
      </c>
      <c r="BK445" s="228">
        <f>ROUND(I445*H445,2)</f>
        <v>0</v>
      </c>
      <c r="BL445" s="20" t="s">
        <v>227</v>
      </c>
      <c r="BM445" s="227" t="s">
        <v>1395</v>
      </c>
    </row>
    <row r="446" s="2" customFormat="1">
      <c r="A446" s="42"/>
      <c r="B446" s="43"/>
      <c r="C446" s="44"/>
      <c r="D446" s="229" t="s">
        <v>229</v>
      </c>
      <c r="E446" s="44"/>
      <c r="F446" s="230" t="s">
        <v>403</v>
      </c>
      <c r="G446" s="44"/>
      <c r="H446" s="44"/>
      <c r="I446" s="231"/>
      <c r="J446" s="44"/>
      <c r="K446" s="44"/>
      <c r="L446" s="48"/>
      <c r="M446" s="232"/>
      <c r="N446" s="233"/>
      <c r="O446" s="88"/>
      <c r="P446" s="88"/>
      <c r="Q446" s="88"/>
      <c r="R446" s="88"/>
      <c r="S446" s="88"/>
      <c r="T446" s="89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T446" s="20" t="s">
        <v>229</v>
      </c>
      <c r="AU446" s="20" t="s">
        <v>92</v>
      </c>
    </row>
    <row r="447" s="13" customFormat="1">
      <c r="A447" s="13"/>
      <c r="B447" s="234"/>
      <c r="C447" s="235"/>
      <c r="D447" s="236" t="s">
        <v>231</v>
      </c>
      <c r="E447" s="237" t="s">
        <v>39</v>
      </c>
      <c r="F447" s="238" t="s">
        <v>1110</v>
      </c>
      <c r="G447" s="235"/>
      <c r="H447" s="237" t="s">
        <v>39</v>
      </c>
      <c r="I447" s="239"/>
      <c r="J447" s="235"/>
      <c r="K447" s="235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231</v>
      </c>
      <c r="AU447" s="244" t="s">
        <v>92</v>
      </c>
      <c r="AV447" s="13" t="s">
        <v>23</v>
      </c>
      <c r="AW447" s="13" t="s">
        <v>46</v>
      </c>
      <c r="AX447" s="13" t="s">
        <v>84</v>
      </c>
      <c r="AY447" s="244" t="s">
        <v>220</v>
      </c>
    </row>
    <row r="448" s="13" customFormat="1">
      <c r="A448" s="13"/>
      <c r="B448" s="234"/>
      <c r="C448" s="235"/>
      <c r="D448" s="236" t="s">
        <v>231</v>
      </c>
      <c r="E448" s="237" t="s">
        <v>39</v>
      </c>
      <c r="F448" s="238" t="s">
        <v>1287</v>
      </c>
      <c r="G448" s="235"/>
      <c r="H448" s="237" t="s">
        <v>39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231</v>
      </c>
      <c r="AU448" s="244" t="s">
        <v>92</v>
      </c>
      <c r="AV448" s="13" t="s">
        <v>23</v>
      </c>
      <c r="AW448" s="13" t="s">
        <v>46</v>
      </c>
      <c r="AX448" s="13" t="s">
        <v>84</v>
      </c>
      <c r="AY448" s="244" t="s">
        <v>220</v>
      </c>
    </row>
    <row r="449" s="14" customFormat="1">
      <c r="A449" s="14"/>
      <c r="B449" s="245"/>
      <c r="C449" s="246"/>
      <c r="D449" s="236" t="s">
        <v>231</v>
      </c>
      <c r="E449" s="247" t="s">
        <v>39</v>
      </c>
      <c r="F449" s="248" t="s">
        <v>1396</v>
      </c>
      <c r="G449" s="246"/>
      <c r="H449" s="249">
        <v>2</v>
      </c>
      <c r="I449" s="250"/>
      <c r="J449" s="246"/>
      <c r="K449" s="246"/>
      <c r="L449" s="251"/>
      <c r="M449" s="252"/>
      <c r="N449" s="253"/>
      <c r="O449" s="253"/>
      <c r="P449" s="253"/>
      <c r="Q449" s="253"/>
      <c r="R449" s="253"/>
      <c r="S449" s="253"/>
      <c r="T449" s="25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5" t="s">
        <v>231</v>
      </c>
      <c r="AU449" s="255" t="s">
        <v>92</v>
      </c>
      <c r="AV449" s="14" t="s">
        <v>92</v>
      </c>
      <c r="AW449" s="14" t="s">
        <v>46</v>
      </c>
      <c r="AX449" s="14" t="s">
        <v>84</v>
      </c>
      <c r="AY449" s="255" t="s">
        <v>220</v>
      </c>
    </row>
    <row r="450" s="13" customFormat="1">
      <c r="A450" s="13"/>
      <c r="B450" s="234"/>
      <c r="C450" s="235"/>
      <c r="D450" s="236" t="s">
        <v>231</v>
      </c>
      <c r="E450" s="237" t="s">
        <v>39</v>
      </c>
      <c r="F450" s="238" t="s">
        <v>1397</v>
      </c>
      <c r="G450" s="235"/>
      <c r="H450" s="237" t="s">
        <v>39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231</v>
      </c>
      <c r="AU450" s="244" t="s">
        <v>92</v>
      </c>
      <c r="AV450" s="13" t="s">
        <v>23</v>
      </c>
      <c r="AW450" s="13" t="s">
        <v>46</v>
      </c>
      <c r="AX450" s="13" t="s">
        <v>84</v>
      </c>
      <c r="AY450" s="244" t="s">
        <v>220</v>
      </c>
    </row>
    <row r="451" s="14" customFormat="1">
      <c r="A451" s="14"/>
      <c r="B451" s="245"/>
      <c r="C451" s="246"/>
      <c r="D451" s="236" t="s">
        <v>231</v>
      </c>
      <c r="E451" s="247" t="s">
        <v>39</v>
      </c>
      <c r="F451" s="248" t="s">
        <v>1396</v>
      </c>
      <c r="G451" s="246"/>
      <c r="H451" s="249">
        <v>2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231</v>
      </c>
      <c r="AU451" s="255" t="s">
        <v>92</v>
      </c>
      <c r="AV451" s="14" t="s">
        <v>92</v>
      </c>
      <c r="AW451" s="14" t="s">
        <v>46</v>
      </c>
      <c r="AX451" s="14" t="s">
        <v>84</v>
      </c>
      <c r="AY451" s="255" t="s">
        <v>220</v>
      </c>
    </row>
    <row r="452" s="15" customFormat="1">
      <c r="A452" s="15"/>
      <c r="B452" s="256"/>
      <c r="C452" s="257"/>
      <c r="D452" s="236" t="s">
        <v>231</v>
      </c>
      <c r="E452" s="258" t="s">
        <v>39</v>
      </c>
      <c r="F452" s="259" t="s">
        <v>308</v>
      </c>
      <c r="G452" s="257"/>
      <c r="H452" s="260">
        <v>4</v>
      </c>
      <c r="I452" s="261"/>
      <c r="J452" s="257"/>
      <c r="K452" s="257"/>
      <c r="L452" s="262"/>
      <c r="M452" s="263"/>
      <c r="N452" s="264"/>
      <c r="O452" s="264"/>
      <c r="P452" s="264"/>
      <c r="Q452" s="264"/>
      <c r="R452" s="264"/>
      <c r="S452" s="264"/>
      <c r="T452" s="26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6" t="s">
        <v>231</v>
      </c>
      <c r="AU452" s="266" t="s">
        <v>92</v>
      </c>
      <c r="AV452" s="15" t="s">
        <v>227</v>
      </c>
      <c r="AW452" s="15" t="s">
        <v>46</v>
      </c>
      <c r="AX452" s="15" t="s">
        <v>23</v>
      </c>
      <c r="AY452" s="266" t="s">
        <v>220</v>
      </c>
    </row>
    <row r="453" s="2" customFormat="1" ht="16.5" customHeight="1">
      <c r="A453" s="42"/>
      <c r="B453" s="43"/>
      <c r="C453" s="216" t="s">
        <v>572</v>
      </c>
      <c r="D453" s="216" t="s">
        <v>222</v>
      </c>
      <c r="E453" s="217" t="s">
        <v>1398</v>
      </c>
      <c r="F453" s="218" t="s">
        <v>1399</v>
      </c>
      <c r="G453" s="219" t="s">
        <v>225</v>
      </c>
      <c r="H453" s="220">
        <v>25.5</v>
      </c>
      <c r="I453" s="221"/>
      <c r="J453" s="222">
        <f>ROUND(I453*H453,2)</f>
        <v>0</v>
      </c>
      <c r="K453" s="218" t="s">
        <v>39</v>
      </c>
      <c r="L453" s="48"/>
      <c r="M453" s="223" t="s">
        <v>39</v>
      </c>
      <c r="N453" s="224" t="s">
        <v>55</v>
      </c>
      <c r="O453" s="88"/>
      <c r="P453" s="225">
        <f>O453*H453</f>
        <v>0</v>
      </c>
      <c r="Q453" s="225">
        <v>0.068666666666666598</v>
      </c>
      <c r="R453" s="225">
        <f>Q453*H453</f>
        <v>1.7509999999999983</v>
      </c>
      <c r="S453" s="225">
        <v>0</v>
      </c>
      <c r="T453" s="226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7" t="s">
        <v>227</v>
      </c>
      <c r="AT453" s="227" t="s">
        <v>222</v>
      </c>
      <c r="AU453" s="227" t="s">
        <v>92</v>
      </c>
      <c r="AY453" s="20" t="s">
        <v>220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23</v>
      </c>
      <c r="BK453" s="228">
        <f>ROUND(I453*H453,2)</f>
        <v>0</v>
      </c>
      <c r="BL453" s="20" t="s">
        <v>227</v>
      </c>
      <c r="BM453" s="227" t="s">
        <v>1400</v>
      </c>
    </row>
    <row r="454" s="13" customFormat="1">
      <c r="A454" s="13"/>
      <c r="B454" s="234"/>
      <c r="C454" s="235"/>
      <c r="D454" s="236" t="s">
        <v>231</v>
      </c>
      <c r="E454" s="237" t="s">
        <v>39</v>
      </c>
      <c r="F454" s="238" t="s">
        <v>1401</v>
      </c>
      <c r="G454" s="235"/>
      <c r="H454" s="237" t="s">
        <v>39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231</v>
      </c>
      <c r="AU454" s="244" t="s">
        <v>92</v>
      </c>
      <c r="AV454" s="13" t="s">
        <v>23</v>
      </c>
      <c r="AW454" s="13" t="s">
        <v>46</v>
      </c>
      <c r="AX454" s="13" t="s">
        <v>84</v>
      </c>
      <c r="AY454" s="244" t="s">
        <v>220</v>
      </c>
    </row>
    <row r="455" s="14" customFormat="1">
      <c r="A455" s="14"/>
      <c r="B455" s="245"/>
      <c r="C455" s="246"/>
      <c r="D455" s="236" t="s">
        <v>231</v>
      </c>
      <c r="E455" s="247" t="s">
        <v>39</v>
      </c>
      <c r="F455" s="248" t="s">
        <v>1402</v>
      </c>
      <c r="G455" s="246"/>
      <c r="H455" s="249">
        <v>15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231</v>
      </c>
      <c r="AU455" s="255" t="s">
        <v>92</v>
      </c>
      <c r="AV455" s="14" t="s">
        <v>92</v>
      </c>
      <c r="AW455" s="14" t="s">
        <v>46</v>
      </c>
      <c r="AX455" s="14" t="s">
        <v>84</v>
      </c>
      <c r="AY455" s="255" t="s">
        <v>220</v>
      </c>
    </row>
    <row r="456" s="13" customFormat="1">
      <c r="A456" s="13"/>
      <c r="B456" s="234"/>
      <c r="C456" s="235"/>
      <c r="D456" s="236" t="s">
        <v>231</v>
      </c>
      <c r="E456" s="237" t="s">
        <v>39</v>
      </c>
      <c r="F456" s="238" t="s">
        <v>1403</v>
      </c>
      <c r="G456" s="235"/>
      <c r="H456" s="237" t="s">
        <v>39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231</v>
      </c>
      <c r="AU456" s="244" t="s">
        <v>92</v>
      </c>
      <c r="AV456" s="13" t="s">
        <v>23</v>
      </c>
      <c r="AW456" s="13" t="s">
        <v>46</v>
      </c>
      <c r="AX456" s="13" t="s">
        <v>84</v>
      </c>
      <c r="AY456" s="244" t="s">
        <v>220</v>
      </c>
    </row>
    <row r="457" s="14" customFormat="1">
      <c r="A457" s="14"/>
      <c r="B457" s="245"/>
      <c r="C457" s="246"/>
      <c r="D457" s="236" t="s">
        <v>231</v>
      </c>
      <c r="E457" s="247" t="s">
        <v>39</v>
      </c>
      <c r="F457" s="248" t="s">
        <v>1404</v>
      </c>
      <c r="G457" s="246"/>
      <c r="H457" s="249">
        <v>5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231</v>
      </c>
      <c r="AU457" s="255" t="s">
        <v>92</v>
      </c>
      <c r="AV457" s="14" t="s">
        <v>92</v>
      </c>
      <c r="AW457" s="14" t="s">
        <v>46</v>
      </c>
      <c r="AX457" s="14" t="s">
        <v>84</v>
      </c>
      <c r="AY457" s="255" t="s">
        <v>220</v>
      </c>
    </row>
    <row r="458" s="13" customFormat="1">
      <c r="A458" s="13"/>
      <c r="B458" s="234"/>
      <c r="C458" s="235"/>
      <c r="D458" s="236" t="s">
        <v>231</v>
      </c>
      <c r="E458" s="237" t="s">
        <v>39</v>
      </c>
      <c r="F458" s="238" t="s">
        <v>1405</v>
      </c>
      <c r="G458" s="235"/>
      <c r="H458" s="237" t="s">
        <v>39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231</v>
      </c>
      <c r="AU458" s="244" t="s">
        <v>92</v>
      </c>
      <c r="AV458" s="13" t="s">
        <v>23</v>
      </c>
      <c r="AW458" s="13" t="s">
        <v>46</v>
      </c>
      <c r="AX458" s="13" t="s">
        <v>84</v>
      </c>
      <c r="AY458" s="244" t="s">
        <v>220</v>
      </c>
    </row>
    <row r="459" s="14" customFormat="1">
      <c r="A459" s="14"/>
      <c r="B459" s="245"/>
      <c r="C459" s="246"/>
      <c r="D459" s="236" t="s">
        <v>231</v>
      </c>
      <c r="E459" s="247" t="s">
        <v>39</v>
      </c>
      <c r="F459" s="248" t="s">
        <v>1406</v>
      </c>
      <c r="G459" s="246"/>
      <c r="H459" s="249">
        <v>1.5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231</v>
      </c>
      <c r="AU459" s="255" t="s">
        <v>92</v>
      </c>
      <c r="AV459" s="14" t="s">
        <v>92</v>
      </c>
      <c r="AW459" s="14" t="s">
        <v>46</v>
      </c>
      <c r="AX459" s="14" t="s">
        <v>84</v>
      </c>
      <c r="AY459" s="255" t="s">
        <v>220</v>
      </c>
    </row>
    <row r="460" s="13" customFormat="1">
      <c r="A460" s="13"/>
      <c r="B460" s="234"/>
      <c r="C460" s="235"/>
      <c r="D460" s="236" t="s">
        <v>231</v>
      </c>
      <c r="E460" s="237" t="s">
        <v>39</v>
      </c>
      <c r="F460" s="238" t="s">
        <v>1407</v>
      </c>
      <c r="G460" s="235"/>
      <c r="H460" s="237" t="s">
        <v>39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231</v>
      </c>
      <c r="AU460" s="244" t="s">
        <v>92</v>
      </c>
      <c r="AV460" s="13" t="s">
        <v>23</v>
      </c>
      <c r="AW460" s="13" t="s">
        <v>46</v>
      </c>
      <c r="AX460" s="13" t="s">
        <v>84</v>
      </c>
      <c r="AY460" s="244" t="s">
        <v>220</v>
      </c>
    </row>
    <row r="461" s="14" customFormat="1">
      <c r="A461" s="14"/>
      <c r="B461" s="245"/>
      <c r="C461" s="246"/>
      <c r="D461" s="236" t="s">
        <v>231</v>
      </c>
      <c r="E461" s="247" t="s">
        <v>39</v>
      </c>
      <c r="F461" s="248" t="s">
        <v>1406</v>
      </c>
      <c r="G461" s="246"/>
      <c r="H461" s="249">
        <v>1.5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231</v>
      </c>
      <c r="AU461" s="255" t="s">
        <v>92</v>
      </c>
      <c r="AV461" s="14" t="s">
        <v>92</v>
      </c>
      <c r="AW461" s="14" t="s">
        <v>46</v>
      </c>
      <c r="AX461" s="14" t="s">
        <v>84</v>
      </c>
      <c r="AY461" s="255" t="s">
        <v>220</v>
      </c>
    </row>
    <row r="462" s="13" customFormat="1">
      <c r="A462" s="13"/>
      <c r="B462" s="234"/>
      <c r="C462" s="235"/>
      <c r="D462" s="236" t="s">
        <v>231</v>
      </c>
      <c r="E462" s="237" t="s">
        <v>39</v>
      </c>
      <c r="F462" s="238" t="s">
        <v>1408</v>
      </c>
      <c r="G462" s="235"/>
      <c r="H462" s="237" t="s">
        <v>39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231</v>
      </c>
      <c r="AU462" s="244" t="s">
        <v>92</v>
      </c>
      <c r="AV462" s="13" t="s">
        <v>23</v>
      </c>
      <c r="AW462" s="13" t="s">
        <v>46</v>
      </c>
      <c r="AX462" s="13" t="s">
        <v>84</v>
      </c>
      <c r="AY462" s="244" t="s">
        <v>220</v>
      </c>
    </row>
    <row r="463" s="14" customFormat="1">
      <c r="A463" s="14"/>
      <c r="B463" s="245"/>
      <c r="C463" s="246"/>
      <c r="D463" s="236" t="s">
        <v>231</v>
      </c>
      <c r="E463" s="247" t="s">
        <v>39</v>
      </c>
      <c r="F463" s="248" t="s">
        <v>1409</v>
      </c>
      <c r="G463" s="246"/>
      <c r="H463" s="249">
        <v>2.5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5" t="s">
        <v>231</v>
      </c>
      <c r="AU463" s="255" t="s">
        <v>92</v>
      </c>
      <c r="AV463" s="14" t="s">
        <v>92</v>
      </c>
      <c r="AW463" s="14" t="s">
        <v>46</v>
      </c>
      <c r="AX463" s="14" t="s">
        <v>84</v>
      </c>
      <c r="AY463" s="255" t="s">
        <v>220</v>
      </c>
    </row>
    <row r="464" s="15" customFormat="1">
      <c r="A464" s="15"/>
      <c r="B464" s="256"/>
      <c r="C464" s="257"/>
      <c r="D464" s="236" t="s">
        <v>231</v>
      </c>
      <c r="E464" s="258" t="s">
        <v>39</v>
      </c>
      <c r="F464" s="259" t="s">
        <v>308</v>
      </c>
      <c r="G464" s="257"/>
      <c r="H464" s="260">
        <v>25.5</v>
      </c>
      <c r="I464" s="261"/>
      <c r="J464" s="257"/>
      <c r="K464" s="257"/>
      <c r="L464" s="262"/>
      <c r="M464" s="263"/>
      <c r="N464" s="264"/>
      <c r="O464" s="264"/>
      <c r="P464" s="264"/>
      <c r="Q464" s="264"/>
      <c r="R464" s="264"/>
      <c r="S464" s="264"/>
      <c r="T464" s="26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6" t="s">
        <v>231</v>
      </c>
      <c r="AU464" s="266" t="s">
        <v>92</v>
      </c>
      <c r="AV464" s="15" t="s">
        <v>227</v>
      </c>
      <c r="AW464" s="15" t="s">
        <v>46</v>
      </c>
      <c r="AX464" s="15" t="s">
        <v>23</v>
      </c>
      <c r="AY464" s="266" t="s">
        <v>220</v>
      </c>
    </row>
    <row r="465" s="2" customFormat="1" ht="16.5" customHeight="1">
      <c r="A465" s="42"/>
      <c r="B465" s="43"/>
      <c r="C465" s="216" t="s">
        <v>584</v>
      </c>
      <c r="D465" s="216" t="s">
        <v>222</v>
      </c>
      <c r="E465" s="217" t="s">
        <v>1410</v>
      </c>
      <c r="F465" s="218" t="s">
        <v>1411</v>
      </c>
      <c r="G465" s="219" t="s">
        <v>225</v>
      </c>
      <c r="H465" s="220">
        <v>4.7030000000000003</v>
      </c>
      <c r="I465" s="221"/>
      <c r="J465" s="222">
        <f>ROUND(I465*H465,2)</f>
        <v>0</v>
      </c>
      <c r="K465" s="218" t="s">
        <v>226</v>
      </c>
      <c r="L465" s="48"/>
      <c r="M465" s="223" t="s">
        <v>39</v>
      </c>
      <c r="N465" s="224" t="s">
        <v>55</v>
      </c>
      <c r="O465" s="88"/>
      <c r="P465" s="225">
        <f>O465*H465</f>
        <v>0</v>
      </c>
      <c r="Q465" s="225">
        <v>0.00025999999999999998</v>
      </c>
      <c r="R465" s="225">
        <f>Q465*H465</f>
        <v>0.0012227799999999999</v>
      </c>
      <c r="S465" s="225">
        <v>0</v>
      </c>
      <c r="T465" s="226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7" t="s">
        <v>227</v>
      </c>
      <c r="AT465" s="227" t="s">
        <v>222</v>
      </c>
      <c r="AU465" s="227" t="s">
        <v>92</v>
      </c>
      <c r="AY465" s="20" t="s">
        <v>220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20" t="s">
        <v>23</v>
      </c>
      <c r="BK465" s="228">
        <f>ROUND(I465*H465,2)</f>
        <v>0</v>
      </c>
      <c r="BL465" s="20" t="s">
        <v>227</v>
      </c>
      <c r="BM465" s="227" t="s">
        <v>1412</v>
      </c>
    </row>
    <row r="466" s="2" customFormat="1">
      <c r="A466" s="42"/>
      <c r="B466" s="43"/>
      <c r="C466" s="44"/>
      <c r="D466" s="229" t="s">
        <v>229</v>
      </c>
      <c r="E466" s="44"/>
      <c r="F466" s="230" t="s">
        <v>1413</v>
      </c>
      <c r="G466" s="44"/>
      <c r="H466" s="44"/>
      <c r="I466" s="231"/>
      <c r="J466" s="44"/>
      <c r="K466" s="44"/>
      <c r="L466" s="48"/>
      <c r="M466" s="232"/>
      <c r="N466" s="233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0" t="s">
        <v>229</v>
      </c>
      <c r="AU466" s="20" t="s">
        <v>92</v>
      </c>
    </row>
    <row r="467" s="13" customFormat="1">
      <c r="A467" s="13"/>
      <c r="B467" s="234"/>
      <c r="C467" s="235"/>
      <c r="D467" s="236" t="s">
        <v>231</v>
      </c>
      <c r="E467" s="237" t="s">
        <v>39</v>
      </c>
      <c r="F467" s="238" t="s">
        <v>1414</v>
      </c>
      <c r="G467" s="235"/>
      <c r="H467" s="237" t="s">
        <v>39</v>
      </c>
      <c r="I467" s="239"/>
      <c r="J467" s="235"/>
      <c r="K467" s="235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231</v>
      </c>
      <c r="AU467" s="244" t="s">
        <v>92</v>
      </c>
      <c r="AV467" s="13" t="s">
        <v>23</v>
      </c>
      <c r="AW467" s="13" t="s">
        <v>46</v>
      </c>
      <c r="AX467" s="13" t="s">
        <v>84</v>
      </c>
      <c r="AY467" s="244" t="s">
        <v>220</v>
      </c>
    </row>
    <row r="468" s="13" customFormat="1">
      <c r="A468" s="13"/>
      <c r="B468" s="234"/>
      <c r="C468" s="235"/>
      <c r="D468" s="236" t="s">
        <v>231</v>
      </c>
      <c r="E468" s="237" t="s">
        <v>39</v>
      </c>
      <c r="F468" s="238" t="s">
        <v>1113</v>
      </c>
      <c r="G468" s="235"/>
      <c r="H468" s="237" t="s">
        <v>39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231</v>
      </c>
      <c r="AU468" s="244" t="s">
        <v>92</v>
      </c>
      <c r="AV468" s="13" t="s">
        <v>23</v>
      </c>
      <c r="AW468" s="13" t="s">
        <v>46</v>
      </c>
      <c r="AX468" s="13" t="s">
        <v>84</v>
      </c>
      <c r="AY468" s="244" t="s">
        <v>220</v>
      </c>
    </row>
    <row r="469" s="13" customFormat="1">
      <c r="A469" s="13"/>
      <c r="B469" s="234"/>
      <c r="C469" s="235"/>
      <c r="D469" s="236" t="s">
        <v>231</v>
      </c>
      <c r="E469" s="237" t="s">
        <v>39</v>
      </c>
      <c r="F469" s="238" t="s">
        <v>1415</v>
      </c>
      <c r="G469" s="235"/>
      <c r="H469" s="237" t="s">
        <v>39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231</v>
      </c>
      <c r="AU469" s="244" t="s">
        <v>92</v>
      </c>
      <c r="AV469" s="13" t="s">
        <v>23</v>
      </c>
      <c r="AW469" s="13" t="s">
        <v>46</v>
      </c>
      <c r="AX469" s="13" t="s">
        <v>84</v>
      </c>
      <c r="AY469" s="244" t="s">
        <v>220</v>
      </c>
    </row>
    <row r="470" s="14" customFormat="1">
      <c r="A470" s="14"/>
      <c r="B470" s="245"/>
      <c r="C470" s="246"/>
      <c r="D470" s="236" t="s">
        <v>231</v>
      </c>
      <c r="E470" s="247" t="s">
        <v>39</v>
      </c>
      <c r="F470" s="248" t="s">
        <v>1416</v>
      </c>
      <c r="G470" s="246"/>
      <c r="H470" s="249">
        <v>4.7030000000000003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231</v>
      </c>
      <c r="AU470" s="255" t="s">
        <v>92</v>
      </c>
      <c r="AV470" s="14" t="s">
        <v>92</v>
      </c>
      <c r="AW470" s="14" t="s">
        <v>46</v>
      </c>
      <c r="AX470" s="14" t="s">
        <v>23</v>
      </c>
      <c r="AY470" s="255" t="s">
        <v>220</v>
      </c>
    </row>
    <row r="471" s="2" customFormat="1" ht="24.15" customHeight="1">
      <c r="A471" s="42"/>
      <c r="B471" s="43"/>
      <c r="C471" s="216" t="s">
        <v>591</v>
      </c>
      <c r="D471" s="216" t="s">
        <v>222</v>
      </c>
      <c r="E471" s="217" t="s">
        <v>1417</v>
      </c>
      <c r="F471" s="218" t="s">
        <v>1418</v>
      </c>
      <c r="G471" s="219" t="s">
        <v>302</v>
      </c>
      <c r="H471" s="220">
        <v>65.700000000000003</v>
      </c>
      <c r="I471" s="221"/>
      <c r="J471" s="222">
        <f>ROUND(I471*H471,2)</f>
        <v>0</v>
      </c>
      <c r="K471" s="218" t="s">
        <v>226</v>
      </c>
      <c r="L471" s="48"/>
      <c r="M471" s="223" t="s">
        <v>39</v>
      </c>
      <c r="N471" s="224" t="s">
        <v>55</v>
      </c>
      <c r="O471" s="88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7" t="s">
        <v>227</v>
      </c>
      <c r="AT471" s="227" t="s">
        <v>222</v>
      </c>
      <c r="AU471" s="227" t="s">
        <v>92</v>
      </c>
      <c r="AY471" s="20" t="s">
        <v>220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23</v>
      </c>
      <c r="BK471" s="228">
        <f>ROUND(I471*H471,2)</f>
        <v>0</v>
      </c>
      <c r="BL471" s="20" t="s">
        <v>227</v>
      </c>
      <c r="BM471" s="227" t="s">
        <v>1419</v>
      </c>
    </row>
    <row r="472" s="2" customFormat="1">
      <c r="A472" s="42"/>
      <c r="B472" s="43"/>
      <c r="C472" s="44"/>
      <c r="D472" s="229" t="s">
        <v>229</v>
      </c>
      <c r="E472" s="44"/>
      <c r="F472" s="230" t="s">
        <v>1420</v>
      </c>
      <c r="G472" s="44"/>
      <c r="H472" s="44"/>
      <c r="I472" s="231"/>
      <c r="J472" s="44"/>
      <c r="K472" s="44"/>
      <c r="L472" s="48"/>
      <c r="M472" s="232"/>
      <c r="N472" s="233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0" t="s">
        <v>229</v>
      </c>
      <c r="AU472" s="20" t="s">
        <v>92</v>
      </c>
    </row>
    <row r="473" s="13" customFormat="1">
      <c r="A473" s="13"/>
      <c r="B473" s="234"/>
      <c r="C473" s="235"/>
      <c r="D473" s="236" t="s">
        <v>231</v>
      </c>
      <c r="E473" s="237" t="s">
        <v>39</v>
      </c>
      <c r="F473" s="238" t="s">
        <v>1421</v>
      </c>
      <c r="G473" s="235"/>
      <c r="H473" s="237" t="s">
        <v>39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231</v>
      </c>
      <c r="AU473" s="244" t="s">
        <v>92</v>
      </c>
      <c r="AV473" s="13" t="s">
        <v>23</v>
      </c>
      <c r="AW473" s="13" t="s">
        <v>46</v>
      </c>
      <c r="AX473" s="13" t="s">
        <v>84</v>
      </c>
      <c r="AY473" s="244" t="s">
        <v>220</v>
      </c>
    </row>
    <row r="474" s="13" customFormat="1">
      <c r="A474" s="13"/>
      <c r="B474" s="234"/>
      <c r="C474" s="235"/>
      <c r="D474" s="236" t="s">
        <v>231</v>
      </c>
      <c r="E474" s="237" t="s">
        <v>39</v>
      </c>
      <c r="F474" s="238" t="s">
        <v>1110</v>
      </c>
      <c r="G474" s="235"/>
      <c r="H474" s="237" t="s">
        <v>39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231</v>
      </c>
      <c r="AU474" s="244" t="s">
        <v>92</v>
      </c>
      <c r="AV474" s="13" t="s">
        <v>23</v>
      </c>
      <c r="AW474" s="13" t="s">
        <v>46</v>
      </c>
      <c r="AX474" s="13" t="s">
        <v>84</v>
      </c>
      <c r="AY474" s="244" t="s">
        <v>220</v>
      </c>
    </row>
    <row r="475" s="14" customFormat="1">
      <c r="A475" s="14"/>
      <c r="B475" s="245"/>
      <c r="C475" s="246"/>
      <c r="D475" s="236" t="s">
        <v>231</v>
      </c>
      <c r="E475" s="247" t="s">
        <v>39</v>
      </c>
      <c r="F475" s="248" t="s">
        <v>1422</v>
      </c>
      <c r="G475" s="246"/>
      <c r="H475" s="249">
        <v>7.2999999999999998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231</v>
      </c>
      <c r="AU475" s="255" t="s">
        <v>92</v>
      </c>
      <c r="AV475" s="14" t="s">
        <v>92</v>
      </c>
      <c r="AW475" s="14" t="s">
        <v>46</v>
      </c>
      <c r="AX475" s="14" t="s">
        <v>84</v>
      </c>
      <c r="AY475" s="255" t="s">
        <v>220</v>
      </c>
    </row>
    <row r="476" s="13" customFormat="1">
      <c r="A476" s="13"/>
      <c r="B476" s="234"/>
      <c r="C476" s="235"/>
      <c r="D476" s="236" t="s">
        <v>231</v>
      </c>
      <c r="E476" s="237" t="s">
        <v>39</v>
      </c>
      <c r="F476" s="238" t="s">
        <v>1327</v>
      </c>
      <c r="G476" s="235"/>
      <c r="H476" s="237" t="s">
        <v>39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231</v>
      </c>
      <c r="AU476" s="244" t="s">
        <v>92</v>
      </c>
      <c r="AV476" s="13" t="s">
        <v>23</v>
      </c>
      <c r="AW476" s="13" t="s">
        <v>46</v>
      </c>
      <c r="AX476" s="13" t="s">
        <v>84</v>
      </c>
      <c r="AY476" s="244" t="s">
        <v>220</v>
      </c>
    </row>
    <row r="477" s="14" customFormat="1">
      <c r="A477" s="14"/>
      <c r="B477" s="245"/>
      <c r="C477" s="246"/>
      <c r="D477" s="236" t="s">
        <v>231</v>
      </c>
      <c r="E477" s="247" t="s">
        <v>39</v>
      </c>
      <c r="F477" s="248" t="s">
        <v>1423</v>
      </c>
      <c r="G477" s="246"/>
      <c r="H477" s="249">
        <v>14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231</v>
      </c>
      <c r="AU477" s="255" t="s">
        <v>92</v>
      </c>
      <c r="AV477" s="14" t="s">
        <v>92</v>
      </c>
      <c r="AW477" s="14" t="s">
        <v>46</v>
      </c>
      <c r="AX477" s="14" t="s">
        <v>84</v>
      </c>
      <c r="AY477" s="255" t="s">
        <v>220</v>
      </c>
    </row>
    <row r="478" s="13" customFormat="1">
      <c r="A478" s="13"/>
      <c r="B478" s="234"/>
      <c r="C478" s="235"/>
      <c r="D478" s="236" t="s">
        <v>231</v>
      </c>
      <c r="E478" s="237" t="s">
        <v>39</v>
      </c>
      <c r="F478" s="238" t="s">
        <v>1424</v>
      </c>
      <c r="G478" s="235"/>
      <c r="H478" s="237" t="s">
        <v>39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231</v>
      </c>
      <c r="AU478" s="244" t="s">
        <v>92</v>
      </c>
      <c r="AV478" s="13" t="s">
        <v>23</v>
      </c>
      <c r="AW478" s="13" t="s">
        <v>46</v>
      </c>
      <c r="AX478" s="13" t="s">
        <v>84</v>
      </c>
      <c r="AY478" s="244" t="s">
        <v>220</v>
      </c>
    </row>
    <row r="479" s="14" customFormat="1">
      <c r="A479" s="14"/>
      <c r="B479" s="245"/>
      <c r="C479" s="246"/>
      <c r="D479" s="236" t="s">
        <v>231</v>
      </c>
      <c r="E479" s="247" t="s">
        <v>39</v>
      </c>
      <c r="F479" s="248" t="s">
        <v>1425</v>
      </c>
      <c r="G479" s="246"/>
      <c r="H479" s="249">
        <v>14.800000000000001</v>
      </c>
      <c r="I479" s="250"/>
      <c r="J479" s="246"/>
      <c r="K479" s="246"/>
      <c r="L479" s="251"/>
      <c r="M479" s="252"/>
      <c r="N479" s="253"/>
      <c r="O479" s="253"/>
      <c r="P479" s="253"/>
      <c r="Q479" s="253"/>
      <c r="R479" s="253"/>
      <c r="S479" s="253"/>
      <c r="T479" s="25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5" t="s">
        <v>231</v>
      </c>
      <c r="AU479" s="255" t="s">
        <v>92</v>
      </c>
      <c r="AV479" s="14" t="s">
        <v>92</v>
      </c>
      <c r="AW479" s="14" t="s">
        <v>46</v>
      </c>
      <c r="AX479" s="14" t="s">
        <v>84</v>
      </c>
      <c r="AY479" s="255" t="s">
        <v>220</v>
      </c>
    </row>
    <row r="480" s="13" customFormat="1">
      <c r="A480" s="13"/>
      <c r="B480" s="234"/>
      <c r="C480" s="235"/>
      <c r="D480" s="236" t="s">
        <v>231</v>
      </c>
      <c r="E480" s="237" t="s">
        <v>39</v>
      </c>
      <c r="F480" s="238" t="s">
        <v>1331</v>
      </c>
      <c r="G480" s="235"/>
      <c r="H480" s="237" t="s">
        <v>39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231</v>
      </c>
      <c r="AU480" s="244" t="s">
        <v>92</v>
      </c>
      <c r="AV480" s="13" t="s">
        <v>23</v>
      </c>
      <c r="AW480" s="13" t="s">
        <v>46</v>
      </c>
      <c r="AX480" s="13" t="s">
        <v>84</v>
      </c>
      <c r="AY480" s="244" t="s">
        <v>220</v>
      </c>
    </row>
    <row r="481" s="14" customFormat="1">
      <c r="A481" s="14"/>
      <c r="B481" s="245"/>
      <c r="C481" s="246"/>
      <c r="D481" s="236" t="s">
        <v>231</v>
      </c>
      <c r="E481" s="247" t="s">
        <v>39</v>
      </c>
      <c r="F481" s="248" t="s">
        <v>1425</v>
      </c>
      <c r="G481" s="246"/>
      <c r="H481" s="249">
        <v>14.800000000000001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231</v>
      </c>
      <c r="AU481" s="255" t="s">
        <v>92</v>
      </c>
      <c r="AV481" s="14" t="s">
        <v>92</v>
      </c>
      <c r="AW481" s="14" t="s">
        <v>46</v>
      </c>
      <c r="AX481" s="14" t="s">
        <v>84</v>
      </c>
      <c r="AY481" s="255" t="s">
        <v>220</v>
      </c>
    </row>
    <row r="482" s="13" customFormat="1">
      <c r="A482" s="13"/>
      <c r="B482" s="234"/>
      <c r="C482" s="235"/>
      <c r="D482" s="236" t="s">
        <v>231</v>
      </c>
      <c r="E482" s="237" t="s">
        <v>39</v>
      </c>
      <c r="F482" s="238" t="s">
        <v>1332</v>
      </c>
      <c r="G482" s="235"/>
      <c r="H482" s="237" t="s">
        <v>39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231</v>
      </c>
      <c r="AU482" s="244" t="s">
        <v>92</v>
      </c>
      <c r="AV482" s="13" t="s">
        <v>23</v>
      </c>
      <c r="AW482" s="13" t="s">
        <v>46</v>
      </c>
      <c r="AX482" s="13" t="s">
        <v>84</v>
      </c>
      <c r="AY482" s="244" t="s">
        <v>220</v>
      </c>
    </row>
    <row r="483" s="14" customFormat="1">
      <c r="A483" s="14"/>
      <c r="B483" s="245"/>
      <c r="C483" s="246"/>
      <c r="D483" s="236" t="s">
        <v>231</v>
      </c>
      <c r="E483" s="247" t="s">
        <v>39</v>
      </c>
      <c r="F483" s="248" t="s">
        <v>1425</v>
      </c>
      <c r="G483" s="246"/>
      <c r="H483" s="249">
        <v>14.800000000000001</v>
      </c>
      <c r="I483" s="250"/>
      <c r="J483" s="246"/>
      <c r="K483" s="246"/>
      <c r="L483" s="251"/>
      <c r="M483" s="252"/>
      <c r="N483" s="253"/>
      <c r="O483" s="253"/>
      <c r="P483" s="253"/>
      <c r="Q483" s="253"/>
      <c r="R483" s="253"/>
      <c r="S483" s="253"/>
      <c r="T483" s="25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5" t="s">
        <v>231</v>
      </c>
      <c r="AU483" s="255" t="s">
        <v>92</v>
      </c>
      <c r="AV483" s="14" t="s">
        <v>92</v>
      </c>
      <c r="AW483" s="14" t="s">
        <v>46</v>
      </c>
      <c r="AX483" s="14" t="s">
        <v>84</v>
      </c>
      <c r="AY483" s="255" t="s">
        <v>220</v>
      </c>
    </row>
    <row r="484" s="15" customFormat="1">
      <c r="A484" s="15"/>
      <c r="B484" s="256"/>
      <c r="C484" s="257"/>
      <c r="D484" s="236" t="s">
        <v>231</v>
      </c>
      <c r="E484" s="258" t="s">
        <v>39</v>
      </c>
      <c r="F484" s="259" t="s">
        <v>308</v>
      </c>
      <c r="G484" s="257"/>
      <c r="H484" s="260">
        <v>65.700000000000003</v>
      </c>
      <c r="I484" s="261"/>
      <c r="J484" s="257"/>
      <c r="K484" s="257"/>
      <c r="L484" s="262"/>
      <c r="M484" s="263"/>
      <c r="N484" s="264"/>
      <c r="O484" s="264"/>
      <c r="P484" s="264"/>
      <c r="Q484" s="264"/>
      <c r="R484" s="264"/>
      <c r="S484" s="264"/>
      <c r="T484" s="265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6" t="s">
        <v>231</v>
      </c>
      <c r="AU484" s="266" t="s">
        <v>92</v>
      </c>
      <c r="AV484" s="15" t="s">
        <v>227</v>
      </c>
      <c r="AW484" s="15" t="s">
        <v>46</v>
      </c>
      <c r="AX484" s="15" t="s">
        <v>23</v>
      </c>
      <c r="AY484" s="266" t="s">
        <v>220</v>
      </c>
    </row>
    <row r="485" s="2" customFormat="1" ht="16.5" customHeight="1">
      <c r="A485" s="42"/>
      <c r="B485" s="43"/>
      <c r="C485" s="267" t="s">
        <v>597</v>
      </c>
      <c r="D485" s="267" t="s">
        <v>356</v>
      </c>
      <c r="E485" s="268" t="s">
        <v>1426</v>
      </c>
      <c r="F485" s="269" t="s">
        <v>1427</v>
      </c>
      <c r="G485" s="270" t="s">
        <v>302</v>
      </c>
      <c r="H485" s="271">
        <v>68.984999999999999</v>
      </c>
      <c r="I485" s="272"/>
      <c r="J485" s="273">
        <f>ROUND(I485*H485,2)</f>
        <v>0</v>
      </c>
      <c r="K485" s="269" t="s">
        <v>226</v>
      </c>
      <c r="L485" s="274"/>
      <c r="M485" s="275" t="s">
        <v>39</v>
      </c>
      <c r="N485" s="276" t="s">
        <v>55</v>
      </c>
      <c r="O485" s="88"/>
      <c r="P485" s="225">
        <f>O485*H485</f>
        <v>0</v>
      </c>
      <c r="Q485" s="225">
        <v>0.00010000000000000001</v>
      </c>
      <c r="R485" s="225">
        <f>Q485*H485</f>
        <v>0.0068985000000000001</v>
      </c>
      <c r="S485" s="225">
        <v>0</v>
      </c>
      <c r="T485" s="226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7" t="s">
        <v>276</v>
      </c>
      <c r="AT485" s="227" t="s">
        <v>356</v>
      </c>
      <c r="AU485" s="227" t="s">
        <v>92</v>
      </c>
      <c r="AY485" s="20" t="s">
        <v>220</v>
      </c>
      <c r="BE485" s="228">
        <f>IF(N485="základní",J485,0)</f>
        <v>0</v>
      </c>
      <c r="BF485" s="228">
        <f>IF(N485="snížená",J485,0)</f>
        <v>0</v>
      </c>
      <c r="BG485" s="228">
        <f>IF(N485="zákl. přenesená",J485,0)</f>
        <v>0</v>
      </c>
      <c r="BH485" s="228">
        <f>IF(N485="sníž. přenesená",J485,0)</f>
        <v>0</v>
      </c>
      <c r="BI485" s="228">
        <f>IF(N485="nulová",J485,0)</f>
        <v>0</v>
      </c>
      <c r="BJ485" s="20" t="s">
        <v>23</v>
      </c>
      <c r="BK485" s="228">
        <f>ROUND(I485*H485,2)</f>
        <v>0</v>
      </c>
      <c r="BL485" s="20" t="s">
        <v>227</v>
      </c>
      <c r="BM485" s="227" t="s">
        <v>1428</v>
      </c>
    </row>
    <row r="486" s="14" customFormat="1">
      <c r="A486" s="14"/>
      <c r="B486" s="245"/>
      <c r="C486" s="246"/>
      <c r="D486" s="236" t="s">
        <v>231</v>
      </c>
      <c r="E486" s="246"/>
      <c r="F486" s="248" t="s">
        <v>1429</v>
      </c>
      <c r="G486" s="246"/>
      <c r="H486" s="249">
        <v>68.984999999999999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231</v>
      </c>
      <c r="AU486" s="255" t="s">
        <v>92</v>
      </c>
      <c r="AV486" s="14" t="s">
        <v>92</v>
      </c>
      <c r="AW486" s="14" t="s">
        <v>4</v>
      </c>
      <c r="AX486" s="14" t="s">
        <v>23</v>
      </c>
      <c r="AY486" s="255" t="s">
        <v>220</v>
      </c>
    </row>
    <row r="487" s="2" customFormat="1" ht="16.5" customHeight="1">
      <c r="A487" s="42"/>
      <c r="B487" s="43"/>
      <c r="C487" s="216" t="s">
        <v>603</v>
      </c>
      <c r="D487" s="216" t="s">
        <v>222</v>
      </c>
      <c r="E487" s="217" t="s">
        <v>1430</v>
      </c>
      <c r="F487" s="218" t="s">
        <v>1431</v>
      </c>
      <c r="G487" s="219" t="s">
        <v>225</v>
      </c>
      <c r="H487" s="220">
        <v>4.7030000000000003</v>
      </c>
      <c r="I487" s="221"/>
      <c r="J487" s="222">
        <f>ROUND(I487*H487,2)</f>
        <v>0</v>
      </c>
      <c r="K487" s="218" t="s">
        <v>226</v>
      </c>
      <c r="L487" s="48"/>
      <c r="M487" s="223" t="s">
        <v>39</v>
      </c>
      <c r="N487" s="224" t="s">
        <v>55</v>
      </c>
      <c r="O487" s="88"/>
      <c r="P487" s="225">
        <f>O487*H487</f>
        <v>0</v>
      </c>
      <c r="Q487" s="225">
        <v>0.00020000000000000001</v>
      </c>
      <c r="R487" s="225">
        <f>Q487*H487</f>
        <v>0.00094060000000000009</v>
      </c>
      <c r="S487" s="225">
        <v>0</v>
      </c>
      <c r="T487" s="226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7" t="s">
        <v>227</v>
      </c>
      <c r="AT487" s="227" t="s">
        <v>222</v>
      </c>
      <c r="AU487" s="227" t="s">
        <v>92</v>
      </c>
      <c r="AY487" s="20" t="s">
        <v>220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20" t="s">
        <v>23</v>
      </c>
      <c r="BK487" s="228">
        <f>ROUND(I487*H487,2)</f>
        <v>0</v>
      </c>
      <c r="BL487" s="20" t="s">
        <v>227</v>
      </c>
      <c r="BM487" s="227" t="s">
        <v>1432</v>
      </c>
    </row>
    <row r="488" s="2" customFormat="1">
      <c r="A488" s="42"/>
      <c r="B488" s="43"/>
      <c r="C488" s="44"/>
      <c r="D488" s="229" t="s">
        <v>229</v>
      </c>
      <c r="E488" s="44"/>
      <c r="F488" s="230" t="s">
        <v>1433</v>
      </c>
      <c r="G488" s="44"/>
      <c r="H488" s="44"/>
      <c r="I488" s="231"/>
      <c r="J488" s="44"/>
      <c r="K488" s="44"/>
      <c r="L488" s="48"/>
      <c r="M488" s="232"/>
      <c r="N488" s="233"/>
      <c r="O488" s="88"/>
      <c r="P488" s="88"/>
      <c r="Q488" s="88"/>
      <c r="R488" s="88"/>
      <c r="S488" s="88"/>
      <c r="T488" s="89"/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T488" s="20" t="s">
        <v>229</v>
      </c>
      <c r="AU488" s="20" t="s">
        <v>92</v>
      </c>
    </row>
    <row r="489" s="13" customFormat="1">
      <c r="A489" s="13"/>
      <c r="B489" s="234"/>
      <c r="C489" s="235"/>
      <c r="D489" s="236" t="s">
        <v>231</v>
      </c>
      <c r="E489" s="237" t="s">
        <v>39</v>
      </c>
      <c r="F489" s="238" t="s">
        <v>1414</v>
      </c>
      <c r="G489" s="235"/>
      <c r="H489" s="237" t="s">
        <v>39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231</v>
      </c>
      <c r="AU489" s="244" t="s">
        <v>92</v>
      </c>
      <c r="AV489" s="13" t="s">
        <v>23</v>
      </c>
      <c r="AW489" s="13" t="s">
        <v>46</v>
      </c>
      <c r="AX489" s="13" t="s">
        <v>84</v>
      </c>
      <c r="AY489" s="244" t="s">
        <v>220</v>
      </c>
    </row>
    <row r="490" s="13" customFormat="1">
      <c r="A490" s="13"/>
      <c r="B490" s="234"/>
      <c r="C490" s="235"/>
      <c r="D490" s="236" t="s">
        <v>231</v>
      </c>
      <c r="E490" s="237" t="s">
        <v>39</v>
      </c>
      <c r="F490" s="238" t="s">
        <v>1113</v>
      </c>
      <c r="G490" s="235"/>
      <c r="H490" s="237" t="s">
        <v>39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231</v>
      </c>
      <c r="AU490" s="244" t="s">
        <v>92</v>
      </c>
      <c r="AV490" s="13" t="s">
        <v>23</v>
      </c>
      <c r="AW490" s="13" t="s">
        <v>46</v>
      </c>
      <c r="AX490" s="13" t="s">
        <v>84</v>
      </c>
      <c r="AY490" s="244" t="s">
        <v>220</v>
      </c>
    </row>
    <row r="491" s="13" customFormat="1">
      <c r="A491" s="13"/>
      <c r="B491" s="234"/>
      <c r="C491" s="235"/>
      <c r="D491" s="236" t="s">
        <v>231</v>
      </c>
      <c r="E491" s="237" t="s">
        <v>39</v>
      </c>
      <c r="F491" s="238" t="s">
        <v>1415</v>
      </c>
      <c r="G491" s="235"/>
      <c r="H491" s="237" t="s">
        <v>39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231</v>
      </c>
      <c r="AU491" s="244" t="s">
        <v>92</v>
      </c>
      <c r="AV491" s="13" t="s">
        <v>23</v>
      </c>
      <c r="AW491" s="13" t="s">
        <v>46</v>
      </c>
      <c r="AX491" s="13" t="s">
        <v>84</v>
      </c>
      <c r="AY491" s="244" t="s">
        <v>220</v>
      </c>
    </row>
    <row r="492" s="14" customFormat="1">
      <c r="A492" s="14"/>
      <c r="B492" s="245"/>
      <c r="C492" s="246"/>
      <c r="D492" s="236" t="s">
        <v>231</v>
      </c>
      <c r="E492" s="247" t="s">
        <v>39</v>
      </c>
      <c r="F492" s="248" t="s">
        <v>1416</v>
      </c>
      <c r="G492" s="246"/>
      <c r="H492" s="249">
        <v>4.7030000000000003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231</v>
      </c>
      <c r="AU492" s="255" t="s">
        <v>92</v>
      </c>
      <c r="AV492" s="14" t="s">
        <v>92</v>
      </c>
      <c r="AW492" s="14" t="s">
        <v>46</v>
      </c>
      <c r="AX492" s="14" t="s">
        <v>23</v>
      </c>
      <c r="AY492" s="255" t="s">
        <v>220</v>
      </c>
    </row>
    <row r="493" s="2" customFormat="1" ht="37.8" customHeight="1">
      <c r="A493" s="42"/>
      <c r="B493" s="43"/>
      <c r="C493" s="216" t="s">
        <v>614</v>
      </c>
      <c r="D493" s="216" t="s">
        <v>222</v>
      </c>
      <c r="E493" s="217" t="s">
        <v>1434</v>
      </c>
      <c r="F493" s="218" t="s">
        <v>1435</v>
      </c>
      <c r="G493" s="219" t="s">
        <v>225</v>
      </c>
      <c r="H493" s="220">
        <v>4.7030000000000003</v>
      </c>
      <c r="I493" s="221"/>
      <c r="J493" s="222">
        <f>ROUND(I493*H493,2)</f>
        <v>0</v>
      </c>
      <c r="K493" s="218" t="s">
        <v>226</v>
      </c>
      <c r="L493" s="48"/>
      <c r="M493" s="223" t="s">
        <v>39</v>
      </c>
      <c r="N493" s="224" t="s">
        <v>55</v>
      </c>
      <c r="O493" s="88"/>
      <c r="P493" s="225">
        <f>O493*H493</f>
        <v>0</v>
      </c>
      <c r="Q493" s="225">
        <v>0.011599999999999999</v>
      </c>
      <c r="R493" s="225">
        <f>Q493*H493</f>
        <v>0.054554800000000001</v>
      </c>
      <c r="S493" s="225">
        <v>0</v>
      </c>
      <c r="T493" s="226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7" t="s">
        <v>227</v>
      </c>
      <c r="AT493" s="227" t="s">
        <v>222</v>
      </c>
      <c r="AU493" s="227" t="s">
        <v>92</v>
      </c>
      <c r="AY493" s="20" t="s">
        <v>220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20" t="s">
        <v>23</v>
      </c>
      <c r="BK493" s="228">
        <f>ROUND(I493*H493,2)</f>
        <v>0</v>
      </c>
      <c r="BL493" s="20" t="s">
        <v>227</v>
      </c>
      <c r="BM493" s="227" t="s">
        <v>1436</v>
      </c>
    </row>
    <row r="494" s="2" customFormat="1">
      <c r="A494" s="42"/>
      <c r="B494" s="43"/>
      <c r="C494" s="44"/>
      <c r="D494" s="229" t="s">
        <v>229</v>
      </c>
      <c r="E494" s="44"/>
      <c r="F494" s="230" t="s">
        <v>1437</v>
      </c>
      <c r="G494" s="44"/>
      <c r="H494" s="44"/>
      <c r="I494" s="231"/>
      <c r="J494" s="44"/>
      <c r="K494" s="44"/>
      <c r="L494" s="48"/>
      <c r="M494" s="232"/>
      <c r="N494" s="233"/>
      <c r="O494" s="88"/>
      <c r="P494" s="88"/>
      <c r="Q494" s="88"/>
      <c r="R494" s="88"/>
      <c r="S494" s="88"/>
      <c r="T494" s="89"/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T494" s="20" t="s">
        <v>229</v>
      </c>
      <c r="AU494" s="20" t="s">
        <v>92</v>
      </c>
    </row>
    <row r="495" s="13" customFormat="1">
      <c r="A495" s="13"/>
      <c r="B495" s="234"/>
      <c r="C495" s="235"/>
      <c r="D495" s="236" t="s">
        <v>231</v>
      </c>
      <c r="E495" s="237" t="s">
        <v>39</v>
      </c>
      <c r="F495" s="238" t="s">
        <v>1414</v>
      </c>
      <c r="G495" s="235"/>
      <c r="H495" s="237" t="s">
        <v>39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231</v>
      </c>
      <c r="AU495" s="244" t="s">
        <v>92</v>
      </c>
      <c r="AV495" s="13" t="s">
        <v>23</v>
      </c>
      <c r="AW495" s="13" t="s">
        <v>46</v>
      </c>
      <c r="AX495" s="13" t="s">
        <v>84</v>
      </c>
      <c r="AY495" s="244" t="s">
        <v>220</v>
      </c>
    </row>
    <row r="496" s="13" customFormat="1">
      <c r="A496" s="13"/>
      <c r="B496" s="234"/>
      <c r="C496" s="235"/>
      <c r="D496" s="236" t="s">
        <v>231</v>
      </c>
      <c r="E496" s="237" t="s">
        <v>39</v>
      </c>
      <c r="F496" s="238" t="s">
        <v>1113</v>
      </c>
      <c r="G496" s="235"/>
      <c r="H496" s="237" t="s">
        <v>39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231</v>
      </c>
      <c r="AU496" s="244" t="s">
        <v>92</v>
      </c>
      <c r="AV496" s="13" t="s">
        <v>23</v>
      </c>
      <c r="AW496" s="13" t="s">
        <v>46</v>
      </c>
      <c r="AX496" s="13" t="s">
        <v>84</v>
      </c>
      <c r="AY496" s="244" t="s">
        <v>220</v>
      </c>
    </row>
    <row r="497" s="13" customFormat="1">
      <c r="A497" s="13"/>
      <c r="B497" s="234"/>
      <c r="C497" s="235"/>
      <c r="D497" s="236" t="s">
        <v>231</v>
      </c>
      <c r="E497" s="237" t="s">
        <v>39</v>
      </c>
      <c r="F497" s="238" t="s">
        <v>1415</v>
      </c>
      <c r="G497" s="235"/>
      <c r="H497" s="237" t="s">
        <v>39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231</v>
      </c>
      <c r="AU497" s="244" t="s">
        <v>92</v>
      </c>
      <c r="AV497" s="13" t="s">
        <v>23</v>
      </c>
      <c r="AW497" s="13" t="s">
        <v>46</v>
      </c>
      <c r="AX497" s="13" t="s">
        <v>84</v>
      </c>
      <c r="AY497" s="244" t="s">
        <v>220</v>
      </c>
    </row>
    <row r="498" s="14" customFormat="1">
      <c r="A498" s="14"/>
      <c r="B498" s="245"/>
      <c r="C498" s="246"/>
      <c r="D498" s="236" t="s">
        <v>231</v>
      </c>
      <c r="E498" s="247" t="s">
        <v>39</v>
      </c>
      <c r="F498" s="248" t="s">
        <v>1416</v>
      </c>
      <c r="G498" s="246"/>
      <c r="H498" s="249">
        <v>4.7030000000000003</v>
      </c>
      <c r="I498" s="250"/>
      <c r="J498" s="246"/>
      <c r="K498" s="246"/>
      <c r="L498" s="251"/>
      <c r="M498" s="252"/>
      <c r="N498" s="253"/>
      <c r="O498" s="253"/>
      <c r="P498" s="253"/>
      <c r="Q498" s="253"/>
      <c r="R498" s="253"/>
      <c r="S498" s="253"/>
      <c r="T498" s="25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5" t="s">
        <v>231</v>
      </c>
      <c r="AU498" s="255" t="s">
        <v>92</v>
      </c>
      <c r="AV498" s="14" t="s">
        <v>92</v>
      </c>
      <c r="AW498" s="14" t="s">
        <v>46</v>
      </c>
      <c r="AX498" s="14" t="s">
        <v>23</v>
      </c>
      <c r="AY498" s="255" t="s">
        <v>220</v>
      </c>
    </row>
    <row r="499" s="2" customFormat="1" ht="16.5" customHeight="1">
      <c r="A499" s="42"/>
      <c r="B499" s="43"/>
      <c r="C499" s="267" t="s">
        <v>619</v>
      </c>
      <c r="D499" s="267" t="s">
        <v>356</v>
      </c>
      <c r="E499" s="268" t="s">
        <v>1438</v>
      </c>
      <c r="F499" s="269" t="s">
        <v>1439</v>
      </c>
      <c r="G499" s="270" t="s">
        <v>225</v>
      </c>
      <c r="H499" s="271">
        <v>4.9379999999999997</v>
      </c>
      <c r="I499" s="272"/>
      <c r="J499" s="273">
        <f>ROUND(I499*H499,2)</f>
        <v>0</v>
      </c>
      <c r="K499" s="269" t="s">
        <v>226</v>
      </c>
      <c r="L499" s="274"/>
      <c r="M499" s="275" t="s">
        <v>39</v>
      </c>
      <c r="N499" s="276" t="s">
        <v>55</v>
      </c>
      <c r="O499" s="88"/>
      <c r="P499" s="225">
        <f>O499*H499</f>
        <v>0</v>
      </c>
      <c r="Q499" s="225">
        <v>0.022749999999999999</v>
      </c>
      <c r="R499" s="225">
        <f>Q499*H499</f>
        <v>0.1123395</v>
      </c>
      <c r="S499" s="225">
        <v>0</v>
      </c>
      <c r="T499" s="226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7" t="s">
        <v>276</v>
      </c>
      <c r="AT499" s="227" t="s">
        <v>356</v>
      </c>
      <c r="AU499" s="227" t="s">
        <v>92</v>
      </c>
      <c r="AY499" s="20" t="s">
        <v>220</v>
      </c>
      <c r="BE499" s="228">
        <f>IF(N499="základní",J499,0)</f>
        <v>0</v>
      </c>
      <c r="BF499" s="228">
        <f>IF(N499="snížená",J499,0)</f>
        <v>0</v>
      </c>
      <c r="BG499" s="228">
        <f>IF(N499="zákl. přenesená",J499,0)</f>
        <v>0</v>
      </c>
      <c r="BH499" s="228">
        <f>IF(N499="sníž. přenesená",J499,0)</f>
        <v>0</v>
      </c>
      <c r="BI499" s="228">
        <f>IF(N499="nulová",J499,0)</f>
        <v>0</v>
      </c>
      <c r="BJ499" s="20" t="s">
        <v>23</v>
      </c>
      <c r="BK499" s="228">
        <f>ROUND(I499*H499,2)</f>
        <v>0</v>
      </c>
      <c r="BL499" s="20" t="s">
        <v>227</v>
      </c>
      <c r="BM499" s="227" t="s">
        <v>1440</v>
      </c>
    </row>
    <row r="500" s="14" customFormat="1">
      <c r="A500" s="14"/>
      <c r="B500" s="245"/>
      <c r="C500" s="246"/>
      <c r="D500" s="236" t="s">
        <v>231</v>
      </c>
      <c r="E500" s="246"/>
      <c r="F500" s="248" t="s">
        <v>1441</v>
      </c>
      <c r="G500" s="246"/>
      <c r="H500" s="249">
        <v>4.9379999999999997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231</v>
      </c>
      <c r="AU500" s="255" t="s">
        <v>92</v>
      </c>
      <c r="AV500" s="14" t="s">
        <v>92</v>
      </c>
      <c r="AW500" s="14" t="s">
        <v>4</v>
      </c>
      <c r="AX500" s="14" t="s">
        <v>23</v>
      </c>
      <c r="AY500" s="255" t="s">
        <v>220</v>
      </c>
    </row>
    <row r="501" s="2" customFormat="1" ht="24.15" customHeight="1">
      <c r="A501" s="42"/>
      <c r="B501" s="43"/>
      <c r="C501" s="216" t="s">
        <v>366</v>
      </c>
      <c r="D501" s="216" t="s">
        <v>222</v>
      </c>
      <c r="E501" s="217" t="s">
        <v>1442</v>
      </c>
      <c r="F501" s="218" t="s">
        <v>1443</v>
      </c>
      <c r="G501" s="219" t="s">
        <v>225</v>
      </c>
      <c r="H501" s="220">
        <v>4.7030000000000003</v>
      </c>
      <c r="I501" s="221"/>
      <c r="J501" s="222">
        <f>ROUND(I501*H501,2)</f>
        <v>0</v>
      </c>
      <c r="K501" s="218" t="s">
        <v>226</v>
      </c>
      <c r="L501" s="48"/>
      <c r="M501" s="223" t="s">
        <v>39</v>
      </c>
      <c r="N501" s="224" t="s">
        <v>55</v>
      </c>
      <c r="O501" s="88"/>
      <c r="P501" s="225">
        <f>O501*H501</f>
        <v>0</v>
      </c>
      <c r="Q501" s="225">
        <v>8.0000000000000007E-05</v>
      </c>
      <c r="R501" s="225">
        <f>Q501*H501</f>
        <v>0.00037624000000000007</v>
      </c>
      <c r="S501" s="225">
        <v>0</v>
      </c>
      <c r="T501" s="226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7" t="s">
        <v>227</v>
      </c>
      <c r="AT501" s="227" t="s">
        <v>222</v>
      </c>
      <c r="AU501" s="227" t="s">
        <v>92</v>
      </c>
      <c r="AY501" s="20" t="s">
        <v>220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20" t="s">
        <v>23</v>
      </c>
      <c r="BK501" s="228">
        <f>ROUND(I501*H501,2)</f>
        <v>0</v>
      </c>
      <c r="BL501" s="20" t="s">
        <v>227</v>
      </c>
      <c r="BM501" s="227" t="s">
        <v>1444</v>
      </c>
    </row>
    <row r="502" s="2" customFormat="1">
      <c r="A502" s="42"/>
      <c r="B502" s="43"/>
      <c r="C502" s="44"/>
      <c r="D502" s="229" t="s">
        <v>229</v>
      </c>
      <c r="E502" s="44"/>
      <c r="F502" s="230" t="s">
        <v>1445</v>
      </c>
      <c r="G502" s="44"/>
      <c r="H502" s="44"/>
      <c r="I502" s="231"/>
      <c r="J502" s="44"/>
      <c r="K502" s="44"/>
      <c r="L502" s="48"/>
      <c r="M502" s="232"/>
      <c r="N502" s="233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0" t="s">
        <v>229</v>
      </c>
      <c r="AU502" s="20" t="s">
        <v>92</v>
      </c>
    </row>
    <row r="503" s="2" customFormat="1" ht="16.5" customHeight="1">
      <c r="A503" s="42"/>
      <c r="B503" s="43"/>
      <c r="C503" s="216" t="s">
        <v>427</v>
      </c>
      <c r="D503" s="216" t="s">
        <v>222</v>
      </c>
      <c r="E503" s="217" t="s">
        <v>1446</v>
      </c>
      <c r="F503" s="218" t="s">
        <v>1447</v>
      </c>
      <c r="G503" s="219" t="s">
        <v>302</v>
      </c>
      <c r="H503" s="220">
        <v>9.8000000000000007</v>
      </c>
      <c r="I503" s="221"/>
      <c r="J503" s="222">
        <f>ROUND(I503*H503,2)</f>
        <v>0</v>
      </c>
      <c r="K503" s="218" t="s">
        <v>226</v>
      </c>
      <c r="L503" s="48"/>
      <c r="M503" s="223" t="s">
        <v>39</v>
      </c>
      <c r="N503" s="224" t="s">
        <v>55</v>
      </c>
      <c r="O503" s="88"/>
      <c r="P503" s="225">
        <f>O503*H503</f>
        <v>0</v>
      </c>
      <c r="Q503" s="225">
        <v>5.0000000000000002E-05</v>
      </c>
      <c r="R503" s="225">
        <f>Q503*H503</f>
        <v>0.00049000000000000009</v>
      </c>
      <c r="S503" s="225">
        <v>0</v>
      </c>
      <c r="T503" s="226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7" t="s">
        <v>227</v>
      </c>
      <c r="AT503" s="227" t="s">
        <v>222</v>
      </c>
      <c r="AU503" s="227" t="s">
        <v>92</v>
      </c>
      <c r="AY503" s="20" t="s">
        <v>220</v>
      </c>
      <c r="BE503" s="228">
        <f>IF(N503="základní",J503,0)</f>
        <v>0</v>
      </c>
      <c r="BF503" s="228">
        <f>IF(N503="snížená",J503,0)</f>
        <v>0</v>
      </c>
      <c r="BG503" s="228">
        <f>IF(N503="zákl. přenesená",J503,0)</f>
        <v>0</v>
      </c>
      <c r="BH503" s="228">
        <f>IF(N503="sníž. přenesená",J503,0)</f>
        <v>0</v>
      </c>
      <c r="BI503" s="228">
        <f>IF(N503="nulová",J503,0)</f>
        <v>0</v>
      </c>
      <c r="BJ503" s="20" t="s">
        <v>23</v>
      </c>
      <c r="BK503" s="228">
        <f>ROUND(I503*H503,2)</f>
        <v>0</v>
      </c>
      <c r="BL503" s="20" t="s">
        <v>227</v>
      </c>
      <c r="BM503" s="227" t="s">
        <v>1448</v>
      </c>
    </row>
    <row r="504" s="2" customFormat="1">
      <c r="A504" s="42"/>
      <c r="B504" s="43"/>
      <c r="C504" s="44"/>
      <c r="D504" s="229" t="s">
        <v>229</v>
      </c>
      <c r="E504" s="44"/>
      <c r="F504" s="230" t="s">
        <v>1449</v>
      </c>
      <c r="G504" s="44"/>
      <c r="H504" s="44"/>
      <c r="I504" s="231"/>
      <c r="J504" s="44"/>
      <c r="K504" s="44"/>
      <c r="L504" s="48"/>
      <c r="M504" s="232"/>
      <c r="N504" s="233"/>
      <c r="O504" s="88"/>
      <c r="P504" s="88"/>
      <c r="Q504" s="88"/>
      <c r="R504" s="88"/>
      <c r="S504" s="88"/>
      <c r="T504" s="89"/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T504" s="20" t="s">
        <v>229</v>
      </c>
      <c r="AU504" s="20" t="s">
        <v>92</v>
      </c>
    </row>
    <row r="505" s="13" customFormat="1">
      <c r="A505" s="13"/>
      <c r="B505" s="234"/>
      <c r="C505" s="235"/>
      <c r="D505" s="236" t="s">
        <v>231</v>
      </c>
      <c r="E505" s="237" t="s">
        <v>39</v>
      </c>
      <c r="F505" s="238" t="s">
        <v>707</v>
      </c>
      <c r="G505" s="235"/>
      <c r="H505" s="237" t="s">
        <v>39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231</v>
      </c>
      <c r="AU505" s="244" t="s">
        <v>92</v>
      </c>
      <c r="AV505" s="13" t="s">
        <v>23</v>
      </c>
      <c r="AW505" s="13" t="s">
        <v>46</v>
      </c>
      <c r="AX505" s="13" t="s">
        <v>84</v>
      </c>
      <c r="AY505" s="244" t="s">
        <v>220</v>
      </c>
    </row>
    <row r="506" s="14" customFormat="1">
      <c r="A506" s="14"/>
      <c r="B506" s="245"/>
      <c r="C506" s="246"/>
      <c r="D506" s="236" t="s">
        <v>231</v>
      </c>
      <c r="E506" s="247" t="s">
        <v>39</v>
      </c>
      <c r="F506" s="248" t="s">
        <v>1450</v>
      </c>
      <c r="G506" s="246"/>
      <c r="H506" s="249">
        <v>9.8000000000000007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231</v>
      </c>
      <c r="AU506" s="255" t="s">
        <v>92</v>
      </c>
      <c r="AV506" s="14" t="s">
        <v>92</v>
      </c>
      <c r="AW506" s="14" t="s">
        <v>46</v>
      </c>
      <c r="AX506" s="14" t="s">
        <v>23</v>
      </c>
      <c r="AY506" s="255" t="s">
        <v>220</v>
      </c>
    </row>
    <row r="507" s="2" customFormat="1" ht="16.5" customHeight="1">
      <c r="A507" s="42"/>
      <c r="B507" s="43"/>
      <c r="C507" s="267" t="s">
        <v>454</v>
      </c>
      <c r="D507" s="267" t="s">
        <v>356</v>
      </c>
      <c r="E507" s="268" t="s">
        <v>1451</v>
      </c>
      <c r="F507" s="269" t="s">
        <v>1452</v>
      </c>
      <c r="G507" s="270" t="s">
        <v>302</v>
      </c>
      <c r="H507" s="271">
        <v>10.289999999999999</v>
      </c>
      <c r="I507" s="272"/>
      <c r="J507" s="273">
        <f>ROUND(I507*H507,2)</f>
        <v>0</v>
      </c>
      <c r="K507" s="269" t="s">
        <v>226</v>
      </c>
      <c r="L507" s="274"/>
      <c r="M507" s="275" t="s">
        <v>39</v>
      </c>
      <c r="N507" s="276" t="s">
        <v>55</v>
      </c>
      <c r="O507" s="88"/>
      <c r="P507" s="225">
        <f>O507*H507</f>
        <v>0</v>
      </c>
      <c r="Q507" s="225">
        <v>0.00055999999999999995</v>
      </c>
      <c r="R507" s="225">
        <f>Q507*H507</f>
        <v>0.0057623999999999991</v>
      </c>
      <c r="S507" s="225">
        <v>0</v>
      </c>
      <c r="T507" s="226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7" t="s">
        <v>276</v>
      </c>
      <c r="AT507" s="227" t="s">
        <v>356</v>
      </c>
      <c r="AU507" s="227" t="s">
        <v>92</v>
      </c>
      <c r="AY507" s="20" t="s">
        <v>220</v>
      </c>
      <c r="BE507" s="228">
        <f>IF(N507="základní",J507,0)</f>
        <v>0</v>
      </c>
      <c r="BF507" s="228">
        <f>IF(N507="snížená",J507,0)</f>
        <v>0</v>
      </c>
      <c r="BG507" s="228">
        <f>IF(N507="zákl. přenesená",J507,0)</f>
        <v>0</v>
      </c>
      <c r="BH507" s="228">
        <f>IF(N507="sníž. přenesená",J507,0)</f>
        <v>0</v>
      </c>
      <c r="BI507" s="228">
        <f>IF(N507="nulová",J507,0)</f>
        <v>0</v>
      </c>
      <c r="BJ507" s="20" t="s">
        <v>23</v>
      </c>
      <c r="BK507" s="228">
        <f>ROUND(I507*H507,2)</f>
        <v>0</v>
      </c>
      <c r="BL507" s="20" t="s">
        <v>227</v>
      </c>
      <c r="BM507" s="227" t="s">
        <v>1453</v>
      </c>
    </row>
    <row r="508" s="14" customFormat="1">
      <c r="A508" s="14"/>
      <c r="B508" s="245"/>
      <c r="C508" s="246"/>
      <c r="D508" s="236" t="s">
        <v>231</v>
      </c>
      <c r="E508" s="246"/>
      <c r="F508" s="248" t="s">
        <v>1454</v>
      </c>
      <c r="G508" s="246"/>
      <c r="H508" s="249">
        <v>10.289999999999999</v>
      </c>
      <c r="I508" s="250"/>
      <c r="J508" s="246"/>
      <c r="K508" s="246"/>
      <c r="L508" s="251"/>
      <c r="M508" s="252"/>
      <c r="N508" s="253"/>
      <c r="O508" s="253"/>
      <c r="P508" s="253"/>
      <c r="Q508" s="253"/>
      <c r="R508" s="253"/>
      <c r="S508" s="253"/>
      <c r="T508" s="25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5" t="s">
        <v>231</v>
      </c>
      <c r="AU508" s="255" t="s">
        <v>92</v>
      </c>
      <c r="AV508" s="14" t="s">
        <v>92</v>
      </c>
      <c r="AW508" s="14" t="s">
        <v>4</v>
      </c>
      <c r="AX508" s="14" t="s">
        <v>23</v>
      </c>
      <c r="AY508" s="255" t="s">
        <v>220</v>
      </c>
    </row>
    <row r="509" s="2" customFormat="1" ht="16.5" customHeight="1">
      <c r="A509" s="42"/>
      <c r="B509" s="43"/>
      <c r="C509" s="216" t="s">
        <v>462</v>
      </c>
      <c r="D509" s="216" t="s">
        <v>222</v>
      </c>
      <c r="E509" s="217" t="s">
        <v>1455</v>
      </c>
      <c r="F509" s="218" t="s">
        <v>1456</v>
      </c>
      <c r="G509" s="219" t="s">
        <v>302</v>
      </c>
      <c r="H509" s="220">
        <v>1.8999999999999999</v>
      </c>
      <c r="I509" s="221"/>
      <c r="J509" s="222">
        <f>ROUND(I509*H509,2)</f>
        <v>0</v>
      </c>
      <c r="K509" s="218" t="s">
        <v>226</v>
      </c>
      <c r="L509" s="48"/>
      <c r="M509" s="223" t="s">
        <v>39</v>
      </c>
      <c r="N509" s="224" t="s">
        <v>55</v>
      </c>
      <c r="O509" s="88"/>
      <c r="P509" s="225">
        <f>O509*H509</f>
        <v>0</v>
      </c>
      <c r="Q509" s="225">
        <v>0</v>
      </c>
      <c r="R509" s="225">
        <f>Q509*H509</f>
        <v>0</v>
      </c>
      <c r="S509" s="225">
        <v>0</v>
      </c>
      <c r="T509" s="226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7" t="s">
        <v>227</v>
      </c>
      <c r="AT509" s="227" t="s">
        <v>222</v>
      </c>
      <c r="AU509" s="227" t="s">
        <v>92</v>
      </c>
      <c r="AY509" s="20" t="s">
        <v>220</v>
      </c>
      <c r="BE509" s="228">
        <f>IF(N509="základní",J509,0)</f>
        <v>0</v>
      </c>
      <c r="BF509" s="228">
        <f>IF(N509="snížená",J509,0)</f>
        <v>0</v>
      </c>
      <c r="BG509" s="228">
        <f>IF(N509="zákl. přenesená",J509,0)</f>
        <v>0</v>
      </c>
      <c r="BH509" s="228">
        <f>IF(N509="sníž. přenesená",J509,0)</f>
        <v>0</v>
      </c>
      <c r="BI509" s="228">
        <f>IF(N509="nulová",J509,0)</f>
        <v>0</v>
      </c>
      <c r="BJ509" s="20" t="s">
        <v>23</v>
      </c>
      <c r="BK509" s="228">
        <f>ROUND(I509*H509,2)</f>
        <v>0</v>
      </c>
      <c r="BL509" s="20" t="s">
        <v>227</v>
      </c>
      <c r="BM509" s="227" t="s">
        <v>1457</v>
      </c>
    </row>
    <row r="510" s="2" customFormat="1">
      <c r="A510" s="42"/>
      <c r="B510" s="43"/>
      <c r="C510" s="44"/>
      <c r="D510" s="229" t="s">
        <v>229</v>
      </c>
      <c r="E510" s="44"/>
      <c r="F510" s="230" t="s">
        <v>1458</v>
      </c>
      <c r="G510" s="44"/>
      <c r="H510" s="44"/>
      <c r="I510" s="231"/>
      <c r="J510" s="44"/>
      <c r="K510" s="44"/>
      <c r="L510" s="48"/>
      <c r="M510" s="232"/>
      <c r="N510" s="233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229</v>
      </c>
      <c r="AU510" s="20" t="s">
        <v>92</v>
      </c>
    </row>
    <row r="511" s="13" customFormat="1">
      <c r="A511" s="13"/>
      <c r="B511" s="234"/>
      <c r="C511" s="235"/>
      <c r="D511" s="236" t="s">
        <v>231</v>
      </c>
      <c r="E511" s="237" t="s">
        <v>39</v>
      </c>
      <c r="F511" s="238" t="s">
        <v>1459</v>
      </c>
      <c r="G511" s="235"/>
      <c r="H511" s="237" t="s">
        <v>39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231</v>
      </c>
      <c r="AU511" s="244" t="s">
        <v>92</v>
      </c>
      <c r="AV511" s="13" t="s">
        <v>23</v>
      </c>
      <c r="AW511" s="13" t="s">
        <v>46</v>
      </c>
      <c r="AX511" s="13" t="s">
        <v>84</v>
      </c>
      <c r="AY511" s="244" t="s">
        <v>220</v>
      </c>
    </row>
    <row r="512" s="13" customFormat="1">
      <c r="A512" s="13"/>
      <c r="B512" s="234"/>
      <c r="C512" s="235"/>
      <c r="D512" s="236" t="s">
        <v>231</v>
      </c>
      <c r="E512" s="237" t="s">
        <v>39</v>
      </c>
      <c r="F512" s="238" t="s">
        <v>1113</v>
      </c>
      <c r="G512" s="235"/>
      <c r="H512" s="237" t="s">
        <v>39</v>
      </c>
      <c r="I512" s="239"/>
      <c r="J512" s="235"/>
      <c r="K512" s="235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231</v>
      </c>
      <c r="AU512" s="244" t="s">
        <v>92</v>
      </c>
      <c r="AV512" s="13" t="s">
        <v>23</v>
      </c>
      <c r="AW512" s="13" t="s">
        <v>46</v>
      </c>
      <c r="AX512" s="13" t="s">
        <v>84</v>
      </c>
      <c r="AY512" s="244" t="s">
        <v>220</v>
      </c>
    </row>
    <row r="513" s="13" customFormat="1">
      <c r="A513" s="13"/>
      <c r="B513" s="234"/>
      <c r="C513" s="235"/>
      <c r="D513" s="236" t="s">
        <v>231</v>
      </c>
      <c r="E513" s="237" t="s">
        <v>39</v>
      </c>
      <c r="F513" s="238" t="s">
        <v>1415</v>
      </c>
      <c r="G513" s="235"/>
      <c r="H513" s="237" t="s">
        <v>39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231</v>
      </c>
      <c r="AU513" s="244" t="s">
        <v>92</v>
      </c>
      <c r="AV513" s="13" t="s">
        <v>23</v>
      </c>
      <c r="AW513" s="13" t="s">
        <v>46</v>
      </c>
      <c r="AX513" s="13" t="s">
        <v>84</v>
      </c>
      <c r="AY513" s="244" t="s">
        <v>220</v>
      </c>
    </row>
    <row r="514" s="14" customFormat="1">
      <c r="A514" s="14"/>
      <c r="B514" s="245"/>
      <c r="C514" s="246"/>
      <c r="D514" s="236" t="s">
        <v>231</v>
      </c>
      <c r="E514" s="247" t="s">
        <v>39</v>
      </c>
      <c r="F514" s="248" t="s">
        <v>1460</v>
      </c>
      <c r="G514" s="246"/>
      <c r="H514" s="249">
        <v>1.8999999999999999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231</v>
      </c>
      <c r="AU514" s="255" t="s">
        <v>92</v>
      </c>
      <c r="AV514" s="14" t="s">
        <v>92</v>
      </c>
      <c r="AW514" s="14" t="s">
        <v>46</v>
      </c>
      <c r="AX514" s="14" t="s">
        <v>23</v>
      </c>
      <c r="AY514" s="255" t="s">
        <v>220</v>
      </c>
    </row>
    <row r="515" s="2" customFormat="1" ht="16.5" customHeight="1">
      <c r="A515" s="42"/>
      <c r="B515" s="43"/>
      <c r="C515" s="267" t="s">
        <v>647</v>
      </c>
      <c r="D515" s="267" t="s">
        <v>356</v>
      </c>
      <c r="E515" s="268" t="s">
        <v>1461</v>
      </c>
      <c r="F515" s="269" t="s">
        <v>1462</v>
      </c>
      <c r="G515" s="270" t="s">
        <v>302</v>
      </c>
      <c r="H515" s="271">
        <v>1.9950000000000001</v>
      </c>
      <c r="I515" s="272"/>
      <c r="J515" s="273">
        <f>ROUND(I515*H515,2)</f>
        <v>0</v>
      </c>
      <c r="K515" s="269" t="s">
        <v>226</v>
      </c>
      <c r="L515" s="274"/>
      <c r="M515" s="275" t="s">
        <v>39</v>
      </c>
      <c r="N515" s="276" t="s">
        <v>55</v>
      </c>
      <c r="O515" s="88"/>
      <c r="P515" s="225">
        <f>O515*H515</f>
        <v>0</v>
      </c>
      <c r="Q515" s="225">
        <v>0.00012</v>
      </c>
      <c r="R515" s="225">
        <f>Q515*H515</f>
        <v>0.00023940000000000002</v>
      </c>
      <c r="S515" s="225">
        <v>0</v>
      </c>
      <c r="T515" s="226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7" t="s">
        <v>276</v>
      </c>
      <c r="AT515" s="227" t="s">
        <v>356</v>
      </c>
      <c r="AU515" s="227" t="s">
        <v>92</v>
      </c>
      <c r="AY515" s="20" t="s">
        <v>220</v>
      </c>
      <c r="BE515" s="228">
        <f>IF(N515="základní",J515,0)</f>
        <v>0</v>
      </c>
      <c r="BF515" s="228">
        <f>IF(N515="snížená",J515,0)</f>
        <v>0</v>
      </c>
      <c r="BG515" s="228">
        <f>IF(N515="zákl. přenesená",J515,0)</f>
        <v>0</v>
      </c>
      <c r="BH515" s="228">
        <f>IF(N515="sníž. přenesená",J515,0)</f>
        <v>0</v>
      </c>
      <c r="BI515" s="228">
        <f>IF(N515="nulová",J515,0)</f>
        <v>0</v>
      </c>
      <c r="BJ515" s="20" t="s">
        <v>23</v>
      </c>
      <c r="BK515" s="228">
        <f>ROUND(I515*H515,2)</f>
        <v>0</v>
      </c>
      <c r="BL515" s="20" t="s">
        <v>227</v>
      </c>
      <c r="BM515" s="227" t="s">
        <v>1463</v>
      </c>
    </row>
    <row r="516" s="14" customFormat="1">
      <c r="A516" s="14"/>
      <c r="B516" s="245"/>
      <c r="C516" s="246"/>
      <c r="D516" s="236" t="s">
        <v>231</v>
      </c>
      <c r="E516" s="246"/>
      <c r="F516" s="248" t="s">
        <v>1464</v>
      </c>
      <c r="G516" s="246"/>
      <c r="H516" s="249">
        <v>1.9950000000000001</v>
      </c>
      <c r="I516" s="250"/>
      <c r="J516" s="246"/>
      <c r="K516" s="246"/>
      <c r="L516" s="251"/>
      <c r="M516" s="252"/>
      <c r="N516" s="253"/>
      <c r="O516" s="253"/>
      <c r="P516" s="253"/>
      <c r="Q516" s="253"/>
      <c r="R516" s="253"/>
      <c r="S516" s="253"/>
      <c r="T516" s="25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5" t="s">
        <v>231</v>
      </c>
      <c r="AU516" s="255" t="s">
        <v>92</v>
      </c>
      <c r="AV516" s="14" t="s">
        <v>92</v>
      </c>
      <c r="AW516" s="14" t="s">
        <v>4</v>
      </c>
      <c r="AX516" s="14" t="s">
        <v>23</v>
      </c>
      <c r="AY516" s="255" t="s">
        <v>220</v>
      </c>
    </row>
    <row r="517" s="2" customFormat="1" ht="24.15" customHeight="1">
      <c r="A517" s="42"/>
      <c r="B517" s="43"/>
      <c r="C517" s="216" t="s">
        <v>651</v>
      </c>
      <c r="D517" s="216" t="s">
        <v>222</v>
      </c>
      <c r="E517" s="217" t="s">
        <v>1465</v>
      </c>
      <c r="F517" s="218" t="s">
        <v>1466</v>
      </c>
      <c r="G517" s="219" t="s">
        <v>225</v>
      </c>
      <c r="H517" s="220">
        <v>4.7030000000000003</v>
      </c>
      <c r="I517" s="221"/>
      <c r="J517" s="222">
        <f>ROUND(I517*H517,2)</f>
        <v>0</v>
      </c>
      <c r="K517" s="218" t="s">
        <v>226</v>
      </c>
      <c r="L517" s="48"/>
      <c r="M517" s="223" t="s">
        <v>39</v>
      </c>
      <c r="N517" s="224" t="s">
        <v>55</v>
      </c>
      <c r="O517" s="88"/>
      <c r="P517" s="225">
        <f>O517*H517</f>
        <v>0</v>
      </c>
      <c r="Q517" s="225">
        <v>0.0050600000000000003</v>
      </c>
      <c r="R517" s="225">
        <f>Q517*H517</f>
        <v>0.023797180000000001</v>
      </c>
      <c r="S517" s="225">
        <v>0</v>
      </c>
      <c r="T517" s="226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7" t="s">
        <v>227</v>
      </c>
      <c r="AT517" s="227" t="s">
        <v>222</v>
      </c>
      <c r="AU517" s="227" t="s">
        <v>92</v>
      </c>
      <c r="AY517" s="20" t="s">
        <v>220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20" t="s">
        <v>23</v>
      </c>
      <c r="BK517" s="228">
        <f>ROUND(I517*H517,2)</f>
        <v>0</v>
      </c>
      <c r="BL517" s="20" t="s">
        <v>227</v>
      </c>
      <c r="BM517" s="227" t="s">
        <v>1467</v>
      </c>
    </row>
    <row r="518" s="2" customFormat="1">
      <c r="A518" s="42"/>
      <c r="B518" s="43"/>
      <c r="C518" s="44"/>
      <c r="D518" s="229" t="s">
        <v>229</v>
      </c>
      <c r="E518" s="44"/>
      <c r="F518" s="230" t="s">
        <v>1468</v>
      </c>
      <c r="G518" s="44"/>
      <c r="H518" s="44"/>
      <c r="I518" s="231"/>
      <c r="J518" s="44"/>
      <c r="K518" s="44"/>
      <c r="L518" s="48"/>
      <c r="M518" s="232"/>
      <c r="N518" s="233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0" t="s">
        <v>229</v>
      </c>
      <c r="AU518" s="20" t="s">
        <v>92</v>
      </c>
    </row>
    <row r="519" s="13" customFormat="1">
      <c r="A519" s="13"/>
      <c r="B519" s="234"/>
      <c r="C519" s="235"/>
      <c r="D519" s="236" t="s">
        <v>231</v>
      </c>
      <c r="E519" s="237" t="s">
        <v>39</v>
      </c>
      <c r="F519" s="238" t="s">
        <v>1414</v>
      </c>
      <c r="G519" s="235"/>
      <c r="H519" s="237" t="s">
        <v>39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231</v>
      </c>
      <c r="AU519" s="244" t="s">
        <v>92</v>
      </c>
      <c r="AV519" s="13" t="s">
        <v>23</v>
      </c>
      <c r="AW519" s="13" t="s">
        <v>46</v>
      </c>
      <c r="AX519" s="13" t="s">
        <v>84</v>
      </c>
      <c r="AY519" s="244" t="s">
        <v>220</v>
      </c>
    </row>
    <row r="520" s="13" customFormat="1">
      <c r="A520" s="13"/>
      <c r="B520" s="234"/>
      <c r="C520" s="235"/>
      <c r="D520" s="236" t="s">
        <v>231</v>
      </c>
      <c r="E520" s="237" t="s">
        <v>39</v>
      </c>
      <c r="F520" s="238" t="s">
        <v>1113</v>
      </c>
      <c r="G520" s="235"/>
      <c r="H520" s="237" t="s">
        <v>39</v>
      </c>
      <c r="I520" s="239"/>
      <c r="J520" s="235"/>
      <c r="K520" s="235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231</v>
      </c>
      <c r="AU520" s="244" t="s">
        <v>92</v>
      </c>
      <c r="AV520" s="13" t="s">
        <v>23</v>
      </c>
      <c r="AW520" s="13" t="s">
        <v>46</v>
      </c>
      <c r="AX520" s="13" t="s">
        <v>84</v>
      </c>
      <c r="AY520" s="244" t="s">
        <v>220</v>
      </c>
    </row>
    <row r="521" s="13" customFormat="1">
      <c r="A521" s="13"/>
      <c r="B521" s="234"/>
      <c r="C521" s="235"/>
      <c r="D521" s="236" t="s">
        <v>231</v>
      </c>
      <c r="E521" s="237" t="s">
        <v>39</v>
      </c>
      <c r="F521" s="238" t="s">
        <v>1415</v>
      </c>
      <c r="G521" s="235"/>
      <c r="H521" s="237" t="s">
        <v>39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231</v>
      </c>
      <c r="AU521" s="244" t="s">
        <v>92</v>
      </c>
      <c r="AV521" s="13" t="s">
        <v>23</v>
      </c>
      <c r="AW521" s="13" t="s">
        <v>46</v>
      </c>
      <c r="AX521" s="13" t="s">
        <v>84</v>
      </c>
      <c r="AY521" s="244" t="s">
        <v>220</v>
      </c>
    </row>
    <row r="522" s="14" customFormat="1">
      <c r="A522" s="14"/>
      <c r="B522" s="245"/>
      <c r="C522" s="246"/>
      <c r="D522" s="236" t="s">
        <v>231</v>
      </c>
      <c r="E522" s="247" t="s">
        <v>39</v>
      </c>
      <c r="F522" s="248" t="s">
        <v>1416</v>
      </c>
      <c r="G522" s="246"/>
      <c r="H522" s="249">
        <v>4.7030000000000003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231</v>
      </c>
      <c r="AU522" s="255" t="s">
        <v>92</v>
      </c>
      <c r="AV522" s="14" t="s">
        <v>92</v>
      </c>
      <c r="AW522" s="14" t="s">
        <v>46</v>
      </c>
      <c r="AX522" s="14" t="s">
        <v>23</v>
      </c>
      <c r="AY522" s="255" t="s">
        <v>220</v>
      </c>
    </row>
    <row r="523" s="2" customFormat="1" ht="16.5" customHeight="1">
      <c r="A523" s="42"/>
      <c r="B523" s="43"/>
      <c r="C523" s="216" t="s">
        <v>658</v>
      </c>
      <c r="D523" s="216" t="s">
        <v>222</v>
      </c>
      <c r="E523" s="217" t="s">
        <v>435</v>
      </c>
      <c r="F523" s="218" t="s">
        <v>436</v>
      </c>
      <c r="G523" s="219" t="s">
        <v>225</v>
      </c>
      <c r="H523" s="220">
        <v>0.91500000000000004</v>
      </c>
      <c r="I523" s="221"/>
      <c r="J523" s="222">
        <f>ROUND(I523*H523,2)</f>
        <v>0</v>
      </c>
      <c r="K523" s="218" t="s">
        <v>39</v>
      </c>
      <c r="L523" s="48"/>
      <c r="M523" s="223" t="s">
        <v>39</v>
      </c>
      <c r="N523" s="224" t="s">
        <v>55</v>
      </c>
      <c r="O523" s="88"/>
      <c r="P523" s="225">
        <f>O523*H523</f>
        <v>0</v>
      </c>
      <c r="Q523" s="225">
        <v>0.01474</v>
      </c>
      <c r="R523" s="225">
        <f>Q523*H523</f>
        <v>0.0134871</v>
      </c>
      <c r="S523" s="225">
        <v>0</v>
      </c>
      <c r="T523" s="226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7" t="s">
        <v>227</v>
      </c>
      <c r="AT523" s="227" t="s">
        <v>222</v>
      </c>
      <c r="AU523" s="227" t="s">
        <v>92</v>
      </c>
      <c r="AY523" s="20" t="s">
        <v>220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23</v>
      </c>
      <c r="BK523" s="228">
        <f>ROUND(I523*H523,2)</f>
        <v>0</v>
      </c>
      <c r="BL523" s="20" t="s">
        <v>227</v>
      </c>
      <c r="BM523" s="227" t="s">
        <v>1469</v>
      </c>
    </row>
    <row r="524" s="13" customFormat="1">
      <c r="A524" s="13"/>
      <c r="B524" s="234"/>
      <c r="C524" s="235"/>
      <c r="D524" s="236" t="s">
        <v>231</v>
      </c>
      <c r="E524" s="237" t="s">
        <v>39</v>
      </c>
      <c r="F524" s="238" t="s">
        <v>1470</v>
      </c>
      <c r="G524" s="235"/>
      <c r="H524" s="237" t="s">
        <v>39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231</v>
      </c>
      <c r="AU524" s="244" t="s">
        <v>92</v>
      </c>
      <c r="AV524" s="13" t="s">
        <v>23</v>
      </c>
      <c r="AW524" s="13" t="s">
        <v>46</v>
      </c>
      <c r="AX524" s="13" t="s">
        <v>84</v>
      </c>
      <c r="AY524" s="244" t="s">
        <v>220</v>
      </c>
    </row>
    <row r="525" s="13" customFormat="1">
      <c r="A525" s="13"/>
      <c r="B525" s="234"/>
      <c r="C525" s="235"/>
      <c r="D525" s="236" t="s">
        <v>231</v>
      </c>
      <c r="E525" s="237" t="s">
        <v>39</v>
      </c>
      <c r="F525" s="238" t="s">
        <v>1471</v>
      </c>
      <c r="G525" s="235"/>
      <c r="H525" s="237" t="s">
        <v>39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231</v>
      </c>
      <c r="AU525" s="244" t="s">
        <v>92</v>
      </c>
      <c r="AV525" s="13" t="s">
        <v>23</v>
      </c>
      <c r="AW525" s="13" t="s">
        <v>46</v>
      </c>
      <c r="AX525" s="13" t="s">
        <v>84</v>
      </c>
      <c r="AY525" s="244" t="s">
        <v>220</v>
      </c>
    </row>
    <row r="526" s="14" customFormat="1">
      <c r="A526" s="14"/>
      <c r="B526" s="245"/>
      <c r="C526" s="246"/>
      <c r="D526" s="236" t="s">
        <v>231</v>
      </c>
      <c r="E526" s="247" t="s">
        <v>39</v>
      </c>
      <c r="F526" s="248" t="s">
        <v>1472</v>
      </c>
      <c r="G526" s="246"/>
      <c r="H526" s="249">
        <v>0.91500000000000004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231</v>
      </c>
      <c r="AU526" s="255" t="s">
        <v>92</v>
      </c>
      <c r="AV526" s="14" t="s">
        <v>92</v>
      </c>
      <c r="AW526" s="14" t="s">
        <v>46</v>
      </c>
      <c r="AX526" s="14" t="s">
        <v>23</v>
      </c>
      <c r="AY526" s="255" t="s">
        <v>220</v>
      </c>
    </row>
    <row r="527" s="2" customFormat="1" ht="16.5" customHeight="1">
      <c r="A527" s="42"/>
      <c r="B527" s="43"/>
      <c r="C527" s="216" t="s">
        <v>662</v>
      </c>
      <c r="D527" s="216" t="s">
        <v>222</v>
      </c>
      <c r="E527" s="217" t="s">
        <v>1473</v>
      </c>
      <c r="F527" s="218" t="s">
        <v>1474</v>
      </c>
      <c r="G527" s="219" t="s">
        <v>225</v>
      </c>
      <c r="H527" s="220">
        <v>69.700000000000003</v>
      </c>
      <c r="I527" s="221"/>
      <c r="J527" s="222">
        <f>ROUND(I527*H527,2)</f>
        <v>0</v>
      </c>
      <c r="K527" s="218" t="s">
        <v>39</v>
      </c>
      <c r="L527" s="48"/>
      <c r="M527" s="223" t="s">
        <v>39</v>
      </c>
      <c r="N527" s="224" t="s">
        <v>55</v>
      </c>
      <c r="O527" s="88"/>
      <c r="P527" s="225">
        <f>O527*H527</f>
        <v>0</v>
      </c>
      <c r="Q527" s="225">
        <v>0.1224</v>
      </c>
      <c r="R527" s="225">
        <f>Q527*H527</f>
        <v>8.5312800000000006</v>
      </c>
      <c r="S527" s="225">
        <v>0</v>
      </c>
      <c r="T527" s="226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7" t="s">
        <v>227</v>
      </c>
      <c r="AT527" s="227" t="s">
        <v>222</v>
      </c>
      <c r="AU527" s="227" t="s">
        <v>92</v>
      </c>
      <c r="AY527" s="20" t="s">
        <v>220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20" t="s">
        <v>23</v>
      </c>
      <c r="BK527" s="228">
        <f>ROUND(I527*H527,2)</f>
        <v>0</v>
      </c>
      <c r="BL527" s="20" t="s">
        <v>227</v>
      </c>
      <c r="BM527" s="227" t="s">
        <v>1475</v>
      </c>
    </row>
    <row r="528" s="13" customFormat="1">
      <c r="A528" s="13"/>
      <c r="B528" s="234"/>
      <c r="C528" s="235"/>
      <c r="D528" s="236" t="s">
        <v>231</v>
      </c>
      <c r="E528" s="237" t="s">
        <v>39</v>
      </c>
      <c r="F528" s="238" t="s">
        <v>1476</v>
      </c>
      <c r="G528" s="235"/>
      <c r="H528" s="237" t="s">
        <v>39</v>
      </c>
      <c r="I528" s="239"/>
      <c r="J528" s="235"/>
      <c r="K528" s="235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231</v>
      </c>
      <c r="AU528" s="244" t="s">
        <v>92</v>
      </c>
      <c r="AV528" s="13" t="s">
        <v>23</v>
      </c>
      <c r="AW528" s="13" t="s">
        <v>46</v>
      </c>
      <c r="AX528" s="13" t="s">
        <v>84</v>
      </c>
      <c r="AY528" s="244" t="s">
        <v>220</v>
      </c>
    </row>
    <row r="529" s="13" customFormat="1">
      <c r="A529" s="13"/>
      <c r="B529" s="234"/>
      <c r="C529" s="235"/>
      <c r="D529" s="236" t="s">
        <v>231</v>
      </c>
      <c r="E529" s="237" t="s">
        <v>39</v>
      </c>
      <c r="F529" s="238" t="s">
        <v>1477</v>
      </c>
      <c r="G529" s="235"/>
      <c r="H529" s="237" t="s">
        <v>39</v>
      </c>
      <c r="I529" s="239"/>
      <c r="J529" s="235"/>
      <c r="K529" s="235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231</v>
      </c>
      <c r="AU529" s="244" t="s">
        <v>92</v>
      </c>
      <c r="AV529" s="13" t="s">
        <v>23</v>
      </c>
      <c r="AW529" s="13" t="s">
        <v>46</v>
      </c>
      <c r="AX529" s="13" t="s">
        <v>84</v>
      </c>
      <c r="AY529" s="244" t="s">
        <v>220</v>
      </c>
    </row>
    <row r="530" s="14" customFormat="1">
      <c r="A530" s="14"/>
      <c r="B530" s="245"/>
      <c r="C530" s="246"/>
      <c r="D530" s="236" t="s">
        <v>231</v>
      </c>
      <c r="E530" s="247" t="s">
        <v>39</v>
      </c>
      <c r="F530" s="248" t="s">
        <v>1478</v>
      </c>
      <c r="G530" s="246"/>
      <c r="H530" s="249">
        <v>65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231</v>
      </c>
      <c r="AU530" s="255" t="s">
        <v>92</v>
      </c>
      <c r="AV530" s="14" t="s">
        <v>92</v>
      </c>
      <c r="AW530" s="14" t="s">
        <v>46</v>
      </c>
      <c r="AX530" s="14" t="s">
        <v>84</v>
      </c>
      <c r="AY530" s="255" t="s">
        <v>220</v>
      </c>
    </row>
    <row r="531" s="13" customFormat="1">
      <c r="A531" s="13"/>
      <c r="B531" s="234"/>
      <c r="C531" s="235"/>
      <c r="D531" s="236" t="s">
        <v>231</v>
      </c>
      <c r="E531" s="237" t="s">
        <v>39</v>
      </c>
      <c r="F531" s="238" t="s">
        <v>1479</v>
      </c>
      <c r="G531" s="235"/>
      <c r="H531" s="237" t="s">
        <v>39</v>
      </c>
      <c r="I531" s="239"/>
      <c r="J531" s="235"/>
      <c r="K531" s="235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231</v>
      </c>
      <c r="AU531" s="244" t="s">
        <v>92</v>
      </c>
      <c r="AV531" s="13" t="s">
        <v>23</v>
      </c>
      <c r="AW531" s="13" t="s">
        <v>46</v>
      </c>
      <c r="AX531" s="13" t="s">
        <v>84</v>
      </c>
      <c r="AY531" s="244" t="s">
        <v>220</v>
      </c>
    </row>
    <row r="532" s="13" customFormat="1">
      <c r="A532" s="13"/>
      <c r="B532" s="234"/>
      <c r="C532" s="235"/>
      <c r="D532" s="236" t="s">
        <v>231</v>
      </c>
      <c r="E532" s="237" t="s">
        <v>39</v>
      </c>
      <c r="F532" s="238" t="s">
        <v>1477</v>
      </c>
      <c r="G532" s="235"/>
      <c r="H532" s="237" t="s">
        <v>39</v>
      </c>
      <c r="I532" s="239"/>
      <c r="J532" s="235"/>
      <c r="K532" s="235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231</v>
      </c>
      <c r="AU532" s="244" t="s">
        <v>92</v>
      </c>
      <c r="AV532" s="13" t="s">
        <v>23</v>
      </c>
      <c r="AW532" s="13" t="s">
        <v>46</v>
      </c>
      <c r="AX532" s="13" t="s">
        <v>84</v>
      </c>
      <c r="AY532" s="244" t="s">
        <v>220</v>
      </c>
    </row>
    <row r="533" s="14" customFormat="1">
      <c r="A533" s="14"/>
      <c r="B533" s="245"/>
      <c r="C533" s="246"/>
      <c r="D533" s="236" t="s">
        <v>231</v>
      </c>
      <c r="E533" s="247" t="s">
        <v>39</v>
      </c>
      <c r="F533" s="248" t="s">
        <v>1480</v>
      </c>
      <c r="G533" s="246"/>
      <c r="H533" s="249">
        <v>4.7000000000000002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231</v>
      </c>
      <c r="AU533" s="255" t="s">
        <v>92</v>
      </c>
      <c r="AV533" s="14" t="s">
        <v>92</v>
      </c>
      <c r="AW533" s="14" t="s">
        <v>46</v>
      </c>
      <c r="AX533" s="14" t="s">
        <v>84</v>
      </c>
      <c r="AY533" s="255" t="s">
        <v>220</v>
      </c>
    </row>
    <row r="534" s="15" customFormat="1">
      <c r="A534" s="15"/>
      <c r="B534" s="256"/>
      <c r="C534" s="257"/>
      <c r="D534" s="236" t="s">
        <v>231</v>
      </c>
      <c r="E534" s="258" t="s">
        <v>39</v>
      </c>
      <c r="F534" s="259" t="s">
        <v>308</v>
      </c>
      <c r="G534" s="257"/>
      <c r="H534" s="260">
        <v>69.700000000000003</v>
      </c>
      <c r="I534" s="261"/>
      <c r="J534" s="257"/>
      <c r="K534" s="257"/>
      <c r="L534" s="262"/>
      <c r="M534" s="263"/>
      <c r="N534" s="264"/>
      <c r="O534" s="264"/>
      <c r="P534" s="264"/>
      <c r="Q534" s="264"/>
      <c r="R534" s="264"/>
      <c r="S534" s="264"/>
      <c r="T534" s="26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6" t="s">
        <v>231</v>
      </c>
      <c r="AU534" s="266" t="s">
        <v>92</v>
      </c>
      <c r="AV534" s="15" t="s">
        <v>227</v>
      </c>
      <c r="AW534" s="15" t="s">
        <v>46</v>
      </c>
      <c r="AX534" s="15" t="s">
        <v>23</v>
      </c>
      <c r="AY534" s="266" t="s">
        <v>220</v>
      </c>
    </row>
    <row r="535" s="2" customFormat="1" ht="16.5" customHeight="1">
      <c r="A535" s="42"/>
      <c r="B535" s="43"/>
      <c r="C535" s="216" t="s">
        <v>674</v>
      </c>
      <c r="D535" s="216" t="s">
        <v>222</v>
      </c>
      <c r="E535" s="217" t="s">
        <v>1481</v>
      </c>
      <c r="F535" s="218" t="s">
        <v>1482</v>
      </c>
      <c r="G535" s="219" t="s">
        <v>225</v>
      </c>
      <c r="H535" s="220">
        <v>69.700000000000003</v>
      </c>
      <c r="I535" s="221"/>
      <c r="J535" s="222">
        <f>ROUND(I535*H535,2)</f>
        <v>0</v>
      </c>
      <c r="K535" s="218" t="s">
        <v>226</v>
      </c>
      <c r="L535" s="48"/>
      <c r="M535" s="223" t="s">
        <v>39</v>
      </c>
      <c r="N535" s="224" t="s">
        <v>55</v>
      </c>
      <c r="O535" s="8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7" t="s">
        <v>227</v>
      </c>
      <c r="AT535" s="227" t="s">
        <v>222</v>
      </c>
      <c r="AU535" s="227" t="s">
        <v>92</v>
      </c>
      <c r="AY535" s="20" t="s">
        <v>220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20" t="s">
        <v>23</v>
      </c>
      <c r="BK535" s="228">
        <f>ROUND(I535*H535,2)</f>
        <v>0</v>
      </c>
      <c r="BL535" s="20" t="s">
        <v>227</v>
      </c>
      <c r="BM535" s="227" t="s">
        <v>1483</v>
      </c>
    </row>
    <row r="536" s="2" customFormat="1">
      <c r="A536" s="42"/>
      <c r="B536" s="43"/>
      <c r="C536" s="44"/>
      <c r="D536" s="229" t="s">
        <v>229</v>
      </c>
      <c r="E536" s="44"/>
      <c r="F536" s="230" t="s">
        <v>1484</v>
      </c>
      <c r="G536" s="44"/>
      <c r="H536" s="44"/>
      <c r="I536" s="231"/>
      <c r="J536" s="44"/>
      <c r="K536" s="44"/>
      <c r="L536" s="48"/>
      <c r="M536" s="232"/>
      <c r="N536" s="233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229</v>
      </c>
      <c r="AU536" s="20" t="s">
        <v>92</v>
      </c>
    </row>
    <row r="537" s="13" customFormat="1">
      <c r="A537" s="13"/>
      <c r="B537" s="234"/>
      <c r="C537" s="235"/>
      <c r="D537" s="236" t="s">
        <v>231</v>
      </c>
      <c r="E537" s="237" t="s">
        <v>39</v>
      </c>
      <c r="F537" s="238" t="s">
        <v>1476</v>
      </c>
      <c r="G537" s="235"/>
      <c r="H537" s="237" t="s">
        <v>39</v>
      </c>
      <c r="I537" s="239"/>
      <c r="J537" s="235"/>
      <c r="K537" s="235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231</v>
      </c>
      <c r="AU537" s="244" t="s">
        <v>92</v>
      </c>
      <c r="AV537" s="13" t="s">
        <v>23</v>
      </c>
      <c r="AW537" s="13" t="s">
        <v>46</v>
      </c>
      <c r="AX537" s="13" t="s">
        <v>84</v>
      </c>
      <c r="AY537" s="244" t="s">
        <v>220</v>
      </c>
    </row>
    <row r="538" s="14" customFormat="1">
      <c r="A538" s="14"/>
      <c r="B538" s="245"/>
      <c r="C538" s="246"/>
      <c r="D538" s="236" t="s">
        <v>231</v>
      </c>
      <c r="E538" s="247" t="s">
        <v>39</v>
      </c>
      <c r="F538" s="248" t="s">
        <v>1478</v>
      </c>
      <c r="G538" s="246"/>
      <c r="H538" s="249">
        <v>65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231</v>
      </c>
      <c r="AU538" s="255" t="s">
        <v>92</v>
      </c>
      <c r="AV538" s="14" t="s">
        <v>92</v>
      </c>
      <c r="AW538" s="14" t="s">
        <v>46</v>
      </c>
      <c r="AX538" s="14" t="s">
        <v>84</v>
      </c>
      <c r="AY538" s="255" t="s">
        <v>220</v>
      </c>
    </row>
    <row r="539" s="13" customFormat="1">
      <c r="A539" s="13"/>
      <c r="B539" s="234"/>
      <c r="C539" s="235"/>
      <c r="D539" s="236" t="s">
        <v>231</v>
      </c>
      <c r="E539" s="237" t="s">
        <v>39</v>
      </c>
      <c r="F539" s="238" t="s">
        <v>1479</v>
      </c>
      <c r="G539" s="235"/>
      <c r="H539" s="237" t="s">
        <v>39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231</v>
      </c>
      <c r="AU539" s="244" t="s">
        <v>92</v>
      </c>
      <c r="AV539" s="13" t="s">
        <v>23</v>
      </c>
      <c r="AW539" s="13" t="s">
        <v>46</v>
      </c>
      <c r="AX539" s="13" t="s">
        <v>84</v>
      </c>
      <c r="AY539" s="244" t="s">
        <v>220</v>
      </c>
    </row>
    <row r="540" s="14" customFormat="1">
      <c r="A540" s="14"/>
      <c r="B540" s="245"/>
      <c r="C540" s="246"/>
      <c r="D540" s="236" t="s">
        <v>231</v>
      </c>
      <c r="E540" s="247" t="s">
        <v>39</v>
      </c>
      <c r="F540" s="248" t="s">
        <v>1480</v>
      </c>
      <c r="G540" s="246"/>
      <c r="H540" s="249">
        <v>4.7000000000000002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231</v>
      </c>
      <c r="AU540" s="255" t="s">
        <v>92</v>
      </c>
      <c r="AV540" s="14" t="s">
        <v>92</v>
      </c>
      <c r="AW540" s="14" t="s">
        <v>46</v>
      </c>
      <c r="AX540" s="14" t="s">
        <v>84</v>
      </c>
      <c r="AY540" s="255" t="s">
        <v>220</v>
      </c>
    </row>
    <row r="541" s="15" customFormat="1">
      <c r="A541" s="15"/>
      <c r="B541" s="256"/>
      <c r="C541" s="257"/>
      <c r="D541" s="236" t="s">
        <v>231</v>
      </c>
      <c r="E541" s="258" t="s">
        <v>39</v>
      </c>
      <c r="F541" s="259" t="s">
        <v>308</v>
      </c>
      <c r="G541" s="257"/>
      <c r="H541" s="260">
        <v>69.700000000000003</v>
      </c>
      <c r="I541" s="261"/>
      <c r="J541" s="257"/>
      <c r="K541" s="257"/>
      <c r="L541" s="262"/>
      <c r="M541" s="263"/>
      <c r="N541" s="264"/>
      <c r="O541" s="264"/>
      <c r="P541" s="264"/>
      <c r="Q541" s="264"/>
      <c r="R541" s="264"/>
      <c r="S541" s="264"/>
      <c r="T541" s="26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6" t="s">
        <v>231</v>
      </c>
      <c r="AU541" s="266" t="s">
        <v>92</v>
      </c>
      <c r="AV541" s="15" t="s">
        <v>227</v>
      </c>
      <c r="AW541" s="15" t="s">
        <v>46</v>
      </c>
      <c r="AX541" s="15" t="s">
        <v>23</v>
      </c>
      <c r="AY541" s="266" t="s">
        <v>220</v>
      </c>
    </row>
    <row r="542" s="2" customFormat="1" ht="24.15" customHeight="1">
      <c r="A542" s="42"/>
      <c r="B542" s="43"/>
      <c r="C542" s="216" t="s">
        <v>679</v>
      </c>
      <c r="D542" s="216" t="s">
        <v>222</v>
      </c>
      <c r="E542" s="217" t="s">
        <v>1485</v>
      </c>
      <c r="F542" s="218" t="s">
        <v>1486</v>
      </c>
      <c r="G542" s="219" t="s">
        <v>302</v>
      </c>
      <c r="H542" s="220">
        <v>53</v>
      </c>
      <c r="I542" s="221"/>
      <c r="J542" s="222">
        <f>ROUND(I542*H542,2)</f>
        <v>0</v>
      </c>
      <c r="K542" s="218" t="s">
        <v>226</v>
      </c>
      <c r="L542" s="48"/>
      <c r="M542" s="223" t="s">
        <v>39</v>
      </c>
      <c r="N542" s="224" t="s">
        <v>55</v>
      </c>
      <c r="O542" s="88"/>
      <c r="P542" s="225">
        <f>O542*H542</f>
        <v>0</v>
      </c>
      <c r="Q542" s="225">
        <v>2.0000000000000002E-05</v>
      </c>
      <c r="R542" s="225">
        <f>Q542*H542</f>
        <v>0.0010600000000000002</v>
      </c>
      <c r="S542" s="225">
        <v>0</v>
      </c>
      <c r="T542" s="226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7" t="s">
        <v>227</v>
      </c>
      <c r="AT542" s="227" t="s">
        <v>222</v>
      </c>
      <c r="AU542" s="227" t="s">
        <v>92</v>
      </c>
      <c r="AY542" s="20" t="s">
        <v>220</v>
      </c>
      <c r="BE542" s="228">
        <f>IF(N542="základní",J542,0)</f>
        <v>0</v>
      </c>
      <c r="BF542" s="228">
        <f>IF(N542="snížená",J542,0)</f>
        <v>0</v>
      </c>
      <c r="BG542" s="228">
        <f>IF(N542="zákl. přenesená",J542,0)</f>
        <v>0</v>
      </c>
      <c r="BH542" s="228">
        <f>IF(N542="sníž. přenesená",J542,0)</f>
        <v>0</v>
      </c>
      <c r="BI542" s="228">
        <f>IF(N542="nulová",J542,0)</f>
        <v>0</v>
      </c>
      <c r="BJ542" s="20" t="s">
        <v>23</v>
      </c>
      <c r="BK542" s="228">
        <f>ROUND(I542*H542,2)</f>
        <v>0</v>
      </c>
      <c r="BL542" s="20" t="s">
        <v>227</v>
      </c>
      <c r="BM542" s="227" t="s">
        <v>1487</v>
      </c>
    </row>
    <row r="543" s="2" customFormat="1">
      <c r="A543" s="42"/>
      <c r="B543" s="43"/>
      <c r="C543" s="44"/>
      <c r="D543" s="229" t="s">
        <v>229</v>
      </c>
      <c r="E543" s="44"/>
      <c r="F543" s="230" t="s">
        <v>1488</v>
      </c>
      <c r="G543" s="44"/>
      <c r="H543" s="44"/>
      <c r="I543" s="231"/>
      <c r="J543" s="44"/>
      <c r="K543" s="44"/>
      <c r="L543" s="48"/>
      <c r="M543" s="232"/>
      <c r="N543" s="233"/>
      <c r="O543" s="88"/>
      <c r="P543" s="88"/>
      <c r="Q543" s="88"/>
      <c r="R543" s="88"/>
      <c r="S543" s="88"/>
      <c r="T543" s="89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T543" s="20" t="s">
        <v>229</v>
      </c>
      <c r="AU543" s="20" t="s">
        <v>92</v>
      </c>
    </row>
    <row r="544" s="13" customFormat="1">
      <c r="A544" s="13"/>
      <c r="B544" s="234"/>
      <c r="C544" s="235"/>
      <c r="D544" s="236" t="s">
        <v>231</v>
      </c>
      <c r="E544" s="237" t="s">
        <v>39</v>
      </c>
      <c r="F544" s="238" t="s">
        <v>1476</v>
      </c>
      <c r="G544" s="235"/>
      <c r="H544" s="237" t="s">
        <v>39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231</v>
      </c>
      <c r="AU544" s="244" t="s">
        <v>92</v>
      </c>
      <c r="AV544" s="13" t="s">
        <v>23</v>
      </c>
      <c r="AW544" s="13" t="s">
        <v>46</v>
      </c>
      <c r="AX544" s="13" t="s">
        <v>84</v>
      </c>
      <c r="AY544" s="244" t="s">
        <v>220</v>
      </c>
    </row>
    <row r="545" s="13" customFormat="1">
      <c r="A545" s="13"/>
      <c r="B545" s="234"/>
      <c r="C545" s="235"/>
      <c r="D545" s="236" t="s">
        <v>231</v>
      </c>
      <c r="E545" s="237" t="s">
        <v>39</v>
      </c>
      <c r="F545" s="238" t="s">
        <v>1477</v>
      </c>
      <c r="G545" s="235"/>
      <c r="H545" s="237" t="s">
        <v>39</v>
      </c>
      <c r="I545" s="239"/>
      <c r="J545" s="235"/>
      <c r="K545" s="235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231</v>
      </c>
      <c r="AU545" s="244" t="s">
        <v>92</v>
      </c>
      <c r="AV545" s="13" t="s">
        <v>23</v>
      </c>
      <c r="AW545" s="13" t="s">
        <v>46</v>
      </c>
      <c r="AX545" s="13" t="s">
        <v>84</v>
      </c>
      <c r="AY545" s="244" t="s">
        <v>220</v>
      </c>
    </row>
    <row r="546" s="14" customFormat="1">
      <c r="A546" s="14"/>
      <c r="B546" s="245"/>
      <c r="C546" s="246"/>
      <c r="D546" s="236" t="s">
        <v>231</v>
      </c>
      <c r="E546" s="247" t="s">
        <v>39</v>
      </c>
      <c r="F546" s="248" t="s">
        <v>1489</v>
      </c>
      <c r="G546" s="246"/>
      <c r="H546" s="249">
        <v>44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231</v>
      </c>
      <c r="AU546" s="255" t="s">
        <v>92</v>
      </c>
      <c r="AV546" s="14" t="s">
        <v>92</v>
      </c>
      <c r="AW546" s="14" t="s">
        <v>46</v>
      </c>
      <c r="AX546" s="14" t="s">
        <v>84</v>
      </c>
      <c r="AY546" s="255" t="s">
        <v>220</v>
      </c>
    </row>
    <row r="547" s="13" customFormat="1">
      <c r="A547" s="13"/>
      <c r="B547" s="234"/>
      <c r="C547" s="235"/>
      <c r="D547" s="236" t="s">
        <v>231</v>
      </c>
      <c r="E547" s="237" t="s">
        <v>39</v>
      </c>
      <c r="F547" s="238" t="s">
        <v>1479</v>
      </c>
      <c r="G547" s="235"/>
      <c r="H547" s="237" t="s">
        <v>39</v>
      </c>
      <c r="I547" s="239"/>
      <c r="J547" s="235"/>
      <c r="K547" s="235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231</v>
      </c>
      <c r="AU547" s="244" t="s">
        <v>92</v>
      </c>
      <c r="AV547" s="13" t="s">
        <v>23</v>
      </c>
      <c r="AW547" s="13" t="s">
        <v>46</v>
      </c>
      <c r="AX547" s="13" t="s">
        <v>84</v>
      </c>
      <c r="AY547" s="244" t="s">
        <v>220</v>
      </c>
    </row>
    <row r="548" s="13" customFormat="1">
      <c r="A548" s="13"/>
      <c r="B548" s="234"/>
      <c r="C548" s="235"/>
      <c r="D548" s="236" t="s">
        <v>231</v>
      </c>
      <c r="E548" s="237" t="s">
        <v>39</v>
      </c>
      <c r="F548" s="238" t="s">
        <v>1477</v>
      </c>
      <c r="G548" s="235"/>
      <c r="H548" s="237" t="s">
        <v>39</v>
      </c>
      <c r="I548" s="239"/>
      <c r="J548" s="235"/>
      <c r="K548" s="235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231</v>
      </c>
      <c r="AU548" s="244" t="s">
        <v>92</v>
      </c>
      <c r="AV548" s="13" t="s">
        <v>23</v>
      </c>
      <c r="AW548" s="13" t="s">
        <v>46</v>
      </c>
      <c r="AX548" s="13" t="s">
        <v>84</v>
      </c>
      <c r="AY548" s="244" t="s">
        <v>220</v>
      </c>
    </row>
    <row r="549" s="14" customFormat="1">
      <c r="A549" s="14"/>
      <c r="B549" s="245"/>
      <c r="C549" s="246"/>
      <c r="D549" s="236" t="s">
        <v>231</v>
      </c>
      <c r="E549" s="247" t="s">
        <v>39</v>
      </c>
      <c r="F549" s="248" t="s">
        <v>1490</v>
      </c>
      <c r="G549" s="246"/>
      <c r="H549" s="249">
        <v>9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231</v>
      </c>
      <c r="AU549" s="255" t="s">
        <v>92</v>
      </c>
      <c r="AV549" s="14" t="s">
        <v>92</v>
      </c>
      <c r="AW549" s="14" t="s">
        <v>46</v>
      </c>
      <c r="AX549" s="14" t="s">
        <v>84</v>
      </c>
      <c r="AY549" s="255" t="s">
        <v>220</v>
      </c>
    </row>
    <row r="550" s="15" customFormat="1">
      <c r="A550" s="15"/>
      <c r="B550" s="256"/>
      <c r="C550" s="257"/>
      <c r="D550" s="236" t="s">
        <v>231</v>
      </c>
      <c r="E550" s="258" t="s">
        <v>39</v>
      </c>
      <c r="F550" s="259" t="s">
        <v>308</v>
      </c>
      <c r="G550" s="257"/>
      <c r="H550" s="260">
        <v>53</v>
      </c>
      <c r="I550" s="261"/>
      <c r="J550" s="257"/>
      <c r="K550" s="257"/>
      <c r="L550" s="262"/>
      <c r="M550" s="263"/>
      <c r="N550" s="264"/>
      <c r="O550" s="264"/>
      <c r="P550" s="264"/>
      <c r="Q550" s="264"/>
      <c r="R550" s="264"/>
      <c r="S550" s="264"/>
      <c r="T550" s="265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6" t="s">
        <v>231</v>
      </c>
      <c r="AU550" s="266" t="s">
        <v>92</v>
      </c>
      <c r="AV550" s="15" t="s">
        <v>227</v>
      </c>
      <c r="AW550" s="15" t="s">
        <v>46</v>
      </c>
      <c r="AX550" s="15" t="s">
        <v>23</v>
      </c>
      <c r="AY550" s="266" t="s">
        <v>220</v>
      </c>
    </row>
    <row r="551" s="2" customFormat="1" ht="24.15" customHeight="1">
      <c r="A551" s="42"/>
      <c r="B551" s="43"/>
      <c r="C551" s="216" t="s">
        <v>685</v>
      </c>
      <c r="D551" s="216" t="s">
        <v>222</v>
      </c>
      <c r="E551" s="217" t="s">
        <v>1491</v>
      </c>
      <c r="F551" s="218" t="s">
        <v>1492</v>
      </c>
      <c r="G551" s="219" t="s">
        <v>279</v>
      </c>
      <c r="H551" s="220">
        <v>2</v>
      </c>
      <c r="I551" s="221"/>
      <c r="J551" s="222">
        <f>ROUND(I551*H551,2)</f>
        <v>0</v>
      </c>
      <c r="K551" s="218" t="s">
        <v>226</v>
      </c>
      <c r="L551" s="48"/>
      <c r="M551" s="223" t="s">
        <v>39</v>
      </c>
      <c r="N551" s="224" t="s">
        <v>55</v>
      </c>
      <c r="O551" s="88"/>
      <c r="P551" s="225">
        <f>O551*H551</f>
        <v>0</v>
      </c>
      <c r="Q551" s="225">
        <v>0.056439999999999997</v>
      </c>
      <c r="R551" s="225">
        <f>Q551*H551</f>
        <v>0.11287999999999999</v>
      </c>
      <c r="S551" s="225">
        <v>0</v>
      </c>
      <c r="T551" s="226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7" t="s">
        <v>227</v>
      </c>
      <c r="AT551" s="227" t="s">
        <v>222</v>
      </c>
      <c r="AU551" s="227" t="s">
        <v>92</v>
      </c>
      <c r="AY551" s="20" t="s">
        <v>220</v>
      </c>
      <c r="BE551" s="228">
        <f>IF(N551="základní",J551,0)</f>
        <v>0</v>
      </c>
      <c r="BF551" s="228">
        <f>IF(N551="snížená",J551,0)</f>
        <v>0</v>
      </c>
      <c r="BG551" s="228">
        <f>IF(N551="zákl. přenesená",J551,0)</f>
        <v>0</v>
      </c>
      <c r="BH551" s="228">
        <f>IF(N551="sníž. přenesená",J551,0)</f>
        <v>0</v>
      </c>
      <c r="BI551" s="228">
        <f>IF(N551="nulová",J551,0)</f>
        <v>0</v>
      </c>
      <c r="BJ551" s="20" t="s">
        <v>23</v>
      </c>
      <c r="BK551" s="228">
        <f>ROUND(I551*H551,2)</f>
        <v>0</v>
      </c>
      <c r="BL551" s="20" t="s">
        <v>227</v>
      </c>
      <c r="BM551" s="227" t="s">
        <v>1493</v>
      </c>
    </row>
    <row r="552" s="2" customFormat="1">
      <c r="A552" s="42"/>
      <c r="B552" s="43"/>
      <c r="C552" s="44"/>
      <c r="D552" s="229" t="s">
        <v>229</v>
      </c>
      <c r="E552" s="44"/>
      <c r="F552" s="230" t="s">
        <v>1494</v>
      </c>
      <c r="G552" s="44"/>
      <c r="H552" s="44"/>
      <c r="I552" s="231"/>
      <c r="J552" s="44"/>
      <c r="K552" s="44"/>
      <c r="L552" s="48"/>
      <c r="M552" s="232"/>
      <c r="N552" s="233"/>
      <c r="O552" s="88"/>
      <c r="P552" s="88"/>
      <c r="Q552" s="88"/>
      <c r="R552" s="88"/>
      <c r="S552" s="88"/>
      <c r="T552" s="89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T552" s="20" t="s">
        <v>229</v>
      </c>
      <c r="AU552" s="20" t="s">
        <v>92</v>
      </c>
    </row>
    <row r="553" s="2" customFormat="1" ht="21.75" customHeight="1">
      <c r="A553" s="42"/>
      <c r="B553" s="43"/>
      <c r="C553" s="267" t="s">
        <v>691</v>
      </c>
      <c r="D553" s="267" t="s">
        <v>356</v>
      </c>
      <c r="E553" s="268" t="s">
        <v>1495</v>
      </c>
      <c r="F553" s="269" t="s">
        <v>1496</v>
      </c>
      <c r="G553" s="270" t="s">
        <v>279</v>
      </c>
      <c r="H553" s="271">
        <v>1</v>
      </c>
      <c r="I553" s="272"/>
      <c r="J553" s="273">
        <f>ROUND(I553*H553,2)</f>
        <v>0</v>
      </c>
      <c r="K553" s="269" t="s">
        <v>226</v>
      </c>
      <c r="L553" s="274"/>
      <c r="M553" s="275" t="s">
        <v>39</v>
      </c>
      <c r="N553" s="276" t="s">
        <v>55</v>
      </c>
      <c r="O553" s="88"/>
      <c r="P553" s="225">
        <f>O553*H553</f>
        <v>0</v>
      </c>
      <c r="Q553" s="225">
        <v>0.01272</v>
      </c>
      <c r="R553" s="225">
        <f>Q553*H553</f>
        <v>0.01272</v>
      </c>
      <c r="S553" s="225">
        <v>0</v>
      </c>
      <c r="T553" s="226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7" t="s">
        <v>276</v>
      </c>
      <c r="AT553" s="227" t="s">
        <v>356</v>
      </c>
      <c r="AU553" s="227" t="s">
        <v>92</v>
      </c>
      <c r="AY553" s="20" t="s">
        <v>220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20" t="s">
        <v>23</v>
      </c>
      <c r="BK553" s="228">
        <f>ROUND(I553*H553,2)</f>
        <v>0</v>
      </c>
      <c r="BL553" s="20" t="s">
        <v>227</v>
      </c>
      <c r="BM553" s="227" t="s">
        <v>1497</v>
      </c>
    </row>
    <row r="554" s="13" customFormat="1">
      <c r="A554" s="13"/>
      <c r="B554" s="234"/>
      <c r="C554" s="235"/>
      <c r="D554" s="236" t="s">
        <v>231</v>
      </c>
      <c r="E554" s="237" t="s">
        <v>39</v>
      </c>
      <c r="F554" s="238" t="s">
        <v>1498</v>
      </c>
      <c r="G554" s="235"/>
      <c r="H554" s="237" t="s">
        <v>39</v>
      </c>
      <c r="I554" s="239"/>
      <c r="J554" s="235"/>
      <c r="K554" s="235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231</v>
      </c>
      <c r="AU554" s="244" t="s">
        <v>92</v>
      </c>
      <c r="AV554" s="13" t="s">
        <v>23</v>
      </c>
      <c r="AW554" s="13" t="s">
        <v>46</v>
      </c>
      <c r="AX554" s="13" t="s">
        <v>84</v>
      </c>
      <c r="AY554" s="244" t="s">
        <v>220</v>
      </c>
    </row>
    <row r="555" s="14" customFormat="1">
      <c r="A555" s="14"/>
      <c r="B555" s="245"/>
      <c r="C555" s="246"/>
      <c r="D555" s="236" t="s">
        <v>231</v>
      </c>
      <c r="E555" s="247" t="s">
        <v>39</v>
      </c>
      <c r="F555" s="248" t="s">
        <v>1499</v>
      </c>
      <c r="G555" s="246"/>
      <c r="H555" s="249">
        <v>1</v>
      </c>
      <c r="I555" s="250"/>
      <c r="J555" s="246"/>
      <c r="K555" s="246"/>
      <c r="L555" s="251"/>
      <c r="M555" s="252"/>
      <c r="N555" s="253"/>
      <c r="O555" s="253"/>
      <c r="P555" s="253"/>
      <c r="Q555" s="253"/>
      <c r="R555" s="253"/>
      <c r="S555" s="253"/>
      <c r="T555" s="25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5" t="s">
        <v>231</v>
      </c>
      <c r="AU555" s="255" t="s">
        <v>92</v>
      </c>
      <c r="AV555" s="14" t="s">
        <v>92</v>
      </c>
      <c r="AW555" s="14" t="s">
        <v>46</v>
      </c>
      <c r="AX555" s="14" t="s">
        <v>23</v>
      </c>
      <c r="AY555" s="255" t="s">
        <v>220</v>
      </c>
    </row>
    <row r="556" s="2" customFormat="1" ht="21.75" customHeight="1">
      <c r="A556" s="42"/>
      <c r="B556" s="43"/>
      <c r="C556" s="267" t="s">
        <v>696</v>
      </c>
      <c r="D556" s="267" t="s">
        <v>356</v>
      </c>
      <c r="E556" s="268" t="s">
        <v>1500</v>
      </c>
      <c r="F556" s="269" t="s">
        <v>1501</v>
      </c>
      <c r="G556" s="270" t="s">
        <v>279</v>
      </c>
      <c r="H556" s="271">
        <v>1</v>
      </c>
      <c r="I556" s="272"/>
      <c r="J556" s="273">
        <f>ROUND(I556*H556,2)</f>
        <v>0</v>
      </c>
      <c r="K556" s="269" t="s">
        <v>39</v>
      </c>
      <c r="L556" s="274"/>
      <c r="M556" s="275" t="s">
        <v>39</v>
      </c>
      <c r="N556" s="276" t="s">
        <v>55</v>
      </c>
      <c r="O556" s="88"/>
      <c r="P556" s="225">
        <f>O556*H556</f>
        <v>0</v>
      </c>
      <c r="Q556" s="225">
        <v>0.01325</v>
      </c>
      <c r="R556" s="225">
        <f>Q556*H556</f>
        <v>0.01325</v>
      </c>
      <c r="S556" s="225">
        <v>0</v>
      </c>
      <c r="T556" s="226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7" t="s">
        <v>276</v>
      </c>
      <c r="AT556" s="227" t="s">
        <v>356</v>
      </c>
      <c r="AU556" s="227" t="s">
        <v>92</v>
      </c>
      <c r="AY556" s="20" t="s">
        <v>220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20" t="s">
        <v>23</v>
      </c>
      <c r="BK556" s="228">
        <f>ROUND(I556*H556,2)</f>
        <v>0</v>
      </c>
      <c r="BL556" s="20" t="s">
        <v>227</v>
      </c>
      <c r="BM556" s="227" t="s">
        <v>1502</v>
      </c>
    </row>
    <row r="557" s="13" customFormat="1">
      <c r="A557" s="13"/>
      <c r="B557" s="234"/>
      <c r="C557" s="235"/>
      <c r="D557" s="236" t="s">
        <v>231</v>
      </c>
      <c r="E557" s="237" t="s">
        <v>39</v>
      </c>
      <c r="F557" s="238" t="s">
        <v>1498</v>
      </c>
      <c r="G557" s="235"/>
      <c r="H557" s="237" t="s">
        <v>39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231</v>
      </c>
      <c r="AU557" s="244" t="s">
        <v>92</v>
      </c>
      <c r="AV557" s="13" t="s">
        <v>23</v>
      </c>
      <c r="AW557" s="13" t="s">
        <v>46</v>
      </c>
      <c r="AX557" s="13" t="s">
        <v>84</v>
      </c>
      <c r="AY557" s="244" t="s">
        <v>220</v>
      </c>
    </row>
    <row r="558" s="14" customFormat="1">
      <c r="A558" s="14"/>
      <c r="B558" s="245"/>
      <c r="C558" s="246"/>
      <c r="D558" s="236" t="s">
        <v>231</v>
      </c>
      <c r="E558" s="247" t="s">
        <v>39</v>
      </c>
      <c r="F558" s="248" t="s">
        <v>1503</v>
      </c>
      <c r="G558" s="246"/>
      <c r="H558" s="249">
        <v>1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231</v>
      </c>
      <c r="AU558" s="255" t="s">
        <v>92</v>
      </c>
      <c r="AV558" s="14" t="s">
        <v>92</v>
      </c>
      <c r="AW558" s="14" t="s">
        <v>46</v>
      </c>
      <c r="AX558" s="14" t="s">
        <v>23</v>
      </c>
      <c r="AY558" s="255" t="s">
        <v>220</v>
      </c>
    </row>
    <row r="559" s="2" customFormat="1" ht="24.15" customHeight="1">
      <c r="A559" s="42"/>
      <c r="B559" s="43"/>
      <c r="C559" s="216" t="s">
        <v>703</v>
      </c>
      <c r="D559" s="216" t="s">
        <v>222</v>
      </c>
      <c r="E559" s="217" t="s">
        <v>1491</v>
      </c>
      <c r="F559" s="218" t="s">
        <v>1492</v>
      </c>
      <c r="G559" s="219" t="s">
        <v>279</v>
      </c>
      <c r="H559" s="220">
        <v>1</v>
      </c>
      <c r="I559" s="221"/>
      <c r="J559" s="222">
        <f>ROUND(I559*H559,2)</f>
        <v>0</v>
      </c>
      <c r="K559" s="218" t="s">
        <v>226</v>
      </c>
      <c r="L559" s="48"/>
      <c r="M559" s="223" t="s">
        <v>39</v>
      </c>
      <c r="N559" s="224" t="s">
        <v>55</v>
      </c>
      <c r="O559" s="88"/>
      <c r="P559" s="225">
        <f>O559*H559</f>
        <v>0</v>
      </c>
      <c r="Q559" s="225">
        <v>0.056439999999999997</v>
      </c>
      <c r="R559" s="225">
        <f>Q559*H559</f>
        <v>0.056439999999999997</v>
      </c>
      <c r="S559" s="225">
        <v>0</v>
      </c>
      <c r="T559" s="226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7" t="s">
        <v>227</v>
      </c>
      <c r="AT559" s="227" t="s">
        <v>222</v>
      </c>
      <c r="AU559" s="227" t="s">
        <v>92</v>
      </c>
      <c r="AY559" s="20" t="s">
        <v>220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20" t="s">
        <v>23</v>
      </c>
      <c r="BK559" s="228">
        <f>ROUND(I559*H559,2)</f>
        <v>0</v>
      </c>
      <c r="BL559" s="20" t="s">
        <v>227</v>
      </c>
      <c r="BM559" s="227" t="s">
        <v>1504</v>
      </c>
    </row>
    <row r="560" s="2" customFormat="1">
      <c r="A560" s="42"/>
      <c r="B560" s="43"/>
      <c r="C560" s="44"/>
      <c r="D560" s="229" t="s">
        <v>229</v>
      </c>
      <c r="E560" s="44"/>
      <c r="F560" s="230" t="s">
        <v>1494</v>
      </c>
      <c r="G560" s="44"/>
      <c r="H560" s="44"/>
      <c r="I560" s="231"/>
      <c r="J560" s="44"/>
      <c r="K560" s="44"/>
      <c r="L560" s="48"/>
      <c r="M560" s="232"/>
      <c r="N560" s="233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0" t="s">
        <v>229</v>
      </c>
      <c r="AU560" s="20" t="s">
        <v>92</v>
      </c>
    </row>
    <row r="561" s="13" customFormat="1">
      <c r="A561" s="13"/>
      <c r="B561" s="234"/>
      <c r="C561" s="235"/>
      <c r="D561" s="236" t="s">
        <v>231</v>
      </c>
      <c r="E561" s="237" t="s">
        <v>39</v>
      </c>
      <c r="F561" s="238" t="s">
        <v>1327</v>
      </c>
      <c r="G561" s="235"/>
      <c r="H561" s="237" t="s">
        <v>39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231</v>
      </c>
      <c r="AU561" s="244" t="s">
        <v>92</v>
      </c>
      <c r="AV561" s="13" t="s">
        <v>23</v>
      </c>
      <c r="AW561" s="13" t="s">
        <v>46</v>
      </c>
      <c r="AX561" s="13" t="s">
        <v>84</v>
      </c>
      <c r="AY561" s="244" t="s">
        <v>220</v>
      </c>
    </row>
    <row r="562" s="13" customFormat="1">
      <c r="A562" s="13"/>
      <c r="B562" s="234"/>
      <c r="C562" s="235"/>
      <c r="D562" s="236" t="s">
        <v>231</v>
      </c>
      <c r="E562" s="237" t="s">
        <v>39</v>
      </c>
      <c r="F562" s="238" t="s">
        <v>1505</v>
      </c>
      <c r="G562" s="235"/>
      <c r="H562" s="237" t="s">
        <v>39</v>
      </c>
      <c r="I562" s="239"/>
      <c r="J562" s="235"/>
      <c r="K562" s="235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231</v>
      </c>
      <c r="AU562" s="244" t="s">
        <v>92</v>
      </c>
      <c r="AV562" s="13" t="s">
        <v>23</v>
      </c>
      <c r="AW562" s="13" t="s">
        <v>46</v>
      </c>
      <c r="AX562" s="13" t="s">
        <v>84</v>
      </c>
      <c r="AY562" s="244" t="s">
        <v>220</v>
      </c>
    </row>
    <row r="563" s="14" customFormat="1">
      <c r="A563" s="14"/>
      <c r="B563" s="245"/>
      <c r="C563" s="246"/>
      <c r="D563" s="236" t="s">
        <v>231</v>
      </c>
      <c r="E563" s="247" t="s">
        <v>39</v>
      </c>
      <c r="F563" s="248" t="s">
        <v>23</v>
      </c>
      <c r="G563" s="246"/>
      <c r="H563" s="249">
        <v>1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231</v>
      </c>
      <c r="AU563" s="255" t="s">
        <v>92</v>
      </c>
      <c r="AV563" s="14" t="s">
        <v>92</v>
      </c>
      <c r="AW563" s="14" t="s">
        <v>46</v>
      </c>
      <c r="AX563" s="14" t="s">
        <v>23</v>
      </c>
      <c r="AY563" s="255" t="s">
        <v>220</v>
      </c>
    </row>
    <row r="564" s="2" customFormat="1" ht="24.15" customHeight="1">
      <c r="A564" s="42"/>
      <c r="B564" s="43"/>
      <c r="C564" s="216" t="s">
        <v>709</v>
      </c>
      <c r="D564" s="216" t="s">
        <v>222</v>
      </c>
      <c r="E564" s="217" t="s">
        <v>465</v>
      </c>
      <c r="F564" s="218" t="s">
        <v>466</v>
      </c>
      <c r="G564" s="219" t="s">
        <v>279</v>
      </c>
      <c r="H564" s="220">
        <v>5</v>
      </c>
      <c r="I564" s="221"/>
      <c r="J564" s="222">
        <f>ROUND(I564*H564,2)</f>
        <v>0</v>
      </c>
      <c r="K564" s="218" t="s">
        <v>226</v>
      </c>
      <c r="L564" s="48"/>
      <c r="M564" s="223" t="s">
        <v>39</v>
      </c>
      <c r="N564" s="224" t="s">
        <v>55</v>
      </c>
      <c r="O564" s="88"/>
      <c r="P564" s="225">
        <f>O564*H564</f>
        <v>0</v>
      </c>
      <c r="Q564" s="225">
        <v>0.42153000000000002</v>
      </c>
      <c r="R564" s="225">
        <f>Q564*H564</f>
        <v>2.10765</v>
      </c>
      <c r="S564" s="225">
        <v>0</v>
      </c>
      <c r="T564" s="226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7" t="s">
        <v>227</v>
      </c>
      <c r="AT564" s="227" t="s">
        <v>222</v>
      </c>
      <c r="AU564" s="227" t="s">
        <v>92</v>
      </c>
      <c r="AY564" s="20" t="s">
        <v>220</v>
      </c>
      <c r="BE564" s="228">
        <f>IF(N564="základní",J564,0)</f>
        <v>0</v>
      </c>
      <c r="BF564" s="228">
        <f>IF(N564="snížená",J564,0)</f>
        <v>0</v>
      </c>
      <c r="BG564" s="228">
        <f>IF(N564="zákl. přenesená",J564,0)</f>
        <v>0</v>
      </c>
      <c r="BH564" s="228">
        <f>IF(N564="sníž. přenesená",J564,0)</f>
        <v>0</v>
      </c>
      <c r="BI564" s="228">
        <f>IF(N564="nulová",J564,0)</f>
        <v>0</v>
      </c>
      <c r="BJ564" s="20" t="s">
        <v>23</v>
      </c>
      <c r="BK564" s="228">
        <f>ROUND(I564*H564,2)</f>
        <v>0</v>
      </c>
      <c r="BL564" s="20" t="s">
        <v>227</v>
      </c>
      <c r="BM564" s="227" t="s">
        <v>1506</v>
      </c>
    </row>
    <row r="565" s="2" customFormat="1">
      <c r="A565" s="42"/>
      <c r="B565" s="43"/>
      <c r="C565" s="44"/>
      <c r="D565" s="229" t="s">
        <v>229</v>
      </c>
      <c r="E565" s="44"/>
      <c r="F565" s="230" t="s">
        <v>468</v>
      </c>
      <c r="G565" s="44"/>
      <c r="H565" s="44"/>
      <c r="I565" s="231"/>
      <c r="J565" s="44"/>
      <c r="K565" s="44"/>
      <c r="L565" s="48"/>
      <c r="M565" s="232"/>
      <c r="N565" s="233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0" t="s">
        <v>229</v>
      </c>
      <c r="AU565" s="20" t="s">
        <v>92</v>
      </c>
    </row>
    <row r="566" s="2" customFormat="1" ht="24.15" customHeight="1">
      <c r="A566" s="42"/>
      <c r="B566" s="43"/>
      <c r="C566" s="267" t="s">
        <v>713</v>
      </c>
      <c r="D566" s="267" t="s">
        <v>356</v>
      </c>
      <c r="E566" s="268" t="s">
        <v>1507</v>
      </c>
      <c r="F566" s="269" t="s">
        <v>1508</v>
      </c>
      <c r="G566" s="270" t="s">
        <v>279</v>
      </c>
      <c r="H566" s="271">
        <v>1</v>
      </c>
      <c r="I566" s="272"/>
      <c r="J566" s="273">
        <f>ROUND(I566*H566,2)</f>
        <v>0</v>
      </c>
      <c r="K566" s="269" t="s">
        <v>39</v>
      </c>
      <c r="L566" s="274"/>
      <c r="M566" s="275" t="s">
        <v>39</v>
      </c>
      <c r="N566" s="276" t="s">
        <v>55</v>
      </c>
      <c r="O566" s="88"/>
      <c r="P566" s="225">
        <f>O566*H566</f>
        <v>0</v>
      </c>
      <c r="Q566" s="225">
        <v>0.012489999999999999</v>
      </c>
      <c r="R566" s="225">
        <f>Q566*H566</f>
        <v>0.012489999999999999</v>
      </c>
      <c r="S566" s="225">
        <v>0</v>
      </c>
      <c r="T566" s="226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7" t="s">
        <v>276</v>
      </c>
      <c r="AT566" s="227" t="s">
        <v>356</v>
      </c>
      <c r="AU566" s="227" t="s">
        <v>92</v>
      </c>
      <c r="AY566" s="20" t="s">
        <v>220</v>
      </c>
      <c r="BE566" s="228">
        <f>IF(N566="základní",J566,0)</f>
        <v>0</v>
      </c>
      <c r="BF566" s="228">
        <f>IF(N566="snížená",J566,0)</f>
        <v>0</v>
      </c>
      <c r="BG566" s="228">
        <f>IF(N566="zákl. přenesená",J566,0)</f>
        <v>0</v>
      </c>
      <c r="BH566" s="228">
        <f>IF(N566="sníž. přenesená",J566,0)</f>
        <v>0</v>
      </c>
      <c r="BI566" s="228">
        <f>IF(N566="nulová",J566,0)</f>
        <v>0</v>
      </c>
      <c r="BJ566" s="20" t="s">
        <v>23</v>
      </c>
      <c r="BK566" s="228">
        <f>ROUND(I566*H566,2)</f>
        <v>0</v>
      </c>
      <c r="BL566" s="20" t="s">
        <v>227</v>
      </c>
      <c r="BM566" s="227" t="s">
        <v>1509</v>
      </c>
    </row>
    <row r="567" s="13" customFormat="1">
      <c r="A567" s="13"/>
      <c r="B567" s="234"/>
      <c r="C567" s="235"/>
      <c r="D567" s="236" t="s">
        <v>231</v>
      </c>
      <c r="E567" s="237" t="s">
        <v>39</v>
      </c>
      <c r="F567" s="238" t="s">
        <v>1498</v>
      </c>
      <c r="G567" s="235"/>
      <c r="H567" s="237" t="s">
        <v>39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231</v>
      </c>
      <c r="AU567" s="244" t="s">
        <v>92</v>
      </c>
      <c r="AV567" s="13" t="s">
        <v>23</v>
      </c>
      <c r="AW567" s="13" t="s">
        <v>46</v>
      </c>
      <c r="AX567" s="13" t="s">
        <v>84</v>
      </c>
      <c r="AY567" s="244" t="s">
        <v>220</v>
      </c>
    </row>
    <row r="568" s="14" customFormat="1">
      <c r="A568" s="14"/>
      <c r="B568" s="245"/>
      <c r="C568" s="246"/>
      <c r="D568" s="236" t="s">
        <v>231</v>
      </c>
      <c r="E568" s="247" t="s">
        <v>39</v>
      </c>
      <c r="F568" s="248" t="s">
        <v>1510</v>
      </c>
      <c r="G568" s="246"/>
      <c r="H568" s="249">
        <v>1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231</v>
      </c>
      <c r="AU568" s="255" t="s">
        <v>92</v>
      </c>
      <c r="AV568" s="14" t="s">
        <v>92</v>
      </c>
      <c r="AW568" s="14" t="s">
        <v>46</v>
      </c>
      <c r="AX568" s="14" t="s">
        <v>23</v>
      </c>
      <c r="AY568" s="255" t="s">
        <v>220</v>
      </c>
    </row>
    <row r="569" s="2" customFormat="1" ht="24.15" customHeight="1">
      <c r="A569" s="42"/>
      <c r="B569" s="43"/>
      <c r="C569" s="267" t="s">
        <v>720</v>
      </c>
      <c r="D569" s="267" t="s">
        <v>356</v>
      </c>
      <c r="E569" s="268" t="s">
        <v>1511</v>
      </c>
      <c r="F569" s="269" t="s">
        <v>1512</v>
      </c>
      <c r="G569" s="270" t="s">
        <v>279</v>
      </c>
      <c r="H569" s="271">
        <v>3</v>
      </c>
      <c r="I569" s="272"/>
      <c r="J569" s="273">
        <f>ROUND(I569*H569,2)</f>
        <v>0</v>
      </c>
      <c r="K569" s="269" t="s">
        <v>39</v>
      </c>
      <c r="L569" s="274"/>
      <c r="M569" s="275" t="s">
        <v>39</v>
      </c>
      <c r="N569" s="276" t="s">
        <v>55</v>
      </c>
      <c r="O569" s="88"/>
      <c r="P569" s="225">
        <f>O569*H569</f>
        <v>0</v>
      </c>
      <c r="Q569" s="225">
        <v>0.01272</v>
      </c>
      <c r="R569" s="225">
        <f>Q569*H569</f>
        <v>0.038159999999999999</v>
      </c>
      <c r="S569" s="225">
        <v>0</v>
      </c>
      <c r="T569" s="226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7" t="s">
        <v>276</v>
      </c>
      <c r="AT569" s="227" t="s">
        <v>356</v>
      </c>
      <c r="AU569" s="227" t="s">
        <v>92</v>
      </c>
      <c r="AY569" s="20" t="s">
        <v>220</v>
      </c>
      <c r="BE569" s="228">
        <f>IF(N569="základní",J569,0)</f>
        <v>0</v>
      </c>
      <c r="BF569" s="228">
        <f>IF(N569="snížená",J569,0)</f>
        <v>0</v>
      </c>
      <c r="BG569" s="228">
        <f>IF(N569="zákl. přenesená",J569,0)</f>
        <v>0</v>
      </c>
      <c r="BH569" s="228">
        <f>IF(N569="sníž. přenesená",J569,0)</f>
        <v>0</v>
      </c>
      <c r="BI569" s="228">
        <f>IF(N569="nulová",J569,0)</f>
        <v>0</v>
      </c>
      <c r="BJ569" s="20" t="s">
        <v>23</v>
      </c>
      <c r="BK569" s="228">
        <f>ROUND(I569*H569,2)</f>
        <v>0</v>
      </c>
      <c r="BL569" s="20" t="s">
        <v>227</v>
      </c>
      <c r="BM569" s="227" t="s">
        <v>1513</v>
      </c>
    </row>
    <row r="570" s="13" customFormat="1">
      <c r="A570" s="13"/>
      <c r="B570" s="234"/>
      <c r="C570" s="235"/>
      <c r="D570" s="236" t="s">
        <v>231</v>
      </c>
      <c r="E570" s="237" t="s">
        <v>39</v>
      </c>
      <c r="F570" s="238" t="s">
        <v>1498</v>
      </c>
      <c r="G570" s="235"/>
      <c r="H570" s="237" t="s">
        <v>39</v>
      </c>
      <c r="I570" s="239"/>
      <c r="J570" s="235"/>
      <c r="K570" s="235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231</v>
      </c>
      <c r="AU570" s="244" t="s">
        <v>92</v>
      </c>
      <c r="AV570" s="13" t="s">
        <v>23</v>
      </c>
      <c r="AW570" s="13" t="s">
        <v>46</v>
      </c>
      <c r="AX570" s="13" t="s">
        <v>84</v>
      </c>
      <c r="AY570" s="244" t="s">
        <v>220</v>
      </c>
    </row>
    <row r="571" s="14" customFormat="1">
      <c r="A571" s="14"/>
      <c r="B571" s="245"/>
      <c r="C571" s="246"/>
      <c r="D571" s="236" t="s">
        <v>231</v>
      </c>
      <c r="E571" s="247" t="s">
        <v>39</v>
      </c>
      <c r="F571" s="248" t="s">
        <v>1514</v>
      </c>
      <c r="G571" s="246"/>
      <c r="H571" s="249">
        <v>1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231</v>
      </c>
      <c r="AU571" s="255" t="s">
        <v>92</v>
      </c>
      <c r="AV571" s="14" t="s">
        <v>92</v>
      </c>
      <c r="AW571" s="14" t="s">
        <v>46</v>
      </c>
      <c r="AX571" s="14" t="s">
        <v>84</v>
      </c>
      <c r="AY571" s="255" t="s">
        <v>220</v>
      </c>
    </row>
    <row r="572" s="14" customFormat="1">
      <c r="A572" s="14"/>
      <c r="B572" s="245"/>
      <c r="C572" s="246"/>
      <c r="D572" s="236" t="s">
        <v>231</v>
      </c>
      <c r="E572" s="247" t="s">
        <v>39</v>
      </c>
      <c r="F572" s="248" t="s">
        <v>1515</v>
      </c>
      <c r="G572" s="246"/>
      <c r="H572" s="249">
        <v>1</v>
      </c>
      <c r="I572" s="250"/>
      <c r="J572" s="246"/>
      <c r="K572" s="246"/>
      <c r="L572" s="251"/>
      <c r="M572" s="252"/>
      <c r="N572" s="253"/>
      <c r="O572" s="253"/>
      <c r="P572" s="253"/>
      <c r="Q572" s="253"/>
      <c r="R572" s="253"/>
      <c r="S572" s="253"/>
      <c r="T572" s="25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5" t="s">
        <v>231</v>
      </c>
      <c r="AU572" s="255" t="s">
        <v>92</v>
      </c>
      <c r="AV572" s="14" t="s">
        <v>92</v>
      </c>
      <c r="AW572" s="14" t="s">
        <v>46</v>
      </c>
      <c r="AX572" s="14" t="s">
        <v>84</v>
      </c>
      <c r="AY572" s="255" t="s">
        <v>220</v>
      </c>
    </row>
    <row r="573" s="14" customFormat="1">
      <c r="A573" s="14"/>
      <c r="B573" s="245"/>
      <c r="C573" s="246"/>
      <c r="D573" s="236" t="s">
        <v>231</v>
      </c>
      <c r="E573" s="247" t="s">
        <v>39</v>
      </c>
      <c r="F573" s="248" t="s">
        <v>1516</v>
      </c>
      <c r="G573" s="246"/>
      <c r="H573" s="249">
        <v>1</v>
      </c>
      <c r="I573" s="250"/>
      <c r="J573" s="246"/>
      <c r="K573" s="246"/>
      <c r="L573" s="251"/>
      <c r="M573" s="252"/>
      <c r="N573" s="253"/>
      <c r="O573" s="253"/>
      <c r="P573" s="253"/>
      <c r="Q573" s="253"/>
      <c r="R573" s="253"/>
      <c r="S573" s="253"/>
      <c r="T573" s="25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5" t="s">
        <v>231</v>
      </c>
      <c r="AU573" s="255" t="s">
        <v>92</v>
      </c>
      <c r="AV573" s="14" t="s">
        <v>92</v>
      </c>
      <c r="AW573" s="14" t="s">
        <v>46</v>
      </c>
      <c r="AX573" s="14" t="s">
        <v>84</v>
      </c>
      <c r="AY573" s="255" t="s">
        <v>220</v>
      </c>
    </row>
    <row r="574" s="15" customFormat="1">
      <c r="A574" s="15"/>
      <c r="B574" s="256"/>
      <c r="C574" s="257"/>
      <c r="D574" s="236" t="s">
        <v>231</v>
      </c>
      <c r="E574" s="258" t="s">
        <v>39</v>
      </c>
      <c r="F574" s="259" t="s">
        <v>308</v>
      </c>
      <c r="G574" s="257"/>
      <c r="H574" s="260">
        <v>3</v>
      </c>
      <c r="I574" s="261"/>
      <c r="J574" s="257"/>
      <c r="K574" s="257"/>
      <c r="L574" s="262"/>
      <c r="M574" s="263"/>
      <c r="N574" s="264"/>
      <c r="O574" s="264"/>
      <c r="P574" s="264"/>
      <c r="Q574" s="264"/>
      <c r="R574" s="264"/>
      <c r="S574" s="264"/>
      <c r="T574" s="26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66" t="s">
        <v>231</v>
      </c>
      <c r="AU574" s="266" t="s">
        <v>92</v>
      </c>
      <c r="AV574" s="15" t="s">
        <v>227</v>
      </c>
      <c r="AW574" s="15" t="s">
        <v>46</v>
      </c>
      <c r="AX574" s="15" t="s">
        <v>23</v>
      </c>
      <c r="AY574" s="266" t="s">
        <v>220</v>
      </c>
    </row>
    <row r="575" s="2" customFormat="1" ht="24.15" customHeight="1">
      <c r="A575" s="42"/>
      <c r="B575" s="43"/>
      <c r="C575" s="267" t="s">
        <v>726</v>
      </c>
      <c r="D575" s="267" t="s">
        <v>356</v>
      </c>
      <c r="E575" s="268" t="s">
        <v>1517</v>
      </c>
      <c r="F575" s="269" t="s">
        <v>1518</v>
      </c>
      <c r="G575" s="270" t="s">
        <v>279</v>
      </c>
      <c r="H575" s="271">
        <v>1</v>
      </c>
      <c r="I575" s="272"/>
      <c r="J575" s="273">
        <f>ROUND(I575*H575,2)</f>
        <v>0</v>
      </c>
      <c r="K575" s="269" t="s">
        <v>39</v>
      </c>
      <c r="L575" s="274"/>
      <c r="M575" s="275" t="s">
        <v>39</v>
      </c>
      <c r="N575" s="276" t="s">
        <v>55</v>
      </c>
      <c r="O575" s="88"/>
      <c r="P575" s="225">
        <f>O575*H575</f>
        <v>0</v>
      </c>
      <c r="Q575" s="225">
        <v>0.01272</v>
      </c>
      <c r="R575" s="225">
        <f>Q575*H575</f>
        <v>0.01272</v>
      </c>
      <c r="S575" s="225">
        <v>0</v>
      </c>
      <c r="T575" s="226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7" t="s">
        <v>276</v>
      </c>
      <c r="AT575" s="227" t="s">
        <v>356</v>
      </c>
      <c r="AU575" s="227" t="s">
        <v>92</v>
      </c>
      <c r="AY575" s="20" t="s">
        <v>220</v>
      </c>
      <c r="BE575" s="228">
        <f>IF(N575="základní",J575,0)</f>
        <v>0</v>
      </c>
      <c r="BF575" s="228">
        <f>IF(N575="snížená",J575,0)</f>
        <v>0</v>
      </c>
      <c r="BG575" s="228">
        <f>IF(N575="zákl. přenesená",J575,0)</f>
        <v>0</v>
      </c>
      <c r="BH575" s="228">
        <f>IF(N575="sníž. přenesená",J575,0)</f>
        <v>0</v>
      </c>
      <c r="BI575" s="228">
        <f>IF(N575="nulová",J575,0)</f>
        <v>0</v>
      </c>
      <c r="BJ575" s="20" t="s">
        <v>23</v>
      </c>
      <c r="BK575" s="228">
        <f>ROUND(I575*H575,2)</f>
        <v>0</v>
      </c>
      <c r="BL575" s="20" t="s">
        <v>227</v>
      </c>
      <c r="BM575" s="227" t="s">
        <v>1519</v>
      </c>
    </row>
    <row r="576" s="13" customFormat="1">
      <c r="A576" s="13"/>
      <c r="B576" s="234"/>
      <c r="C576" s="235"/>
      <c r="D576" s="236" t="s">
        <v>231</v>
      </c>
      <c r="E576" s="237" t="s">
        <v>39</v>
      </c>
      <c r="F576" s="238" t="s">
        <v>1498</v>
      </c>
      <c r="G576" s="235"/>
      <c r="H576" s="237" t="s">
        <v>39</v>
      </c>
      <c r="I576" s="239"/>
      <c r="J576" s="235"/>
      <c r="K576" s="235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231</v>
      </c>
      <c r="AU576" s="244" t="s">
        <v>92</v>
      </c>
      <c r="AV576" s="13" t="s">
        <v>23</v>
      </c>
      <c r="AW576" s="13" t="s">
        <v>46</v>
      </c>
      <c r="AX576" s="13" t="s">
        <v>84</v>
      </c>
      <c r="AY576" s="244" t="s">
        <v>220</v>
      </c>
    </row>
    <row r="577" s="14" customFormat="1">
      <c r="A577" s="14"/>
      <c r="B577" s="245"/>
      <c r="C577" s="246"/>
      <c r="D577" s="236" t="s">
        <v>231</v>
      </c>
      <c r="E577" s="247" t="s">
        <v>39</v>
      </c>
      <c r="F577" s="248" t="s">
        <v>1520</v>
      </c>
      <c r="G577" s="246"/>
      <c r="H577" s="249">
        <v>1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231</v>
      </c>
      <c r="AU577" s="255" t="s">
        <v>92</v>
      </c>
      <c r="AV577" s="14" t="s">
        <v>92</v>
      </c>
      <c r="AW577" s="14" t="s">
        <v>46</v>
      </c>
      <c r="AX577" s="14" t="s">
        <v>23</v>
      </c>
      <c r="AY577" s="255" t="s">
        <v>220</v>
      </c>
    </row>
    <row r="578" s="12" customFormat="1" ht="22.8" customHeight="1">
      <c r="A578" s="12"/>
      <c r="B578" s="200"/>
      <c r="C578" s="201"/>
      <c r="D578" s="202" t="s">
        <v>83</v>
      </c>
      <c r="E578" s="214" t="s">
        <v>276</v>
      </c>
      <c r="F578" s="214" t="s">
        <v>1521</v>
      </c>
      <c r="G578" s="201"/>
      <c r="H578" s="201"/>
      <c r="I578" s="204"/>
      <c r="J578" s="215">
        <f>BK578</f>
        <v>0</v>
      </c>
      <c r="K578" s="201"/>
      <c r="L578" s="206"/>
      <c r="M578" s="207"/>
      <c r="N578" s="208"/>
      <c r="O578" s="208"/>
      <c r="P578" s="209">
        <f>SUM(P579:P583)</f>
        <v>0</v>
      </c>
      <c r="Q578" s="208"/>
      <c r="R578" s="209">
        <f>SUM(R579:R583)</f>
        <v>0.00045499999999999995</v>
      </c>
      <c r="S578" s="208"/>
      <c r="T578" s="210">
        <f>SUM(T579:T583)</f>
        <v>0</v>
      </c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R578" s="211" t="s">
        <v>23</v>
      </c>
      <c r="AT578" s="212" t="s">
        <v>83</v>
      </c>
      <c r="AU578" s="212" t="s">
        <v>23</v>
      </c>
      <c r="AY578" s="211" t="s">
        <v>220</v>
      </c>
      <c r="BK578" s="213">
        <f>SUM(BK579:BK583)</f>
        <v>0</v>
      </c>
    </row>
    <row r="579" s="2" customFormat="1" ht="16.5" customHeight="1">
      <c r="A579" s="42"/>
      <c r="B579" s="43"/>
      <c r="C579" s="216" t="s">
        <v>731</v>
      </c>
      <c r="D579" s="216" t="s">
        <v>222</v>
      </c>
      <c r="E579" s="217" t="s">
        <v>1522</v>
      </c>
      <c r="F579" s="218" t="s">
        <v>1523</v>
      </c>
      <c r="G579" s="219" t="s">
        <v>302</v>
      </c>
      <c r="H579" s="220">
        <v>3.5</v>
      </c>
      <c r="I579" s="221"/>
      <c r="J579" s="222">
        <f>ROUND(I579*H579,2)</f>
        <v>0</v>
      </c>
      <c r="K579" s="218" t="s">
        <v>226</v>
      </c>
      <c r="L579" s="48"/>
      <c r="M579" s="223" t="s">
        <v>39</v>
      </c>
      <c r="N579" s="224" t="s">
        <v>55</v>
      </c>
      <c r="O579" s="88"/>
      <c r="P579" s="225">
        <f>O579*H579</f>
        <v>0</v>
      </c>
      <c r="Q579" s="225">
        <v>0.00012999999999999999</v>
      </c>
      <c r="R579" s="225">
        <f>Q579*H579</f>
        <v>0.00045499999999999995</v>
      </c>
      <c r="S579" s="225">
        <v>0</v>
      </c>
      <c r="T579" s="226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7" t="s">
        <v>227</v>
      </c>
      <c r="AT579" s="227" t="s">
        <v>222</v>
      </c>
      <c r="AU579" s="227" t="s">
        <v>92</v>
      </c>
      <c r="AY579" s="20" t="s">
        <v>220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23</v>
      </c>
      <c r="BK579" s="228">
        <f>ROUND(I579*H579,2)</f>
        <v>0</v>
      </c>
      <c r="BL579" s="20" t="s">
        <v>227</v>
      </c>
      <c r="BM579" s="227" t="s">
        <v>1524</v>
      </c>
    </row>
    <row r="580" s="2" customFormat="1">
      <c r="A580" s="42"/>
      <c r="B580" s="43"/>
      <c r="C580" s="44"/>
      <c r="D580" s="229" t="s">
        <v>229</v>
      </c>
      <c r="E580" s="44"/>
      <c r="F580" s="230" t="s">
        <v>1525</v>
      </c>
      <c r="G580" s="44"/>
      <c r="H580" s="44"/>
      <c r="I580" s="231"/>
      <c r="J580" s="44"/>
      <c r="K580" s="44"/>
      <c r="L580" s="48"/>
      <c r="M580" s="232"/>
      <c r="N580" s="233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0" t="s">
        <v>229</v>
      </c>
      <c r="AU580" s="20" t="s">
        <v>92</v>
      </c>
    </row>
    <row r="581" s="13" customFormat="1">
      <c r="A581" s="13"/>
      <c r="B581" s="234"/>
      <c r="C581" s="235"/>
      <c r="D581" s="236" t="s">
        <v>231</v>
      </c>
      <c r="E581" s="237" t="s">
        <v>39</v>
      </c>
      <c r="F581" s="238" t="s">
        <v>1110</v>
      </c>
      <c r="G581" s="235"/>
      <c r="H581" s="237" t="s">
        <v>39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231</v>
      </c>
      <c r="AU581" s="244" t="s">
        <v>92</v>
      </c>
      <c r="AV581" s="13" t="s">
        <v>23</v>
      </c>
      <c r="AW581" s="13" t="s">
        <v>46</v>
      </c>
      <c r="AX581" s="13" t="s">
        <v>84</v>
      </c>
      <c r="AY581" s="244" t="s">
        <v>220</v>
      </c>
    </row>
    <row r="582" s="13" customFormat="1">
      <c r="A582" s="13"/>
      <c r="B582" s="234"/>
      <c r="C582" s="235"/>
      <c r="D582" s="236" t="s">
        <v>231</v>
      </c>
      <c r="E582" s="237" t="s">
        <v>39</v>
      </c>
      <c r="F582" s="238" t="s">
        <v>1526</v>
      </c>
      <c r="G582" s="235"/>
      <c r="H582" s="237" t="s">
        <v>39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231</v>
      </c>
      <c r="AU582" s="244" t="s">
        <v>92</v>
      </c>
      <c r="AV582" s="13" t="s">
        <v>23</v>
      </c>
      <c r="AW582" s="13" t="s">
        <v>46</v>
      </c>
      <c r="AX582" s="13" t="s">
        <v>84</v>
      </c>
      <c r="AY582" s="244" t="s">
        <v>220</v>
      </c>
    </row>
    <row r="583" s="14" customFormat="1">
      <c r="A583" s="14"/>
      <c r="B583" s="245"/>
      <c r="C583" s="246"/>
      <c r="D583" s="236" t="s">
        <v>231</v>
      </c>
      <c r="E583" s="247" t="s">
        <v>39</v>
      </c>
      <c r="F583" s="248" t="s">
        <v>1527</v>
      </c>
      <c r="G583" s="246"/>
      <c r="H583" s="249">
        <v>3.5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231</v>
      </c>
      <c r="AU583" s="255" t="s">
        <v>92</v>
      </c>
      <c r="AV583" s="14" t="s">
        <v>92</v>
      </c>
      <c r="AW583" s="14" t="s">
        <v>46</v>
      </c>
      <c r="AX583" s="14" t="s">
        <v>23</v>
      </c>
      <c r="AY583" s="255" t="s">
        <v>220</v>
      </c>
    </row>
    <row r="584" s="12" customFormat="1" ht="22.8" customHeight="1">
      <c r="A584" s="12"/>
      <c r="B584" s="200"/>
      <c r="C584" s="201"/>
      <c r="D584" s="202" t="s">
        <v>83</v>
      </c>
      <c r="E584" s="214" t="s">
        <v>282</v>
      </c>
      <c r="F584" s="214" t="s">
        <v>492</v>
      </c>
      <c r="G584" s="201"/>
      <c r="H584" s="201"/>
      <c r="I584" s="204"/>
      <c r="J584" s="215">
        <f>BK584</f>
        <v>0</v>
      </c>
      <c r="K584" s="201"/>
      <c r="L584" s="206"/>
      <c r="M584" s="207"/>
      <c r="N584" s="208"/>
      <c r="O584" s="208"/>
      <c r="P584" s="209">
        <f>SUM(P585:P782)</f>
        <v>0</v>
      </c>
      <c r="Q584" s="208"/>
      <c r="R584" s="209">
        <f>SUM(R585:R782)</f>
        <v>0.21721214</v>
      </c>
      <c r="S584" s="208"/>
      <c r="T584" s="210">
        <f>SUM(T585:T782)</f>
        <v>107.67684800000001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1" t="s">
        <v>23</v>
      </c>
      <c r="AT584" s="212" t="s">
        <v>83</v>
      </c>
      <c r="AU584" s="212" t="s">
        <v>23</v>
      </c>
      <c r="AY584" s="211" t="s">
        <v>220</v>
      </c>
      <c r="BK584" s="213">
        <f>SUM(BK585:BK782)</f>
        <v>0</v>
      </c>
    </row>
    <row r="585" s="2" customFormat="1" ht="24.15" customHeight="1">
      <c r="A585" s="42"/>
      <c r="B585" s="43"/>
      <c r="C585" s="216" t="s">
        <v>737</v>
      </c>
      <c r="D585" s="216" t="s">
        <v>222</v>
      </c>
      <c r="E585" s="217" t="s">
        <v>494</v>
      </c>
      <c r="F585" s="218" t="s">
        <v>495</v>
      </c>
      <c r="G585" s="219" t="s">
        <v>225</v>
      </c>
      <c r="H585" s="220">
        <v>264.84300000000002</v>
      </c>
      <c r="I585" s="221"/>
      <c r="J585" s="222">
        <f>ROUND(I585*H585,2)</f>
        <v>0</v>
      </c>
      <c r="K585" s="218" t="s">
        <v>226</v>
      </c>
      <c r="L585" s="48"/>
      <c r="M585" s="223" t="s">
        <v>39</v>
      </c>
      <c r="N585" s="224" t="s">
        <v>55</v>
      </c>
      <c r="O585" s="88"/>
      <c r="P585" s="225">
        <f>O585*H585</f>
        <v>0</v>
      </c>
      <c r="Q585" s="225">
        <v>0.00012999999999999999</v>
      </c>
      <c r="R585" s="225">
        <f>Q585*H585</f>
        <v>0.034429589999999996</v>
      </c>
      <c r="S585" s="225">
        <v>0</v>
      </c>
      <c r="T585" s="226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7" t="s">
        <v>227</v>
      </c>
      <c r="AT585" s="227" t="s">
        <v>222</v>
      </c>
      <c r="AU585" s="227" t="s">
        <v>92</v>
      </c>
      <c r="AY585" s="20" t="s">
        <v>220</v>
      </c>
      <c r="BE585" s="228">
        <f>IF(N585="základní",J585,0)</f>
        <v>0</v>
      </c>
      <c r="BF585" s="228">
        <f>IF(N585="snížená",J585,0)</f>
        <v>0</v>
      </c>
      <c r="BG585" s="228">
        <f>IF(N585="zákl. přenesená",J585,0)</f>
        <v>0</v>
      </c>
      <c r="BH585" s="228">
        <f>IF(N585="sníž. přenesená",J585,0)</f>
        <v>0</v>
      </c>
      <c r="BI585" s="228">
        <f>IF(N585="nulová",J585,0)</f>
        <v>0</v>
      </c>
      <c r="BJ585" s="20" t="s">
        <v>23</v>
      </c>
      <c r="BK585" s="228">
        <f>ROUND(I585*H585,2)</f>
        <v>0</v>
      </c>
      <c r="BL585" s="20" t="s">
        <v>227</v>
      </c>
      <c r="BM585" s="227" t="s">
        <v>1528</v>
      </c>
    </row>
    <row r="586" s="2" customFormat="1">
      <c r="A586" s="42"/>
      <c r="B586" s="43"/>
      <c r="C586" s="44"/>
      <c r="D586" s="229" t="s">
        <v>229</v>
      </c>
      <c r="E586" s="44"/>
      <c r="F586" s="230" t="s">
        <v>497</v>
      </c>
      <c r="G586" s="44"/>
      <c r="H586" s="44"/>
      <c r="I586" s="231"/>
      <c r="J586" s="44"/>
      <c r="K586" s="44"/>
      <c r="L586" s="48"/>
      <c r="M586" s="232"/>
      <c r="N586" s="233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0" t="s">
        <v>229</v>
      </c>
      <c r="AU586" s="20" t="s">
        <v>92</v>
      </c>
    </row>
    <row r="587" s="13" customFormat="1">
      <c r="A587" s="13"/>
      <c r="B587" s="234"/>
      <c r="C587" s="235"/>
      <c r="D587" s="236" t="s">
        <v>231</v>
      </c>
      <c r="E587" s="237" t="s">
        <v>39</v>
      </c>
      <c r="F587" s="238" t="s">
        <v>1529</v>
      </c>
      <c r="G587" s="235"/>
      <c r="H587" s="237" t="s">
        <v>39</v>
      </c>
      <c r="I587" s="239"/>
      <c r="J587" s="235"/>
      <c r="K587" s="235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231</v>
      </c>
      <c r="AU587" s="244" t="s">
        <v>92</v>
      </c>
      <c r="AV587" s="13" t="s">
        <v>23</v>
      </c>
      <c r="AW587" s="13" t="s">
        <v>46</v>
      </c>
      <c r="AX587" s="13" t="s">
        <v>84</v>
      </c>
      <c r="AY587" s="244" t="s">
        <v>220</v>
      </c>
    </row>
    <row r="588" s="14" customFormat="1">
      <c r="A588" s="14"/>
      <c r="B588" s="245"/>
      <c r="C588" s="246"/>
      <c r="D588" s="236" t="s">
        <v>231</v>
      </c>
      <c r="E588" s="247" t="s">
        <v>39</v>
      </c>
      <c r="F588" s="248" t="s">
        <v>1530</v>
      </c>
      <c r="G588" s="246"/>
      <c r="H588" s="249">
        <v>264.84300000000002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231</v>
      </c>
      <c r="AU588" s="255" t="s">
        <v>92</v>
      </c>
      <c r="AV588" s="14" t="s">
        <v>92</v>
      </c>
      <c r="AW588" s="14" t="s">
        <v>46</v>
      </c>
      <c r="AX588" s="14" t="s">
        <v>23</v>
      </c>
      <c r="AY588" s="255" t="s">
        <v>220</v>
      </c>
    </row>
    <row r="589" s="2" customFormat="1" ht="24.15" customHeight="1">
      <c r="A589" s="42"/>
      <c r="B589" s="43"/>
      <c r="C589" s="216" t="s">
        <v>742</v>
      </c>
      <c r="D589" s="216" t="s">
        <v>222</v>
      </c>
      <c r="E589" s="217" t="s">
        <v>1531</v>
      </c>
      <c r="F589" s="218" t="s">
        <v>1532</v>
      </c>
      <c r="G589" s="219" t="s">
        <v>225</v>
      </c>
      <c r="H589" s="220">
        <v>109.809</v>
      </c>
      <c r="I589" s="221"/>
      <c r="J589" s="222">
        <f>ROUND(I589*H589,2)</f>
        <v>0</v>
      </c>
      <c r="K589" s="218" t="s">
        <v>226</v>
      </c>
      <c r="L589" s="48"/>
      <c r="M589" s="223" t="s">
        <v>39</v>
      </c>
      <c r="N589" s="224" t="s">
        <v>55</v>
      </c>
      <c r="O589" s="88"/>
      <c r="P589" s="225">
        <f>O589*H589</f>
        <v>0</v>
      </c>
      <c r="Q589" s="225">
        <v>0.00095</v>
      </c>
      <c r="R589" s="225">
        <f>Q589*H589</f>
        <v>0.10431855</v>
      </c>
      <c r="S589" s="225">
        <v>0</v>
      </c>
      <c r="T589" s="226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7" t="s">
        <v>227</v>
      </c>
      <c r="AT589" s="227" t="s">
        <v>222</v>
      </c>
      <c r="AU589" s="227" t="s">
        <v>92</v>
      </c>
      <c r="AY589" s="20" t="s">
        <v>220</v>
      </c>
      <c r="BE589" s="228">
        <f>IF(N589="základní",J589,0)</f>
        <v>0</v>
      </c>
      <c r="BF589" s="228">
        <f>IF(N589="snížená",J589,0)</f>
        <v>0</v>
      </c>
      <c r="BG589" s="228">
        <f>IF(N589="zákl. přenesená",J589,0)</f>
        <v>0</v>
      </c>
      <c r="BH589" s="228">
        <f>IF(N589="sníž. přenesená",J589,0)</f>
        <v>0</v>
      </c>
      <c r="BI589" s="228">
        <f>IF(N589="nulová",J589,0)</f>
        <v>0</v>
      </c>
      <c r="BJ589" s="20" t="s">
        <v>23</v>
      </c>
      <c r="BK589" s="228">
        <f>ROUND(I589*H589,2)</f>
        <v>0</v>
      </c>
      <c r="BL589" s="20" t="s">
        <v>227</v>
      </c>
      <c r="BM589" s="227" t="s">
        <v>1533</v>
      </c>
    </row>
    <row r="590" s="2" customFormat="1">
      <c r="A590" s="42"/>
      <c r="B590" s="43"/>
      <c r="C590" s="44"/>
      <c r="D590" s="229" t="s">
        <v>229</v>
      </c>
      <c r="E590" s="44"/>
      <c r="F590" s="230" t="s">
        <v>1534</v>
      </c>
      <c r="G590" s="44"/>
      <c r="H590" s="44"/>
      <c r="I590" s="231"/>
      <c r="J590" s="44"/>
      <c r="K590" s="44"/>
      <c r="L590" s="48"/>
      <c r="M590" s="232"/>
      <c r="N590" s="233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0" t="s">
        <v>229</v>
      </c>
      <c r="AU590" s="20" t="s">
        <v>92</v>
      </c>
    </row>
    <row r="591" s="13" customFormat="1">
      <c r="A591" s="13"/>
      <c r="B591" s="234"/>
      <c r="C591" s="235"/>
      <c r="D591" s="236" t="s">
        <v>231</v>
      </c>
      <c r="E591" s="237" t="s">
        <v>39</v>
      </c>
      <c r="F591" s="238" t="s">
        <v>1113</v>
      </c>
      <c r="G591" s="235"/>
      <c r="H591" s="237" t="s">
        <v>39</v>
      </c>
      <c r="I591" s="239"/>
      <c r="J591" s="235"/>
      <c r="K591" s="235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231</v>
      </c>
      <c r="AU591" s="244" t="s">
        <v>92</v>
      </c>
      <c r="AV591" s="13" t="s">
        <v>23</v>
      </c>
      <c r="AW591" s="13" t="s">
        <v>46</v>
      </c>
      <c r="AX591" s="13" t="s">
        <v>84</v>
      </c>
      <c r="AY591" s="244" t="s">
        <v>220</v>
      </c>
    </row>
    <row r="592" s="13" customFormat="1">
      <c r="A592" s="13"/>
      <c r="B592" s="234"/>
      <c r="C592" s="235"/>
      <c r="D592" s="236" t="s">
        <v>231</v>
      </c>
      <c r="E592" s="237" t="s">
        <v>39</v>
      </c>
      <c r="F592" s="238" t="s">
        <v>1535</v>
      </c>
      <c r="G592" s="235"/>
      <c r="H592" s="237" t="s">
        <v>39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231</v>
      </c>
      <c r="AU592" s="244" t="s">
        <v>92</v>
      </c>
      <c r="AV592" s="13" t="s">
        <v>23</v>
      </c>
      <c r="AW592" s="13" t="s">
        <v>46</v>
      </c>
      <c r="AX592" s="13" t="s">
        <v>84</v>
      </c>
      <c r="AY592" s="244" t="s">
        <v>220</v>
      </c>
    </row>
    <row r="593" s="13" customFormat="1">
      <c r="A593" s="13"/>
      <c r="B593" s="234"/>
      <c r="C593" s="235"/>
      <c r="D593" s="236" t="s">
        <v>231</v>
      </c>
      <c r="E593" s="237" t="s">
        <v>39</v>
      </c>
      <c r="F593" s="238" t="s">
        <v>1536</v>
      </c>
      <c r="G593" s="235"/>
      <c r="H593" s="237" t="s">
        <v>39</v>
      </c>
      <c r="I593" s="239"/>
      <c r="J593" s="235"/>
      <c r="K593" s="235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231</v>
      </c>
      <c r="AU593" s="244" t="s">
        <v>92</v>
      </c>
      <c r="AV593" s="13" t="s">
        <v>23</v>
      </c>
      <c r="AW593" s="13" t="s">
        <v>46</v>
      </c>
      <c r="AX593" s="13" t="s">
        <v>84</v>
      </c>
      <c r="AY593" s="244" t="s">
        <v>220</v>
      </c>
    </row>
    <row r="594" s="14" customFormat="1">
      <c r="A594" s="14"/>
      <c r="B594" s="245"/>
      <c r="C594" s="246"/>
      <c r="D594" s="236" t="s">
        <v>231</v>
      </c>
      <c r="E594" s="247" t="s">
        <v>39</v>
      </c>
      <c r="F594" s="248" t="s">
        <v>1537</v>
      </c>
      <c r="G594" s="246"/>
      <c r="H594" s="249">
        <v>12.176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231</v>
      </c>
      <c r="AU594" s="255" t="s">
        <v>92</v>
      </c>
      <c r="AV594" s="14" t="s">
        <v>92</v>
      </c>
      <c r="AW594" s="14" t="s">
        <v>46</v>
      </c>
      <c r="AX594" s="14" t="s">
        <v>84</v>
      </c>
      <c r="AY594" s="255" t="s">
        <v>220</v>
      </c>
    </row>
    <row r="595" s="13" customFormat="1">
      <c r="A595" s="13"/>
      <c r="B595" s="234"/>
      <c r="C595" s="235"/>
      <c r="D595" s="236" t="s">
        <v>231</v>
      </c>
      <c r="E595" s="237" t="s">
        <v>39</v>
      </c>
      <c r="F595" s="238" t="s">
        <v>1538</v>
      </c>
      <c r="G595" s="235"/>
      <c r="H595" s="237" t="s">
        <v>39</v>
      </c>
      <c r="I595" s="239"/>
      <c r="J595" s="235"/>
      <c r="K595" s="235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231</v>
      </c>
      <c r="AU595" s="244" t="s">
        <v>92</v>
      </c>
      <c r="AV595" s="13" t="s">
        <v>23</v>
      </c>
      <c r="AW595" s="13" t="s">
        <v>46</v>
      </c>
      <c r="AX595" s="13" t="s">
        <v>84</v>
      </c>
      <c r="AY595" s="244" t="s">
        <v>220</v>
      </c>
    </row>
    <row r="596" s="14" customFormat="1">
      <c r="A596" s="14"/>
      <c r="B596" s="245"/>
      <c r="C596" s="246"/>
      <c r="D596" s="236" t="s">
        <v>231</v>
      </c>
      <c r="E596" s="247" t="s">
        <v>39</v>
      </c>
      <c r="F596" s="248" t="s">
        <v>1539</v>
      </c>
      <c r="G596" s="246"/>
      <c r="H596" s="249">
        <v>97.632999999999996</v>
      </c>
      <c r="I596" s="250"/>
      <c r="J596" s="246"/>
      <c r="K596" s="246"/>
      <c r="L596" s="251"/>
      <c r="M596" s="252"/>
      <c r="N596" s="253"/>
      <c r="O596" s="253"/>
      <c r="P596" s="253"/>
      <c r="Q596" s="253"/>
      <c r="R596" s="253"/>
      <c r="S596" s="253"/>
      <c r="T596" s="25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5" t="s">
        <v>231</v>
      </c>
      <c r="AU596" s="255" t="s">
        <v>92</v>
      </c>
      <c r="AV596" s="14" t="s">
        <v>92</v>
      </c>
      <c r="AW596" s="14" t="s">
        <v>46</v>
      </c>
      <c r="AX596" s="14" t="s">
        <v>84</v>
      </c>
      <c r="AY596" s="255" t="s">
        <v>220</v>
      </c>
    </row>
    <row r="597" s="15" customFormat="1">
      <c r="A597" s="15"/>
      <c r="B597" s="256"/>
      <c r="C597" s="257"/>
      <c r="D597" s="236" t="s">
        <v>231</v>
      </c>
      <c r="E597" s="258" t="s">
        <v>39</v>
      </c>
      <c r="F597" s="259" t="s">
        <v>308</v>
      </c>
      <c r="G597" s="257"/>
      <c r="H597" s="260">
        <v>109.809</v>
      </c>
      <c r="I597" s="261"/>
      <c r="J597" s="257"/>
      <c r="K597" s="257"/>
      <c r="L597" s="262"/>
      <c r="M597" s="263"/>
      <c r="N597" s="264"/>
      <c r="O597" s="264"/>
      <c r="P597" s="264"/>
      <c r="Q597" s="264"/>
      <c r="R597" s="264"/>
      <c r="S597" s="264"/>
      <c r="T597" s="26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6" t="s">
        <v>231</v>
      </c>
      <c r="AU597" s="266" t="s">
        <v>92</v>
      </c>
      <c r="AV597" s="15" t="s">
        <v>227</v>
      </c>
      <c r="AW597" s="15" t="s">
        <v>46</v>
      </c>
      <c r="AX597" s="15" t="s">
        <v>23</v>
      </c>
      <c r="AY597" s="266" t="s">
        <v>220</v>
      </c>
    </row>
    <row r="598" s="2" customFormat="1" ht="24.15" customHeight="1">
      <c r="A598" s="42"/>
      <c r="B598" s="43"/>
      <c r="C598" s="216" t="s">
        <v>746</v>
      </c>
      <c r="D598" s="216" t="s">
        <v>222</v>
      </c>
      <c r="E598" s="217" t="s">
        <v>1540</v>
      </c>
      <c r="F598" s="218" t="s">
        <v>1541</v>
      </c>
      <c r="G598" s="219" t="s">
        <v>279</v>
      </c>
      <c r="H598" s="220">
        <v>51</v>
      </c>
      <c r="I598" s="221"/>
      <c r="J598" s="222">
        <f>ROUND(I598*H598,2)</f>
        <v>0</v>
      </c>
      <c r="K598" s="218" t="s">
        <v>39</v>
      </c>
      <c r="L598" s="48"/>
      <c r="M598" s="223" t="s">
        <v>39</v>
      </c>
      <c r="N598" s="224" t="s">
        <v>55</v>
      </c>
      <c r="O598" s="88"/>
      <c r="P598" s="225">
        <f>O598*H598</f>
        <v>0</v>
      </c>
      <c r="Q598" s="225">
        <v>2.0000000000000002E-05</v>
      </c>
      <c r="R598" s="225">
        <f>Q598*H598</f>
        <v>0.0010200000000000001</v>
      </c>
      <c r="S598" s="225">
        <v>0</v>
      </c>
      <c r="T598" s="226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7" t="s">
        <v>227</v>
      </c>
      <c r="AT598" s="227" t="s">
        <v>222</v>
      </c>
      <c r="AU598" s="227" t="s">
        <v>92</v>
      </c>
      <c r="AY598" s="20" t="s">
        <v>220</v>
      </c>
      <c r="BE598" s="228">
        <f>IF(N598="základní",J598,0)</f>
        <v>0</v>
      </c>
      <c r="BF598" s="228">
        <f>IF(N598="snížená",J598,0)</f>
        <v>0</v>
      </c>
      <c r="BG598" s="228">
        <f>IF(N598="zákl. přenesená",J598,0)</f>
        <v>0</v>
      </c>
      <c r="BH598" s="228">
        <f>IF(N598="sníž. přenesená",J598,0)</f>
        <v>0</v>
      </c>
      <c r="BI598" s="228">
        <f>IF(N598="nulová",J598,0)</f>
        <v>0</v>
      </c>
      <c r="BJ598" s="20" t="s">
        <v>23</v>
      </c>
      <c r="BK598" s="228">
        <f>ROUND(I598*H598,2)</f>
        <v>0</v>
      </c>
      <c r="BL598" s="20" t="s">
        <v>227</v>
      </c>
      <c r="BM598" s="227" t="s">
        <v>1542</v>
      </c>
    </row>
    <row r="599" s="13" customFormat="1">
      <c r="A599" s="13"/>
      <c r="B599" s="234"/>
      <c r="C599" s="235"/>
      <c r="D599" s="236" t="s">
        <v>231</v>
      </c>
      <c r="E599" s="237" t="s">
        <v>39</v>
      </c>
      <c r="F599" s="238" t="s">
        <v>1543</v>
      </c>
      <c r="G599" s="235"/>
      <c r="H599" s="237" t="s">
        <v>39</v>
      </c>
      <c r="I599" s="239"/>
      <c r="J599" s="235"/>
      <c r="K599" s="235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231</v>
      </c>
      <c r="AU599" s="244" t="s">
        <v>92</v>
      </c>
      <c r="AV599" s="13" t="s">
        <v>23</v>
      </c>
      <c r="AW599" s="13" t="s">
        <v>46</v>
      </c>
      <c r="AX599" s="13" t="s">
        <v>84</v>
      </c>
      <c r="AY599" s="244" t="s">
        <v>220</v>
      </c>
    </row>
    <row r="600" s="13" customFormat="1">
      <c r="A600" s="13"/>
      <c r="B600" s="234"/>
      <c r="C600" s="235"/>
      <c r="D600" s="236" t="s">
        <v>231</v>
      </c>
      <c r="E600" s="237" t="s">
        <v>39</v>
      </c>
      <c r="F600" s="238" t="s">
        <v>1334</v>
      </c>
      <c r="G600" s="235"/>
      <c r="H600" s="237" t="s">
        <v>39</v>
      </c>
      <c r="I600" s="239"/>
      <c r="J600" s="235"/>
      <c r="K600" s="235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231</v>
      </c>
      <c r="AU600" s="244" t="s">
        <v>92</v>
      </c>
      <c r="AV600" s="13" t="s">
        <v>23</v>
      </c>
      <c r="AW600" s="13" t="s">
        <v>46</v>
      </c>
      <c r="AX600" s="13" t="s">
        <v>84</v>
      </c>
      <c r="AY600" s="244" t="s">
        <v>220</v>
      </c>
    </row>
    <row r="601" s="13" customFormat="1">
      <c r="A601" s="13"/>
      <c r="B601" s="234"/>
      <c r="C601" s="235"/>
      <c r="D601" s="236" t="s">
        <v>231</v>
      </c>
      <c r="E601" s="237" t="s">
        <v>39</v>
      </c>
      <c r="F601" s="238" t="s">
        <v>1544</v>
      </c>
      <c r="G601" s="235"/>
      <c r="H601" s="237" t="s">
        <v>39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231</v>
      </c>
      <c r="AU601" s="244" t="s">
        <v>92</v>
      </c>
      <c r="AV601" s="13" t="s">
        <v>23</v>
      </c>
      <c r="AW601" s="13" t="s">
        <v>46</v>
      </c>
      <c r="AX601" s="13" t="s">
        <v>84</v>
      </c>
      <c r="AY601" s="244" t="s">
        <v>220</v>
      </c>
    </row>
    <row r="602" s="14" customFormat="1">
      <c r="A602" s="14"/>
      <c r="B602" s="245"/>
      <c r="C602" s="246"/>
      <c r="D602" s="236" t="s">
        <v>231</v>
      </c>
      <c r="E602" s="247" t="s">
        <v>39</v>
      </c>
      <c r="F602" s="248" t="s">
        <v>1545</v>
      </c>
      <c r="G602" s="246"/>
      <c r="H602" s="249">
        <v>10</v>
      </c>
      <c r="I602" s="250"/>
      <c r="J602" s="246"/>
      <c r="K602" s="246"/>
      <c r="L602" s="251"/>
      <c r="M602" s="252"/>
      <c r="N602" s="253"/>
      <c r="O602" s="253"/>
      <c r="P602" s="253"/>
      <c r="Q602" s="253"/>
      <c r="R602" s="253"/>
      <c r="S602" s="253"/>
      <c r="T602" s="25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5" t="s">
        <v>231</v>
      </c>
      <c r="AU602" s="255" t="s">
        <v>92</v>
      </c>
      <c r="AV602" s="14" t="s">
        <v>92</v>
      </c>
      <c r="AW602" s="14" t="s">
        <v>46</v>
      </c>
      <c r="AX602" s="14" t="s">
        <v>84</v>
      </c>
      <c r="AY602" s="255" t="s">
        <v>220</v>
      </c>
    </row>
    <row r="603" s="13" customFormat="1">
      <c r="A603" s="13"/>
      <c r="B603" s="234"/>
      <c r="C603" s="235"/>
      <c r="D603" s="236" t="s">
        <v>231</v>
      </c>
      <c r="E603" s="237" t="s">
        <v>39</v>
      </c>
      <c r="F603" s="238" t="s">
        <v>1546</v>
      </c>
      <c r="G603" s="235"/>
      <c r="H603" s="237" t="s">
        <v>39</v>
      </c>
      <c r="I603" s="239"/>
      <c r="J603" s="235"/>
      <c r="K603" s="235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231</v>
      </c>
      <c r="AU603" s="244" t="s">
        <v>92</v>
      </c>
      <c r="AV603" s="13" t="s">
        <v>23</v>
      </c>
      <c r="AW603" s="13" t="s">
        <v>46</v>
      </c>
      <c r="AX603" s="13" t="s">
        <v>84</v>
      </c>
      <c r="AY603" s="244" t="s">
        <v>220</v>
      </c>
    </row>
    <row r="604" s="13" customFormat="1">
      <c r="A604" s="13"/>
      <c r="B604" s="234"/>
      <c r="C604" s="235"/>
      <c r="D604" s="236" t="s">
        <v>231</v>
      </c>
      <c r="E604" s="237" t="s">
        <v>39</v>
      </c>
      <c r="F604" s="238" t="s">
        <v>1547</v>
      </c>
      <c r="G604" s="235"/>
      <c r="H604" s="237" t="s">
        <v>39</v>
      </c>
      <c r="I604" s="239"/>
      <c r="J604" s="235"/>
      <c r="K604" s="235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231</v>
      </c>
      <c r="AU604" s="244" t="s">
        <v>92</v>
      </c>
      <c r="AV604" s="13" t="s">
        <v>23</v>
      </c>
      <c r="AW604" s="13" t="s">
        <v>46</v>
      </c>
      <c r="AX604" s="13" t="s">
        <v>84</v>
      </c>
      <c r="AY604" s="244" t="s">
        <v>220</v>
      </c>
    </row>
    <row r="605" s="14" customFormat="1">
      <c r="A605" s="14"/>
      <c r="B605" s="245"/>
      <c r="C605" s="246"/>
      <c r="D605" s="236" t="s">
        <v>231</v>
      </c>
      <c r="E605" s="247" t="s">
        <v>39</v>
      </c>
      <c r="F605" s="248" t="s">
        <v>1548</v>
      </c>
      <c r="G605" s="246"/>
      <c r="H605" s="249">
        <v>41</v>
      </c>
      <c r="I605" s="250"/>
      <c r="J605" s="246"/>
      <c r="K605" s="246"/>
      <c r="L605" s="251"/>
      <c r="M605" s="252"/>
      <c r="N605" s="253"/>
      <c r="O605" s="253"/>
      <c r="P605" s="253"/>
      <c r="Q605" s="253"/>
      <c r="R605" s="253"/>
      <c r="S605" s="253"/>
      <c r="T605" s="25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5" t="s">
        <v>231</v>
      </c>
      <c r="AU605" s="255" t="s">
        <v>92</v>
      </c>
      <c r="AV605" s="14" t="s">
        <v>92</v>
      </c>
      <c r="AW605" s="14" t="s">
        <v>46</v>
      </c>
      <c r="AX605" s="14" t="s">
        <v>84</v>
      </c>
      <c r="AY605" s="255" t="s">
        <v>220</v>
      </c>
    </row>
    <row r="606" s="15" customFormat="1">
      <c r="A606" s="15"/>
      <c r="B606" s="256"/>
      <c r="C606" s="257"/>
      <c r="D606" s="236" t="s">
        <v>231</v>
      </c>
      <c r="E606" s="258" t="s">
        <v>39</v>
      </c>
      <c r="F606" s="259" t="s">
        <v>308</v>
      </c>
      <c r="G606" s="257"/>
      <c r="H606" s="260">
        <v>51</v>
      </c>
      <c r="I606" s="261"/>
      <c r="J606" s="257"/>
      <c r="K606" s="257"/>
      <c r="L606" s="262"/>
      <c r="M606" s="263"/>
      <c r="N606" s="264"/>
      <c r="O606" s="264"/>
      <c r="P606" s="264"/>
      <c r="Q606" s="264"/>
      <c r="R606" s="264"/>
      <c r="S606" s="264"/>
      <c r="T606" s="26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6" t="s">
        <v>231</v>
      </c>
      <c r="AU606" s="266" t="s">
        <v>92</v>
      </c>
      <c r="AV606" s="15" t="s">
        <v>227</v>
      </c>
      <c r="AW606" s="15" t="s">
        <v>46</v>
      </c>
      <c r="AX606" s="15" t="s">
        <v>23</v>
      </c>
      <c r="AY606" s="266" t="s">
        <v>220</v>
      </c>
    </row>
    <row r="607" s="2" customFormat="1" ht="21.75" customHeight="1">
      <c r="A607" s="42"/>
      <c r="B607" s="43"/>
      <c r="C607" s="216" t="s">
        <v>751</v>
      </c>
      <c r="D607" s="216" t="s">
        <v>222</v>
      </c>
      <c r="E607" s="217" t="s">
        <v>1549</v>
      </c>
      <c r="F607" s="218" t="s">
        <v>1550</v>
      </c>
      <c r="G607" s="219" t="s">
        <v>279</v>
      </c>
      <c r="H607" s="220">
        <v>51</v>
      </c>
      <c r="I607" s="221"/>
      <c r="J607" s="222">
        <f>ROUND(I607*H607,2)</f>
        <v>0</v>
      </c>
      <c r="K607" s="218" t="s">
        <v>39</v>
      </c>
      <c r="L607" s="48"/>
      <c r="M607" s="223" t="s">
        <v>39</v>
      </c>
      <c r="N607" s="224" t="s">
        <v>55</v>
      </c>
      <c r="O607" s="88"/>
      <c r="P607" s="225">
        <f>O607*H607</f>
        <v>0</v>
      </c>
      <c r="Q607" s="225">
        <v>0.00036999999999999999</v>
      </c>
      <c r="R607" s="225">
        <f>Q607*H607</f>
        <v>0.018870000000000001</v>
      </c>
      <c r="S607" s="225">
        <v>0</v>
      </c>
      <c r="T607" s="226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7" t="s">
        <v>227</v>
      </c>
      <c r="AT607" s="227" t="s">
        <v>222</v>
      </c>
      <c r="AU607" s="227" t="s">
        <v>92</v>
      </c>
      <c r="AY607" s="20" t="s">
        <v>220</v>
      </c>
      <c r="BE607" s="228">
        <f>IF(N607="základní",J607,0)</f>
        <v>0</v>
      </c>
      <c r="BF607" s="228">
        <f>IF(N607="snížená",J607,0)</f>
        <v>0</v>
      </c>
      <c r="BG607" s="228">
        <f>IF(N607="zákl. přenesená",J607,0)</f>
        <v>0</v>
      </c>
      <c r="BH607" s="228">
        <f>IF(N607="sníž. přenesená",J607,0)</f>
        <v>0</v>
      </c>
      <c r="BI607" s="228">
        <f>IF(N607="nulová",J607,0)</f>
        <v>0</v>
      </c>
      <c r="BJ607" s="20" t="s">
        <v>23</v>
      </c>
      <c r="BK607" s="228">
        <f>ROUND(I607*H607,2)</f>
        <v>0</v>
      </c>
      <c r="BL607" s="20" t="s">
        <v>227</v>
      </c>
      <c r="BM607" s="227" t="s">
        <v>1551</v>
      </c>
    </row>
    <row r="608" s="2" customFormat="1" ht="16.5" customHeight="1">
      <c r="A608" s="42"/>
      <c r="B608" s="43"/>
      <c r="C608" s="216" t="s">
        <v>755</v>
      </c>
      <c r="D608" s="216" t="s">
        <v>222</v>
      </c>
      <c r="E608" s="217" t="s">
        <v>1552</v>
      </c>
      <c r="F608" s="218" t="s">
        <v>1553</v>
      </c>
      <c r="G608" s="219" t="s">
        <v>250</v>
      </c>
      <c r="H608" s="220">
        <v>4.0999999999999996</v>
      </c>
      <c r="I608" s="221"/>
      <c r="J608" s="222">
        <f>ROUND(I608*H608,2)</f>
        <v>0</v>
      </c>
      <c r="K608" s="218" t="s">
        <v>226</v>
      </c>
      <c r="L608" s="48"/>
      <c r="M608" s="223" t="s">
        <v>39</v>
      </c>
      <c r="N608" s="224" t="s">
        <v>55</v>
      </c>
      <c r="O608" s="88"/>
      <c r="P608" s="225">
        <f>O608*H608</f>
        <v>0</v>
      </c>
      <c r="Q608" s="225">
        <v>0</v>
      </c>
      <c r="R608" s="225">
        <f>Q608*H608</f>
        <v>0</v>
      </c>
      <c r="S608" s="225">
        <v>2</v>
      </c>
      <c r="T608" s="226">
        <f>S608*H608</f>
        <v>8.1999999999999993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7" t="s">
        <v>227</v>
      </c>
      <c r="AT608" s="227" t="s">
        <v>222</v>
      </c>
      <c r="AU608" s="227" t="s">
        <v>92</v>
      </c>
      <c r="AY608" s="20" t="s">
        <v>220</v>
      </c>
      <c r="BE608" s="228">
        <f>IF(N608="základní",J608,0)</f>
        <v>0</v>
      </c>
      <c r="BF608" s="228">
        <f>IF(N608="snížená",J608,0)</f>
        <v>0</v>
      </c>
      <c r="BG608" s="228">
        <f>IF(N608="zákl. přenesená",J608,0)</f>
        <v>0</v>
      </c>
      <c r="BH608" s="228">
        <f>IF(N608="sníž. přenesená",J608,0)</f>
        <v>0</v>
      </c>
      <c r="BI608" s="228">
        <f>IF(N608="nulová",J608,0)</f>
        <v>0</v>
      </c>
      <c r="BJ608" s="20" t="s">
        <v>23</v>
      </c>
      <c r="BK608" s="228">
        <f>ROUND(I608*H608,2)</f>
        <v>0</v>
      </c>
      <c r="BL608" s="20" t="s">
        <v>227</v>
      </c>
      <c r="BM608" s="227" t="s">
        <v>1554</v>
      </c>
    </row>
    <row r="609" s="2" customFormat="1">
      <c r="A609" s="42"/>
      <c r="B609" s="43"/>
      <c r="C609" s="44"/>
      <c r="D609" s="229" t="s">
        <v>229</v>
      </c>
      <c r="E609" s="44"/>
      <c r="F609" s="230" t="s">
        <v>1555</v>
      </c>
      <c r="G609" s="44"/>
      <c r="H609" s="44"/>
      <c r="I609" s="231"/>
      <c r="J609" s="44"/>
      <c r="K609" s="44"/>
      <c r="L609" s="48"/>
      <c r="M609" s="232"/>
      <c r="N609" s="233"/>
      <c r="O609" s="88"/>
      <c r="P609" s="88"/>
      <c r="Q609" s="88"/>
      <c r="R609" s="88"/>
      <c r="S609" s="88"/>
      <c r="T609" s="89"/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T609" s="20" t="s">
        <v>229</v>
      </c>
      <c r="AU609" s="20" t="s">
        <v>92</v>
      </c>
    </row>
    <row r="610" s="13" customFormat="1">
      <c r="A610" s="13"/>
      <c r="B610" s="234"/>
      <c r="C610" s="235"/>
      <c r="D610" s="236" t="s">
        <v>231</v>
      </c>
      <c r="E610" s="237" t="s">
        <v>39</v>
      </c>
      <c r="F610" s="238" t="s">
        <v>1110</v>
      </c>
      <c r="G610" s="235"/>
      <c r="H610" s="237" t="s">
        <v>39</v>
      </c>
      <c r="I610" s="239"/>
      <c r="J610" s="235"/>
      <c r="K610" s="235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231</v>
      </c>
      <c r="AU610" s="244" t="s">
        <v>92</v>
      </c>
      <c r="AV610" s="13" t="s">
        <v>23</v>
      </c>
      <c r="AW610" s="13" t="s">
        <v>46</v>
      </c>
      <c r="AX610" s="13" t="s">
        <v>84</v>
      </c>
      <c r="AY610" s="244" t="s">
        <v>220</v>
      </c>
    </row>
    <row r="611" s="13" customFormat="1">
      <c r="A611" s="13"/>
      <c r="B611" s="234"/>
      <c r="C611" s="235"/>
      <c r="D611" s="236" t="s">
        <v>231</v>
      </c>
      <c r="E611" s="237" t="s">
        <v>39</v>
      </c>
      <c r="F611" s="238" t="s">
        <v>1556</v>
      </c>
      <c r="G611" s="235"/>
      <c r="H611" s="237" t="s">
        <v>39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231</v>
      </c>
      <c r="AU611" s="244" t="s">
        <v>92</v>
      </c>
      <c r="AV611" s="13" t="s">
        <v>23</v>
      </c>
      <c r="AW611" s="13" t="s">
        <v>46</v>
      </c>
      <c r="AX611" s="13" t="s">
        <v>84</v>
      </c>
      <c r="AY611" s="244" t="s">
        <v>220</v>
      </c>
    </row>
    <row r="612" s="14" customFormat="1">
      <c r="A612" s="14"/>
      <c r="B612" s="245"/>
      <c r="C612" s="246"/>
      <c r="D612" s="236" t="s">
        <v>231</v>
      </c>
      <c r="E612" s="247" t="s">
        <v>39</v>
      </c>
      <c r="F612" s="248" t="s">
        <v>1557</v>
      </c>
      <c r="G612" s="246"/>
      <c r="H612" s="249">
        <v>4.0999999999999996</v>
      </c>
      <c r="I612" s="250"/>
      <c r="J612" s="246"/>
      <c r="K612" s="246"/>
      <c r="L612" s="251"/>
      <c r="M612" s="252"/>
      <c r="N612" s="253"/>
      <c r="O612" s="253"/>
      <c r="P612" s="253"/>
      <c r="Q612" s="253"/>
      <c r="R612" s="253"/>
      <c r="S612" s="253"/>
      <c r="T612" s="25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5" t="s">
        <v>231</v>
      </c>
      <c r="AU612" s="255" t="s">
        <v>92</v>
      </c>
      <c r="AV612" s="14" t="s">
        <v>92</v>
      </c>
      <c r="AW612" s="14" t="s">
        <v>46</v>
      </c>
      <c r="AX612" s="14" t="s">
        <v>23</v>
      </c>
      <c r="AY612" s="255" t="s">
        <v>220</v>
      </c>
    </row>
    <row r="613" s="2" customFormat="1" ht="16.5" customHeight="1">
      <c r="A613" s="42"/>
      <c r="B613" s="43"/>
      <c r="C613" s="216" t="s">
        <v>762</v>
      </c>
      <c r="D613" s="216" t="s">
        <v>222</v>
      </c>
      <c r="E613" s="217" t="s">
        <v>1558</v>
      </c>
      <c r="F613" s="218" t="s">
        <v>1559</v>
      </c>
      <c r="G613" s="219" t="s">
        <v>250</v>
      </c>
      <c r="H613" s="220">
        <v>2.2000000000000002</v>
      </c>
      <c r="I613" s="221"/>
      <c r="J613" s="222">
        <f>ROUND(I613*H613,2)</f>
        <v>0</v>
      </c>
      <c r="K613" s="218" t="s">
        <v>226</v>
      </c>
      <c r="L613" s="48"/>
      <c r="M613" s="223" t="s">
        <v>39</v>
      </c>
      <c r="N613" s="224" t="s">
        <v>55</v>
      </c>
      <c r="O613" s="88"/>
      <c r="P613" s="225">
        <f>O613*H613</f>
        <v>0</v>
      </c>
      <c r="Q613" s="225">
        <v>0</v>
      </c>
      <c r="R613" s="225">
        <f>Q613*H613</f>
        <v>0</v>
      </c>
      <c r="S613" s="225">
        <v>2.3999999999999999</v>
      </c>
      <c r="T613" s="226">
        <f>S613*H613</f>
        <v>5.2800000000000002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7" t="s">
        <v>227</v>
      </c>
      <c r="AT613" s="227" t="s">
        <v>222</v>
      </c>
      <c r="AU613" s="227" t="s">
        <v>92</v>
      </c>
      <c r="AY613" s="20" t="s">
        <v>220</v>
      </c>
      <c r="BE613" s="228">
        <f>IF(N613="základní",J613,0)</f>
        <v>0</v>
      </c>
      <c r="BF613" s="228">
        <f>IF(N613="snížená",J613,0)</f>
        <v>0</v>
      </c>
      <c r="BG613" s="228">
        <f>IF(N613="zákl. přenesená",J613,0)</f>
        <v>0</v>
      </c>
      <c r="BH613" s="228">
        <f>IF(N613="sníž. přenesená",J613,0)</f>
        <v>0</v>
      </c>
      <c r="BI613" s="228">
        <f>IF(N613="nulová",J613,0)</f>
        <v>0</v>
      </c>
      <c r="BJ613" s="20" t="s">
        <v>23</v>
      </c>
      <c r="BK613" s="228">
        <f>ROUND(I613*H613,2)</f>
        <v>0</v>
      </c>
      <c r="BL613" s="20" t="s">
        <v>227</v>
      </c>
      <c r="BM613" s="227" t="s">
        <v>1560</v>
      </c>
    </row>
    <row r="614" s="2" customFormat="1">
      <c r="A614" s="42"/>
      <c r="B614" s="43"/>
      <c r="C614" s="44"/>
      <c r="D614" s="229" t="s">
        <v>229</v>
      </c>
      <c r="E614" s="44"/>
      <c r="F614" s="230" t="s">
        <v>1561</v>
      </c>
      <c r="G614" s="44"/>
      <c r="H614" s="44"/>
      <c r="I614" s="231"/>
      <c r="J614" s="44"/>
      <c r="K614" s="44"/>
      <c r="L614" s="48"/>
      <c r="M614" s="232"/>
      <c r="N614" s="233"/>
      <c r="O614" s="88"/>
      <c r="P614" s="88"/>
      <c r="Q614" s="88"/>
      <c r="R614" s="88"/>
      <c r="S614" s="88"/>
      <c r="T614" s="89"/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T614" s="20" t="s">
        <v>229</v>
      </c>
      <c r="AU614" s="20" t="s">
        <v>92</v>
      </c>
    </row>
    <row r="615" s="13" customFormat="1">
      <c r="A615" s="13"/>
      <c r="B615" s="234"/>
      <c r="C615" s="235"/>
      <c r="D615" s="236" t="s">
        <v>231</v>
      </c>
      <c r="E615" s="237" t="s">
        <v>39</v>
      </c>
      <c r="F615" s="238" t="s">
        <v>1110</v>
      </c>
      <c r="G615" s="235"/>
      <c r="H615" s="237" t="s">
        <v>39</v>
      </c>
      <c r="I615" s="239"/>
      <c r="J615" s="235"/>
      <c r="K615" s="235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231</v>
      </c>
      <c r="AU615" s="244" t="s">
        <v>92</v>
      </c>
      <c r="AV615" s="13" t="s">
        <v>23</v>
      </c>
      <c r="AW615" s="13" t="s">
        <v>46</v>
      </c>
      <c r="AX615" s="13" t="s">
        <v>84</v>
      </c>
      <c r="AY615" s="244" t="s">
        <v>220</v>
      </c>
    </row>
    <row r="616" s="13" customFormat="1">
      <c r="A616" s="13"/>
      <c r="B616" s="234"/>
      <c r="C616" s="235"/>
      <c r="D616" s="236" t="s">
        <v>231</v>
      </c>
      <c r="E616" s="237" t="s">
        <v>39</v>
      </c>
      <c r="F616" s="238" t="s">
        <v>1562</v>
      </c>
      <c r="G616" s="235"/>
      <c r="H616" s="237" t="s">
        <v>39</v>
      </c>
      <c r="I616" s="239"/>
      <c r="J616" s="235"/>
      <c r="K616" s="235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231</v>
      </c>
      <c r="AU616" s="244" t="s">
        <v>92</v>
      </c>
      <c r="AV616" s="13" t="s">
        <v>23</v>
      </c>
      <c r="AW616" s="13" t="s">
        <v>46</v>
      </c>
      <c r="AX616" s="13" t="s">
        <v>84</v>
      </c>
      <c r="AY616" s="244" t="s">
        <v>220</v>
      </c>
    </row>
    <row r="617" s="14" customFormat="1">
      <c r="A617" s="14"/>
      <c r="B617" s="245"/>
      <c r="C617" s="246"/>
      <c r="D617" s="236" t="s">
        <v>231</v>
      </c>
      <c r="E617" s="247" t="s">
        <v>39</v>
      </c>
      <c r="F617" s="248" t="s">
        <v>1563</v>
      </c>
      <c r="G617" s="246"/>
      <c r="H617" s="249">
        <v>0.69999999999999996</v>
      </c>
      <c r="I617" s="250"/>
      <c r="J617" s="246"/>
      <c r="K617" s="246"/>
      <c r="L617" s="251"/>
      <c r="M617" s="252"/>
      <c r="N617" s="253"/>
      <c r="O617" s="253"/>
      <c r="P617" s="253"/>
      <c r="Q617" s="253"/>
      <c r="R617" s="253"/>
      <c r="S617" s="253"/>
      <c r="T617" s="25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5" t="s">
        <v>231</v>
      </c>
      <c r="AU617" s="255" t="s">
        <v>92</v>
      </c>
      <c r="AV617" s="14" t="s">
        <v>92</v>
      </c>
      <c r="AW617" s="14" t="s">
        <v>46</v>
      </c>
      <c r="AX617" s="14" t="s">
        <v>84</v>
      </c>
      <c r="AY617" s="255" t="s">
        <v>220</v>
      </c>
    </row>
    <row r="618" s="13" customFormat="1">
      <c r="A618" s="13"/>
      <c r="B618" s="234"/>
      <c r="C618" s="235"/>
      <c r="D618" s="236" t="s">
        <v>231</v>
      </c>
      <c r="E618" s="237" t="s">
        <v>39</v>
      </c>
      <c r="F618" s="238" t="s">
        <v>1564</v>
      </c>
      <c r="G618" s="235"/>
      <c r="H618" s="237" t="s">
        <v>39</v>
      </c>
      <c r="I618" s="239"/>
      <c r="J618" s="235"/>
      <c r="K618" s="235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231</v>
      </c>
      <c r="AU618" s="244" t="s">
        <v>92</v>
      </c>
      <c r="AV618" s="13" t="s">
        <v>23</v>
      </c>
      <c r="AW618" s="13" t="s">
        <v>46</v>
      </c>
      <c r="AX618" s="13" t="s">
        <v>84</v>
      </c>
      <c r="AY618" s="244" t="s">
        <v>220</v>
      </c>
    </row>
    <row r="619" s="14" customFormat="1">
      <c r="A619" s="14"/>
      <c r="B619" s="245"/>
      <c r="C619" s="246"/>
      <c r="D619" s="236" t="s">
        <v>231</v>
      </c>
      <c r="E619" s="247" t="s">
        <v>39</v>
      </c>
      <c r="F619" s="248" t="s">
        <v>1406</v>
      </c>
      <c r="G619" s="246"/>
      <c r="H619" s="249">
        <v>1.5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231</v>
      </c>
      <c r="AU619" s="255" t="s">
        <v>92</v>
      </c>
      <c r="AV619" s="14" t="s">
        <v>92</v>
      </c>
      <c r="AW619" s="14" t="s">
        <v>46</v>
      </c>
      <c r="AX619" s="14" t="s">
        <v>84</v>
      </c>
      <c r="AY619" s="255" t="s">
        <v>220</v>
      </c>
    </row>
    <row r="620" s="15" customFormat="1">
      <c r="A620" s="15"/>
      <c r="B620" s="256"/>
      <c r="C620" s="257"/>
      <c r="D620" s="236" t="s">
        <v>231</v>
      </c>
      <c r="E620" s="258" t="s">
        <v>39</v>
      </c>
      <c r="F620" s="259" t="s">
        <v>308</v>
      </c>
      <c r="G620" s="257"/>
      <c r="H620" s="260">
        <v>2.2000000000000002</v>
      </c>
      <c r="I620" s="261"/>
      <c r="J620" s="257"/>
      <c r="K620" s="257"/>
      <c r="L620" s="262"/>
      <c r="M620" s="263"/>
      <c r="N620" s="264"/>
      <c r="O620" s="264"/>
      <c r="P620" s="264"/>
      <c r="Q620" s="264"/>
      <c r="R620" s="264"/>
      <c r="S620" s="264"/>
      <c r="T620" s="265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66" t="s">
        <v>231</v>
      </c>
      <c r="AU620" s="266" t="s">
        <v>92</v>
      </c>
      <c r="AV620" s="15" t="s">
        <v>227</v>
      </c>
      <c r="AW620" s="15" t="s">
        <v>46</v>
      </c>
      <c r="AX620" s="15" t="s">
        <v>23</v>
      </c>
      <c r="AY620" s="266" t="s">
        <v>220</v>
      </c>
    </row>
    <row r="621" s="2" customFormat="1" ht="16.5" customHeight="1">
      <c r="A621" s="42"/>
      <c r="B621" s="43"/>
      <c r="C621" s="216" t="s">
        <v>768</v>
      </c>
      <c r="D621" s="216" t="s">
        <v>222</v>
      </c>
      <c r="E621" s="217" t="s">
        <v>505</v>
      </c>
      <c r="F621" s="218" t="s">
        <v>506</v>
      </c>
      <c r="G621" s="219" t="s">
        <v>225</v>
      </c>
      <c r="H621" s="220">
        <v>55.130000000000003</v>
      </c>
      <c r="I621" s="221"/>
      <c r="J621" s="222">
        <f>ROUND(I621*H621,2)</f>
        <v>0</v>
      </c>
      <c r="K621" s="218" t="s">
        <v>226</v>
      </c>
      <c r="L621" s="48"/>
      <c r="M621" s="223" t="s">
        <v>39</v>
      </c>
      <c r="N621" s="224" t="s">
        <v>55</v>
      </c>
      <c r="O621" s="88"/>
      <c r="P621" s="225">
        <f>O621*H621</f>
        <v>0</v>
      </c>
      <c r="Q621" s="225">
        <v>0</v>
      </c>
      <c r="R621" s="225">
        <f>Q621*H621</f>
        <v>0</v>
      </c>
      <c r="S621" s="225">
        <v>0.14000000000000001</v>
      </c>
      <c r="T621" s="226">
        <f>S621*H621</f>
        <v>7.7182000000000013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7" t="s">
        <v>227</v>
      </c>
      <c r="AT621" s="227" t="s">
        <v>222</v>
      </c>
      <c r="AU621" s="227" t="s">
        <v>92</v>
      </c>
      <c r="AY621" s="20" t="s">
        <v>220</v>
      </c>
      <c r="BE621" s="228">
        <f>IF(N621="základní",J621,0)</f>
        <v>0</v>
      </c>
      <c r="BF621" s="228">
        <f>IF(N621="snížená",J621,0)</f>
        <v>0</v>
      </c>
      <c r="BG621" s="228">
        <f>IF(N621="zákl. přenesená",J621,0)</f>
        <v>0</v>
      </c>
      <c r="BH621" s="228">
        <f>IF(N621="sníž. přenesená",J621,0)</f>
        <v>0</v>
      </c>
      <c r="BI621" s="228">
        <f>IF(N621="nulová",J621,0)</f>
        <v>0</v>
      </c>
      <c r="BJ621" s="20" t="s">
        <v>23</v>
      </c>
      <c r="BK621" s="228">
        <f>ROUND(I621*H621,2)</f>
        <v>0</v>
      </c>
      <c r="BL621" s="20" t="s">
        <v>227</v>
      </c>
      <c r="BM621" s="227" t="s">
        <v>1565</v>
      </c>
    </row>
    <row r="622" s="2" customFormat="1">
      <c r="A622" s="42"/>
      <c r="B622" s="43"/>
      <c r="C622" s="44"/>
      <c r="D622" s="229" t="s">
        <v>229</v>
      </c>
      <c r="E622" s="44"/>
      <c r="F622" s="230" t="s">
        <v>508</v>
      </c>
      <c r="G622" s="44"/>
      <c r="H622" s="44"/>
      <c r="I622" s="231"/>
      <c r="J622" s="44"/>
      <c r="K622" s="44"/>
      <c r="L622" s="48"/>
      <c r="M622" s="232"/>
      <c r="N622" s="233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0" t="s">
        <v>229</v>
      </c>
      <c r="AU622" s="20" t="s">
        <v>92</v>
      </c>
    </row>
    <row r="623" s="13" customFormat="1">
      <c r="A623" s="13"/>
      <c r="B623" s="234"/>
      <c r="C623" s="235"/>
      <c r="D623" s="236" t="s">
        <v>231</v>
      </c>
      <c r="E623" s="237" t="s">
        <v>39</v>
      </c>
      <c r="F623" s="238" t="s">
        <v>1110</v>
      </c>
      <c r="G623" s="235"/>
      <c r="H623" s="237" t="s">
        <v>39</v>
      </c>
      <c r="I623" s="239"/>
      <c r="J623" s="235"/>
      <c r="K623" s="235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231</v>
      </c>
      <c r="AU623" s="244" t="s">
        <v>92</v>
      </c>
      <c r="AV623" s="13" t="s">
        <v>23</v>
      </c>
      <c r="AW623" s="13" t="s">
        <v>46</v>
      </c>
      <c r="AX623" s="13" t="s">
        <v>84</v>
      </c>
      <c r="AY623" s="244" t="s">
        <v>220</v>
      </c>
    </row>
    <row r="624" s="13" customFormat="1">
      <c r="A624" s="13"/>
      <c r="B624" s="234"/>
      <c r="C624" s="235"/>
      <c r="D624" s="236" t="s">
        <v>231</v>
      </c>
      <c r="E624" s="237" t="s">
        <v>39</v>
      </c>
      <c r="F624" s="238" t="s">
        <v>1566</v>
      </c>
      <c r="G624" s="235"/>
      <c r="H624" s="237" t="s">
        <v>39</v>
      </c>
      <c r="I624" s="239"/>
      <c r="J624" s="235"/>
      <c r="K624" s="235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231</v>
      </c>
      <c r="AU624" s="244" t="s">
        <v>92</v>
      </c>
      <c r="AV624" s="13" t="s">
        <v>23</v>
      </c>
      <c r="AW624" s="13" t="s">
        <v>46</v>
      </c>
      <c r="AX624" s="13" t="s">
        <v>84</v>
      </c>
      <c r="AY624" s="244" t="s">
        <v>220</v>
      </c>
    </row>
    <row r="625" s="14" customFormat="1">
      <c r="A625" s="14"/>
      <c r="B625" s="245"/>
      <c r="C625" s="246"/>
      <c r="D625" s="236" t="s">
        <v>231</v>
      </c>
      <c r="E625" s="247" t="s">
        <v>39</v>
      </c>
      <c r="F625" s="248" t="s">
        <v>1567</v>
      </c>
      <c r="G625" s="246"/>
      <c r="H625" s="249">
        <v>55.130000000000003</v>
      </c>
      <c r="I625" s="250"/>
      <c r="J625" s="246"/>
      <c r="K625" s="246"/>
      <c r="L625" s="251"/>
      <c r="M625" s="252"/>
      <c r="N625" s="253"/>
      <c r="O625" s="253"/>
      <c r="P625" s="253"/>
      <c r="Q625" s="253"/>
      <c r="R625" s="253"/>
      <c r="S625" s="253"/>
      <c r="T625" s="25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5" t="s">
        <v>231</v>
      </c>
      <c r="AU625" s="255" t="s">
        <v>92</v>
      </c>
      <c r="AV625" s="14" t="s">
        <v>92</v>
      </c>
      <c r="AW625" s="14" t="s">
        <v>46</v>
      </c>
      <c r="AX625" s="14" t="s">
        <v>23</v>
      </c>
      <c r="AY625" s="255" t="s">
        <v>220</v>
      </c>
    </row>
    <row r="626" s="2" customFormat="1" ht="24.15" customHeight="1">
      <c r="A626" s="42"/>
      <c r="B626" s="43"/>
      <c r="C626" s="216" t="s">
        <v>774</v>
      </c>
      <c r="D626" s="216" t="s">
        <v>222</v>
      </c>
      <c r="E626" s="217" t="s">
        <v>511</v>
      </c>
      <c r="F626" s="218" t="s">
        <v>512</v>
      </c>
      <c r="G626" s="219" t="s">
        <v>250</v>
      </c>
      <c r="H626" s="220">
        <v>47.277999999999999</v>
      </c>
      <c r="I626" s="221"/>
      <c r="J626" s="222">
        <f>ROUND(I626*H626,2)</f>
        <v>0</v>
      </c>
      <c r="K626" s="218" t="s">
        <v>226</v>
      </c>
      <c r="L626" s="48"/>
      <c r="M626" s="223" t="s">
        <v>39</v>
      </c>
      <c r="N626" s="224" t="s">
        <v>55</v>
      </c>
      <c r="O626" s="88"/>
      <c r="P626" s="225">
        <f>O626*H626</f>
        <v>0</v>
      </c>
      <c r="Q626" s="225">
        <v>0</v>
      </c>
      <c r="R626" s="225">
        <f>Q626*H626</f>
        <v>0</v>
      </c>
      <c r="S626" s="225">
        <v>1</v>
      </c>
      <c r="T626" s="226">
        <f>S626*H626</f>
        <v>47.277999999999999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7" t="s">
        <v>227</v>
      </c>
      <c r="AT626" s="227" t="s">
        <v>222</v>
      </c>
      <c r="AU626" s="227" t="s">
        <v>92</v>
      </c>
      <c r="AY626" s="20" t="s">
        <v>220</v>
      </c>
      <c r="BE626" s="228">
        <f>IF(N626="základní",J626,0)</f>
        <v>0</v>
      </c>
      <c r="BF626" s="228">
        <f>IF(N626="snížená",J626,0)</f>
        <v>0</v>
      </c>
      <c r="BG626" s="228">
        <f>IF(N626="zákl. přenesená",J626,0)</f>
        <v>0</v>
      </c>
      <c r="BH626" s="228">
        <f>IF(N626="sníž. přenesená",J626,0)</f>
        <v>0</v>
      </c>
      <c r="BI626" s="228">
        <f>IF(N626="nulová",J626,0)</f>
        <v>0</v>
      </c>
      <c r="BJ626" s="20" t="s">
        <v>23</v>
      </c>
      <c r="BK626" s="228">
        <f>ROUND(I626*H626,2)</f>
        <v>0</v>
      </c>
      <c r="BL626" s="20" t="s">
        <v>227</v>
      </c>
      <c r="BM626" s="227" t="s">
        <v>1568</v>
      </c>
    </row>
    <row r="627" s="2" customFormat="1">
      <c r="A627" s="42"/>
      <c r="B627" s="43"/>
      <c r="C627" s="44"/>
      <c r="D627" s="229" t="s">
        <v>229</v>
      </c>
      <c r="E627" s="44"/>
      <c r="F627" s="230" t="s">
        <v>514</v>
      </c>
      <c r="G627" s="44"/>
      <c r="H627" s="44"/>
      <c r="I627" s="231"/>
      <c r="J627" s="44"/>
      <c r="K627" s="44"/>
      <c r="L627" s="48"/>
      <c r="M627" s="232"/>
      <c r="N627" s="233"/>
      <c r="O627" s="88"/>
      <c r="P627" s="88"/>
      <c r="Q627" s="88"/>
      <c r="R627" s="88"/>
      <c r="S627" s="88"/>
      <c r="T627" s="89"/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T627" s="20" t="s">
        <v>229</v>
      </c>
      <c r="AU627" s="20" t="s">
        <v>92</v>
      </c>
    </row>
    <row r="628" s="13" customFormat="1">
      <c r="A628" s="13"/>
      <c r="B628" s="234"/>
      <c r="C628" s="235"/>
      <c r="D628" s="236" t="s">
        <v>231</v>
      </c>
      <c r="E628" s="237" t="s">
        <v>39</v>
      </c>
      <c r="F628" s="238" t="s">
        <v>1569</v>
      </c>
      <c r="G628" s="235"/>
      <c r="H628" s="237" t="s">
        <v>39</v>
      </c>
      <c r="I628" s="239"/>
      <c r="J628" s="235"/>
      <c r="K628" s="235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231</v>
      </c>
      <c r="AU628" s="244" t="s">
        <v>92</v>
      </c>
      <c r="AV628" s="13" t="s">
        <v>23</v>
      </c>
      <c r="AW628" s="13" t="s">
        <v>46</v>
      </c>
      <c r="AX628" s="13" t="s">
        <v>84</v>
      </c>
      <c r="AY628" s="244" t="s">
        <v>220</v>
      </c>
    </row>
    <row r="629" s="14" customFormat="1">
      <c r="A629" s="14"/>
      <c r="B629" s="245"/>
      <c r="C629" s="246"/>
      <c r="D629" s="236" t="s">
        <v>231</v>
      </c>
      <c r="E629" s="247" t="s">
        <v>39</v>
      </c>
      <c r="F629" s="248" t="s">
        <v>1570</v>
      </c>
      <c r="G629" s="246"/>
      <c r="H629" s="249">
        <v>16.120000000000001</v>
      </c>
      <c r="I629" s="250"/>
      <c r="J629" s="246"/>
      <c r="K629" s="246"/>
      <c r="L629" s="251"/>
      <c r="M629" s="252"/>
      <c r="N629" s="253"/>
      <c r="O629" s="253"/>
      <c r="P629" s="253"/>
      <c r="Q629" s="253"/>
      <c r="R629" s="253"/>
      <c r="S629" s="253"/>
      <c r="T629" s="25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5" t="s">
        <v>231</v>
      </c>
      <c r="AU629" s="255" t="s">
        <v>92</v>
      </c>
      <c r="AV629" s="14" t="s">
        <v>92</v>
      </c>
      <c r="AW629" s="14" t="s">
        <v>46</v>
      </c>
      <c r="AX629" s="14" t="s">
        <v>84</v>
      </c>
      <c r="AY629" s="255" t="s">
        <v>220</v>
      </c>
    </row>
    <row r="630" s="13" customFormat="1">
      <c r="A630" s="13"/>
      <c r="B630" s="234"/>
      <c r="C630" s="235"/>
      <c r="D630" s="236" t="s">
        <v>231</v>
      </c>
      <c r="E630" s="237" t="s">
        <v>39</v>
      </c>
      <c r="F630" s="238" t="s">
        <v>1571</v>
      </c>
      <c r="G630" s="235"/>
      <c r="H630" s="237" t="s">
        <v>39</v>
      </c>
      <c r="I630" s="239"/>
      <c r="J630" s="235"/>
      <c r="K630" s="235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231</v>
      </c>
      <c r="AU630" s="244" t="s">
        <v>92</v>
      </c>
      <c r="AV630" s="13" t="s">
        <v>23</v>
      </c>
      <c r="AW630" s="13" t="s">
        <v>46</v>
      </c>
      <c r="AX630" s="13" t="s">
        <v>84</v>
      </c>
      <c r="AY630" s="244" t="s">
        <v>220</v>
      </c>
    </row>
    <row r="631" s="14" customFormat="1">
      <c r="A631" s="14"/>
      <c r="B631" s="245"/>
      <c r="C631" s="246"/>
      <c r="D631" s="236" t="s">
        <v>231</v>
      </c>
      <c r="E631" s="247" t="s">
        <v>39</v>
      </c>
      <c r="F631" s="248" t="s">
        <v>1572</v>
      </c>
      <c r="G631" s="246"/>
      <c r="H631" s="249">
        <v>16.559999999999999</v>
      </c>
      <c r="I631" s="250"/>
      <c r="J631" s="246"/>
      <c r="K631" s="246"/>
      <c r="L631" s="251"/>
      <c r="M631" s="252"/>
      <c r="N631" s="253"/>
      <c r="O631" s="253"/>
      <c r="P631" s="253"/>
      <c r="Q631" s="253"/>
      <c r="R631" s="253"/>
      <c r="S631" s="253"/>
      <c r="T631" s="254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5" t="s">
        <v>231</v>
      </c>
      <c r="AU631" s="255" t="s">
        <v>92</v>
      </c>
      <c r="AV631" s="14" t="s">
        <v>92</v>
      </c>
      <c r="AW631" s="14" t="s">
        <v>46</v>
      </c>
      <c r="AX631" s="14" t="s">
        <v>84</v>
      </c>
      <c r="AY631" s="255" t="s">
        <v>220</v>
      </c>
    </row>
    <row r="632" s="13" customFormat="1">
      <c r="A632" s="13"/>
      <c r="B632" s="234"/>
      <c r="C632" s="235"/>
      <c r="D632" s="236" t="s">
        <v>231</v>
      </c>
      <c r="E632" s="237" t="s">
        <v>39</v>
      </c>
      <c r="F632" s="238" t="s">
        <v>1573</v>
      </c>
      <c r="G632" s="235"/>
      <c r="H632" s="237" t="s">
        <v>39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231</v>
      </c>
      <c r="AU632" s="244" t="s">
        <v>92</v>
      </c>
      <c r="AV632" s="13" t="s">
        <v>23</v>
      </c>
      <c r="AW632" s="13" t="s">
        <v>46</v>
      </c>
      <c r="AX632" s="13" t="s">
        <v>84</v>
      </c>
      <c r="AY632" s="244" t="s">
        <v>220</v>
      </c>
    </row>
    <row r="633" s="14" customFormat="1">
      <c r="A633" s="14"/>
      <c r="B633" s="245"/>
      <c r="C633" s="246"/>
      <c r="D633" s="236" t="s">
        <v>231</v>
      </c>
      <c r="E633" s="247" t="s">
        <v>39</v>
      </c>
      <c r="F633" s="248" t="s">
        <v>1574</v>
      </c>
      <c r="G633" s="246"/>
      <c r="H633" s="249">
        <v>5.3099999999999996</v>
      </c>
      <c r="I633" s="250"/>
      <c r="J633" s="246"/>
      <c r="K633" s="246"/>
      <c r="L633" s="251"/>
      <c r="M633" s="252"/>
      <c r="N633" s="253"/>
      <c r="O633" s="253"/>
      <c r="P633" s="253"/>
      <c r="Q633" s="253"/>
      <c r="R633" s="253"/>
      <c r="S633" s="253"/>
      <c r="T633" s="25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5" t="s">
        <v>231</v>
      </c>
      <c r="AU633" s="255" t="s">
        <v>92</v>
      </c>
      <c r="AV633" s="14" t="s">
        <v>92</v>
      </c>
      <c r="AW633" s="14" t="s">
        <v>46</v>
      </c>
      <c r="AX633" s="14" t="s">
        <v>84</v>
      </c>
      <c r="AY633" s="255" t="s">
        <v>220</v>
      </c>
    </row>
    <row r="634" s="13" customFormat="1">
      <c r="A634" s="13"/>
      <c r="B634" s="234"/>
      <c r="C634" s="235"/>
      <c r="D634" s="236" t="s">
        <v>231</v>
      </c>
      <c r="E634" s="237" t="s">
        <v>39</v>
      </c>
      <c r="F634" s="238" t="s">
        <v>1575</v>
      </c>
      <c r="G634" s="235"/>
      <c r="H634" s="237" t="s">
        <v>39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231</v>
      </c>
      <c r="AU634" s="244" t="s">
        <v>92</v>
      </c>
      <c r="AV634" s="13" t="s">
        <v>23</v>
      </c>
      <c r="AW634" s="13" t="s">
        <v>46</v>
      </c>
      <c r="AX634" s="13" t="s">
        <v>84</v>
      </c>
      <c r="AY634" s="244" t="s">
        <v>220</v>
      </c>
    </row>
    <row r="635" s="14" customFormat="1">
      <c r="A635" s="14"/>
      <c r="B635" s="245"/>
      <c r="C635" s="246"/>
      <c r="D635" s="236" t="s">
        <v>231</v>
      </c>
      <c r="E635" s="247" t="s">
        <v>39</v>
      </c>
      <c r="F635" s="248" t="s">
        <v>1576</v>
      </c>
      <c r="G635" s="246"/>
      <c r="H635" s="249">
        <v>2.5379999999999998</v>
      </c>
      <c r="I635" s="250"/>
      <c r="J635" s="246"/>
      <c r="K635" s="246"/>
      <c r="L635" s="251"/>
      <c r="M635" s="252"/>
      <c r="N635" s="253"/>
      <c r="O635" s="253"/>
      <c r="P635" s="253"/>
      <c r="Q635" s="253"/>
      <c r="R635" s="253"/>
      <c r="S635" s="253"/>
      <c r="T635" s="25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5" t="s">
        <v>231</v>
      </c>
      <c r="AU635" s="255" t="s">
        <v>92</v>
      </c>
      <c r="AV635" s="14" t="s">
        <v>92</v>
      </c>
      <c r="AW635" s="14" t="s">
        <v>46</v>
      </c>
      <c r="AX635" s="14" t="s">
        <v>84</v>
      </c>
      <c r="AY635" s="255" t="s">
        <v>220</v>
      </c>
    </row>
    <row r="636" s="13" customFormat="1">
      <c r="A636" s="13"/>
      <c r="B636" s="234"/>
      <c r="C636" s="235"/>
      <c r="D636" s="236" t="s">
        <v>231</v>
      </c>
      <c r="E636" s="237" t="s">
        <v>39</v>
      </c>
      <c r="F636" s="238" t="s">
        <v>1577</v>
      </c>
      <c r="G636" s="235"/>
      <c r="H636" s="237" t="s">
        <v>39</v>
      </c>
      <c r="I636" s="239"/>
      <c r="J636" s="235"/>
      <c r="K636" s="235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231</v>
      </c>
      <c r="AU636" s="244" t="s">
        <v>92</v>
      </c>
      <c r="AV636" s="13" t="s">
        <v>23</v>
      </c>
      <c r="AW636" s="13" t="s">
        <v>46</v>
      </c>
      <c r="AX636" s="13" t="s">
        <v>84</v>
      </c>
      <c r="AY636" s="244" t="s">
        <v>220</v>
      </c>
    </row>
    <row r="637" s="14" customFormat="1">
      <c r="A637" s="14"/>
      <c r="B637" s="245"/>
      <c r="C637" s="246"/>
      <c r="D637" s="236" t="s">
        <v>231</v>
      </c>
      <c r="E637" s="247" t="s">
        <v>39</v>
      </c>
      <c r="F637" s="248" t="s">
        <v>1578</v>
      </c>
      <c r="G637" s="246"/>
      <c r="H637" s="249">
        <v>6.75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231</v>
      </c>
      <c r="AU637" s="255" t="s">
        <v>92</v>
      </c>
      <c r="AV637" s="14" t="s">
        <v>92</v>
      </c>
      <c r="AW637" s="14" t="s">
        <v>46</v>
      </c>
      <c r="AX637" s="14" t="s">
        <v>84</v>
      </c>
      <c r="AY637" s="255" t="s">
        <v>220</v>
      </c>
    </row>
    <row r="638" s="15" customFormat="1">
      <c r="A638" s="15"/>
      <c r="B638" s="256"/>
      <c r="C638" s="257"/>
      <c r="D638" s="236" t="s">
        <v>231</v>
      </c>
      <c r="E638" s="258" t="s">
        <v>39</v>
      </c>
      <c r="F638" s="259" t="s">
        <v>308</v>
      </c>
      <c r="G638" s="257"/>
      <c r="H638" s="260">
        <v>47.277999999999999</v>
      </c>
      <c r="I638" s="261"/>
      <c r="J638" s="257"/>
      <c r="K638" s="257"/>
      <c r="L638" s="262"/>
      <c r="M638" s="263"/>
      <c r="N638" s="264"/>
      <c r="O638" s="264"/>
      <c r="P638" s="264"/>
      <c r="Q638" s="264"/>
      <c r="R638" s="264"/>
      <c r="S638" s="264"/>
      <c r="T638" s="265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66" t="s">
        <v>231</v>
      </c>
      <c r="AU638" s="266" t="s">
        <v>92</v>
      </c>
      <c r="AV638" s="15" t="s">
        <v>227</v>
      </c>
      <c r="AW638" s="15" t="s">
        <v>46</v>
      </c>
      <c r="AX638" s="15" t="s">
        <v>23</v>
      </c>
      <c r="AY638" s="266" t="s">
        <v>220</v>
      </c>
    </row>
    <row r="639" s="2" customFormat="1" ht="16.5" customHeight="1">
      <c r="A639" s="42"/>
      <c r="B639" s="43"/>
      <c r="C639" s="216" t="s">
        <v>779</v>
      </c>
      <c r="D639" s="216" t="s">
        <v>222</v>
      </c>
      <c r="E639" s="217" t="s">
        <v>1579</v>
      </c>
      <c r="F639" s="218" t="s">
        <v>1580</v>
      </c>
      <c r="G639" s="219" t="s">
        <v>250</v>
      </c>
      <c r="H639" s="220">
        <v>1.3</v>
      </c>
      <c r="I639" s="221"/>
      <c r="J639" s="222">
        <f>ROUND(I639*H639,2)</f>
        <v>0</v>
      </c>
      <c r="K639" s="218" t="s">
        <v>226</v>
      </c>
      <c r="L639" s="48"/>
      <c r="M639" s="223" t="s">
        <v>39</v>
      </c>
      <c r="N639" s="224" t="s">
        <v>55</v>
      </c>
      <c r="O639" s="88"/>
      <c r="P639" s="225">
        <f>O639*H639</f>
        <v>0</v>
      </c>
      <c r="Q639" s="225">
        <v>0</v>
      </c>
      <c r="R639" s="225">
        <f>Q639*H639</f>
        <v>0</v>
      </c>
      <c r="S639" s="225">
        <v>2.3999999999999999</v>
      </c>
      <c r="T639" s="226">
        <f>S639*H639</f>
        <v>3.1200000000000001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7" t="s">
        <v>227</v>
      </c>
      <c r="AT639" s="227" t="s">
        <v>222</v>
      </c>
      <c r="AU639" s="227" t="s">
        <v>92</v>
      </c>
      <c r="AY639" s="20" t="s">
        <v>220</v>
      </c>
      <c r="BE639" s="228">
        <f>IF(N639="základní",J639,0)</f>
        <v>0</v>
      </c>
      <c r="BF639" s="228">
        <f>IF(N639="snížená",J639,0)</f>
        <v>0</v>
      </c>
      <c r="BG639" s="228">
        <f>IF(N639="zákl. přenesená",J639,0)</f>
        <v>0</v>
      </c>
      <c r="BH639" s="228">
        <f>IF(N639="sníž. přenesená",J639,0)</f>
        <v>0</v>
      </c>
      <c r="BI639" s="228">
        <f>IF(N639="nulová",J639,0)</f>
        <v>0</v>
      </c>
      <c r="BJ639" s="20" t="s">
        <v>23</v>
      </c>
      <c r="BK639" s="228">
        <f>ROUND(I639*H639,2)</f>
        <v>0</v>
      </c>
      <c r="BL639" s="20" t="s">
        <v>227</v>
      </c>
      <c r="BM639" s="227" t="s">
        <v>1581</v>
      </c>
    </row>
    <row r="640" s="2" customFormat="1">
      <c r="A640" s="42"/>
      <c r="B640" s="43"/>
      <c r="C640" s="44"/>
      <c r="D640" s="229" t="s">
        <v>229</v>
      </c>
      <c r="E640" s="44"/>
      <c r="F640" s="230" t="s">
        <v>1582</v>
      </c>
      <c r="G640" s="44"/>
      <c r="H640" s="44"/>
      <c r="I640" s="231"/>
      <c r="J640" s="44"/>
      <c r="K640" s="44"/>
      <c r="L640" s="48"/>
      <c r="M640" s="232"/>
      <c r="N640" s="233"/>
      <c r="O640" s="88"/>
      <c r="P640" s="88"/>
      <c r="Q640" s="88"/>
      <c r="R640" s="88"/>
      <c r="S640" s="88"/>
      <c r="T640" s="89"/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T640" s="20" t="s">
        <v>229</v>
      </c>
      <c r="AU640" s="20" t="s">
        <v>92</v>
      </c>
    </row>
    <row r="641" s="13" customFormat="1">
      <c r="A641" s="13"/>
      <c r="B641" s="234"/>
      <c r="C641" s="235"/>
      <c r="D641" s="236" t="s">
        <v>231</v>
      </c>
      <c r="E641" s="237" t="s">
        <v>39</v>
      </c>
      <c r="F641" s="238" t="s">
        <v>1110</v>
      </c>
      <c r="G641" s="235"/>
      <c r="H641" s="237" t="s">
        <v>39</v>
      </c>
      <c r="I641" s="239"/>
      <c r="J641" s="235"/>
      <c r="K641" s="235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231</v>
      </c>
      <c r="AU641" s="244" t="s">
        <v>92</v>
      </c>
      <c r="AV641" s="13" t="s">
        <v>23</v>
      </c>
      <c r="AW641" s="13" t="s">
        <v>46</v>
      </c>
      <c r="AX641" s="13" t="s">
        <v>84</v>
      </c>
      <c r="AY641" s="244" t="s">
        <v>220</v>
      </c>
    </row>
    <row r="642" s="13" customFormat="1">
      <c r="A642" s="13"/>
      <c r="B642" s="234"/>
      <c r="C642" s="235"/>
      <c r="D642" s="236" t="s">
        <v>231</v>
      </c>
      <c r="E642" s="237" t="s">
        <v>39</v>
      </c>
      <c r="F642" s="238" t="s">
        <v>1583</v>
      </c>
      <c r="G642" s="235"/>
      <c r="H642" s="237" t="s">
        <v>39</v>
      </c>
      <c r="I642" s="239"/>
      <c r="J642" s="235"/>
      <c r="K642" s="235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231</v>
      </c>
      <c r="AU642" s="244" t="s">
        <v>92</v>
      </c>
      <c r="AV642" s="13" t="s">
        <v>23</v>
      </c>
      <c r="AW642" s="13" t="s">
        <v>46</v>
      </c>
      <c r="AX642" s="13" t="s">
        <v>84</v>
      </c>
      <c r="AY642" s="244" t="s">
        <v>220</v>
      </c>
    </row>
    <row r="643" s="14" customFormat="1">
      <c r="A643" s="14"/>
      <c r="B643" s="245"/>
      <c r="C643" s="246"/>
      <c r="D643" s="236" t="s">
        <v>231</v>
      </c>
      <c r="E643" s="247" t="s">
        <v>39</v>
      </c>
      <c r="F643" s="248" t="s">
        <v>670</v>
      </c>
      <c r="G643" s="246"/>
      <c r="H643" s="249">
        <v>1.3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231</v>
      </c>
      <c r="AU643" s="255" t="s">
        <v>92</v>
      </c>
      <c r="AV643" s="14" t="s">
        <v>92</v>
      </c>
      <c r="AW643" s="14" t="s">
        <v>46</v>
      </c>
      <c r="AX643" s="14" t="s">
        <v>23</v>
      </c>
      <c r="AY643" s="255" t="s">
        <v>220</v>
      </c>
    </row>
    <row r="644" s="2" customFormat="1" ht="16.5" customHeight="1">
      <c r="A644" s="42"/>
      <c r="B644" s="43"/>
      <c r="C644" s="216" t="s">
        <v>786</v>
      </c>
      <c r="D644" s="216" t="s">
        <v>222</v>
      </c>
      <c r="E644" s="217" t="s">
        <v>1584</v>
      </c>
      <c r="F644" s="218" t="s">
        <v>1585</v>
      </c>
      <c r="G644" s="219" t="s">
        <v>225</v>
      </c>
      <c r="H644" s="220">
        <v>0.90000000000000002</v>
      </c>
      <c r="I644" s="221"/>
      <c r="J644" s="222">
        <f>ROUND(I644*H644,2)</f>
        <v>0</v>
      </c>
      <c r="K644" s="218" t="s">
        <v>226</v>
      </c>
      <c r="L644" s="48"/>
      <c r="M644" s="223" t="s">
        <v>39</v>
      </c>
      <c r="N644" s="224" t="s">
        <v>55</v>
      </c>
      <c r="O644" s="88"/>
      <c r="P644" s="225">
        <f>O644*H644</f>
        <v>0</v>
      </c>
      <c r="Q644" s="225">
        <v>0</v>
      </c>
      <c r="R644" s="225">
        <f>Q644*H644</f>
        <v>0</v>
      </c>
      <c r="S644" s="225">
        <v>0.14999999999999999</v>
      </c>
      <c r="T644" s="226">
        <f>S644*H644</f>
        <v>0.13500000000000001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7" t="s">
        <v>227</v>
      </c>
      <c r="AT644" s="227" t="s">
        <v>222</v>
      </c>
      <c r="AU644" s="227" t="s">
        <v>92</v>
      </c>
      <c r="AY644" s="20" t="s">
        <v>220</v>
      </c>
      <c r="BE644" s="228">
        <f>IF(N644="základní",J644,0)</f>
        <v>0</v>
      </c>
      <c r="BF644" s="228">
        <f>IF(N644="snížená",J644,0)</f>
        <v>0</v>
      </c>
      <c r="BG644" s="228">
        <f>IF(N644="zákl. přenesená",J644,0)</f>
        <v>0</v>
      </c>
      <c r="BH644" s="228">
        <f>IF(N644="sníž. přenesená",J644,0)</f>
        <v>0</v>
      </c>
      <c r="BI644" s="228">
        <f>IF(N644="nulová",J644,0)</f>
        <v>0</v>
      </c>
      <c r="BJ644" s="20" t="s">
        <v>23</v>
      </c>
      <c r="BK644" s="228">
        <f>ROUND(I644*H644,2)</f>
        <v>0</v>
      </c>
      <c r="BL644" s="20" t="s">
        <v>227</v>
      </c>
      <c r="BM644" s="227" t="s">
        <v>1586</v>
      </c>
    </row>
    <row r="645" s="2" customFormat="1">
      <c r="A645" s="42"/>
      <c r="B645" s="43"/>
      <c r="C645" s="44"/>
      <c r="D645" s="229" t="s">
        <v>229</v>
      </c>
      <c r="E645" s="44"/>
      <c r="F645" s="230" t="s">
        <v>1587</v>
      </c>
      <c r="G645" s="44"/>
      <c r="H645" s="44"/>
      <c r="I645" s="231"/>
      <c r="J645" s="44"/>
      <c r="K645" s="44"/>
      <c r="L645" s="48"/>
      <c r="M645" s="232"/>
      <c r="N645" s="233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0" t="s">
        <v>229</v>
      </c>
      <c r="AU645" s="20" t="s">
        <v>92</v>
      </c>
    </row>
    <row r="646" s="13" customFormat="1">
      <c r="A646" s="13"/>
      <c r="B646" s="234"/>
      <c r="C646" s="235"/>
      <c r="D646" s="236" t="s">
        <v>231</v>
      </c>
      <c r="E646" s="237" t="s">
        <v>39</v>
      </c>
      <c r="F646" s="238" t="s">
        <v>1110</v>
      </c>
      <c r="G646" s="235"/>
      <c r="H646" s="237" t="s">
        <v>39</v>
      </c>
      <c r="I646" s="239"/>
      <c r="J646" s="235"/>
      <c r="K646" s="235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231</v>
      </c>
      <c r="AU646" s="244" t="s">
        <v>92</v>
      </c>
      <c r="AV646" s="13" t="s">
        <v>23</v>
      </c>
      <c r="AW646" s="13" t="s">
        <v>46</v>
      </c>
      <c r="AX646" s="13" t="s">
        <v>84</v>
      </c>
      <c r="AY646" s="244" t="s">
        <v>220</v>
      </c>
    </row>
    <row r="647" s="13" customFormat="1">
      <c r="A647" s="13"/>
      <c r="B647" s="234"/>
      <c r="C647" s="235"/>
      <c r="D647" s="236" t="s">
        <v>231</v>
      </c>
      <c r="E647" s="237" t="s">
        <v>39</v>
      </c>
      <c r="F647" s="238" t="s">
        <v>1588</v>
      </c>
      <c r="G647" s="235"/>
      <c r="H647" s="237" t="s">
        <v>39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231</v>
      </c>
      <c r="AU647" s="244" t="s">
        <v>92</v>
      </c>
      <c r="AV647" s="13" t="s">
        <v>23</v>
      </c>
      <c r="AW647" s="13" t="s">
        <v>46</v>
      </c>
      <c r="AX647" s="13" t="s">
        <v>84</v>
      </c>
      <c r="AY647" s="244" t="s">
        <v>220</v>
      </c>
    </row>
    <row r="648" s="14" customFormat="1">
      <c r="A648" s="14"/>
      <c r="B648" s="245"/>
      <c r="C648" s="246"/>
      <c r="D648" s="236" t="s">
        <v>231</v>
      </c>
      <c r="E648" s="247" t="s">
        <v>39</v>
      </c>
      <c r="F648" s="248" t="s">
        <v>1589</v>
      </c>
      <c r="G648" s="246"/>
      <c r="H648" s="249">
        <v>0.90000000000000002</v>
      </c>
      <c r="I648" s="250"/>
      <c r="J648" s="246"/>
      <c r="K648" s="246"/>
      <c r="L648" s="251"/>
      <c r="M648" s="252"/>
      <c r="N648" s="253"/>
      <c r="O648" s="253"/>
      <c r="P648" s="253"/>
      <c r="Q648" s="253"/>
      <c r="R648" s="253"/>
      <c r="S648" s="253"/>
      <c r="T648" s="254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5" t="s">
        <v>231</v>
      </c>
      <c r="AU648" s="255" t="s">
        <v>92</v>
      </c>
      <c r="AV648" s="14" t="s">
        <v>92</v>
      </c>
      <c r="AW648" s="14" t="s">
        <v>46</v>
      </c>
      <c r="AX648" s="14" t="s">
        <v>23</v>
      </c>
      <c r="AY648" s="255" t="s">
        <v>220</v>
      </c>
    </row>
    <row r="649" s="2" customFormat="1" ht="16.5" customHeight="1">
      <c r="A649" s="42"/>
      <c r="B649" s="43"/>
      <c r="C649" s="216" t="s">
        <v>793</v>
      </c>
      <c r="D649" s="216" t="s">
        <v>222</v>
      </c>
      <c r="E649" s="217" t="s">
        <v>1590</v>
      </c>
      <c r="F649" s="218" t="s">
        <v>1591</v>
      </c>
      <c r="G649" s="219" t="s">
        <v>250</v>
      </c>
      <c r="H649" s="220">
        <v>3.8999999999999999</v>
      </c>
      <c r="I649" s="221"/>
      <c r="J649" s="222">
        <f>ROUND(I649*H649,2)</f>
        <v>0</v>
      </c>
      <c r="K649" s="218" t="s">
        <v>226</v>
      </c>
      <c r="L649" s="48"/>
      <c r="M649" s="223" t="s">
        <v>39</v>
      </c>
      <c r="N649" s="224" t="s">
        <v>55</v>
      </c>
      <c r="O649" s="88"/>
      <c r="P649" s="225">
        <f>O649*H649</f>
        <v>0</v>
      </c>
      <c r="Q649" s="225">
        <v>0</v>
      </c>
      <c r="R649" s="225">
        <f>Q649*H649</f>
        <v>0</v>
      </c>
      <c r="S649" s="225">
        <v>2.3999999999999999</v>
      </c>
      <c r="T649" s="226">
        <f>S649*H649</f>
        <v>9.3599999999999994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7" t="s">
        <v>227</v>
      </c>
      <c r="AT649" s="227" t="s">
        <v>222</v>
      </c>
      <c r="AU649" s="227" t="s">
        <v>92</v>
      </c>
      <c r="AY649" s="20" t="s">
        <v>220</v>
      </c>
      <c r="BE649" s="228">
        <f>IF(N649="základní",J649,0)</f>
        <v>0</v>
      </c>
      <c r="BF649" s="228">
        <f>IF(N649="snížená",J649,0)</f>
        <v>0</v>
      </c>
      <c r="BG649" s="228">
        <f>IF(N649="zákl. přenesená",J649,0)</f>
        <v>0</v>
      </c>
      <c r="BH649" s="228">
        <f>IF(N649="sníž. přenesená",J649,0)</f>
        <v>0</v>
      </c>
      <c r="BI649" s="228">
        <f>IF(N649="nulová",J649,0)</f>
        <v>0</v>
      </c>
      <c r="BJ649" s="20" t="s">
        <v>23</v>
      </c>
      <c r="BK649" s="228">
        <f>ROUND(I649*H649,2)</f>
        <v>0</v>
      </c>
      <c r="BL649" s="20" t="s">
        <v>227</v>
      </c>
      <c r="BM649" s="227" t="s">
        <v>1592</v>
      </c>
    </row>
    <row r="650" s="2" customFormat="1">
      <c r="A650" s="42"/>
      <c r="B650" s="43"/>
      <c r="C650" s="44"/>
      <c r="D650" s="229" t="s">
        <v>229</v>
      </c>
      <c r="E650" s="44"/>
      <c r="F650" s="230" t="s">
        <v>1593</v>
      </c>
      <c r="G650" s="44"/>
      <c r="H650" s="44"/>
      <c r="I650" s="231"/>
      <c r="J650" s="44"/>
      <c r="K650" s="44"/>
      <c r="L650" s="48"/>
      <c r="M650" s="232"/>
      <c r="N650" s="233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0" t="s">
        <v>229</v>
      </c>
      <c r="AU650" s="20" t="s">
        <v>92</v>
      </c>
    </row>
    <row r="651" s="13" customFormat="1">
      <c r="A651" s="13"/>
      <c r="B651" s="234"/>
      <c r="C651" s="235"/>
      <c r="D651" s="236" t="s">
        <v>231</v>
      </c>
      <c r="E651" s="237" t="s">
        <v>39</v>
      </c>
      <c r="F651" s="238" t="s">
        <v>1594</v>
      </c>
      <c r="G651" s="235"/>
      <c r="H651" s="237" t="s">
        <v>39</v>
      </c>
      <c r="I651" s="239"/>
      <c r="J651" s="235"/>
      <c r="K651" s="235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231</v>
      </c>
      <c r="AU651" s="244" t="s">
        <v>92</v>
      </c>
      <c r="AV651" s="13" t="s">
        <v>23</v>
      </c>
      <c r="AW651" s="13" t="s">
        <v>46</v>
      </c>
      <c r="AX651" s="13" t="s">
        <v>84</v>
      </c>
      <c r="AY651" s="244" t="s">
        <v>220</v>
      </c>
    </row>
    <row r="652" s="13" customFormat="1">
      <c r="A652" s="13"/>
      <c r="B652" s="234"/>
      <c r="C652" s="235"/>
      <c r="D652" s="236" t="s">
        <v>231</v>
      </c>
      <c r="E652" s="237" t="s">
        <v>39</v>
      </c>
      <c r="F652" s="238" t="s">
        <v>1401</v>
      </c>
      <c r="G652" s="235"/>
      <c r="H652" s="237" t="s">
        <v>39</v>
      </c>
      <c r="I652" s="239"/>
      <c r="J652" s="235"/>
      <c r="K652" s="235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231</v>
      </c>
      <c r="AU652" s="244" t="s">
        <v>92</v>
      </c>
      <c r="AV652" s="13" t="s">
        <v>23</v>
      </c>
      <c r="AW652" s="13" t="s">
        <v>46</v>
      </c>
      <c r="AX652" s="13" t="s">
        <v>84</v>
      </c>
      <c r="AY652" s="244" t="s">
        <v>220</v>
      </c>
    </row>
    <row r="653" s="14" customFormat="1">
      <c r="A653" s="14"/>
      <c r="B653" s="245"/>
      <c r="C653" s="246"/>
      <c r="D653" s="236" t="s">
        <v>231</v>
      </c>
      <c r="E653" s="247" t="s">
        <v>39</v>
      </c>
      <c r="F653" s="248" t="s">
        <v>1595</v>
      </c>
      <c r="G653" s="246"/>
      <c r="H653" s="249">
        <v>0.78000000000000003</v>
      </c>
      <c r="I653" s="250"/>
      <c r="J653" s="246"/>
      <c r="K653" s="246"/>
      <c r="L653" s="251"/>
      <c r="M653" s="252"/>
      <c r="N653" s="253"/>
      <c r="O653" s="253"/>
      <c r="P653" s="253"/>
      <c r="Q653" s="253"/>
      <c r="R653" s="253"/>
      <c r="S653" s="253"/>
      <c r="T653" s="254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5" t="s">
        <v>231</v>
      </c>
      <c r="AU653" s="255" t="s">
        <v>92</v>
      </c>
      <c r="AV653" s="14" t="s">
        <v>92</v>
      </c>
      <c r="AW653" s="14" t="s">
        <v>46</v>
      </c>
      <c r="AX653" s="14" t="s">
        <v>84</v>
      </c>
      <c r="AY653" s="255" t="s">
        <v>220</v>
      </c>
    </row>
    <row r="654" s="13" customFormat="1">
      <c r="A654" s="13"/>
      <c r="B654" s="234"/>
      <c r="C654" s="235"/>
      <c r="D654" s="236" t="s">
        <v>231</v>
      </c>
      <c r="E654" s="237" t="s">
        <v>39</v>
      </c>
      <c r="F654" s="238" t="s">
        <v>1403</v>
      </c>
      <c r="G654" s="235"/>
      <c r="H654" s="237" t="s">
        <v>39</v>
      </c>
      <c r="I654" s="239"/>
      <c r="J654" s="235"/>
      <c r="K654" s="235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231</v>
      </c>
      <c r="AU654" s="244" t="s">
        <v>92</v>
      </c>
      <c r="AV654" s="13" t="s">
        <v>23</v>
      </c>
      <c r="AW654" s="13" t="s">
        <v>46</v>
      </c>
      <c r="AX654" s="13" t="s">
        <v>84</v>
      </c>
      <c r="AY654" s="244" t="s">
        <v>220</v>
      </c>
    </row>
    <row r="655" s="14" customFormat="1">
      <c r="A655" s="14"/>
      <c r="B655" s="245"/>
      <c r="C655" s="246"/>
      <c r="D655" s="236" t="s">
        <v>231</v>
      </c>
      <c r="E655" s="247" t="s">
        <v>39</v>
      </c>
      <c r="F655" s="248" t="s">
        <v>1595</v>
      </c>
      <c r="G655" s="246"/>
      <c r="H655" s="249">
        <v>0.78000000000000003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231</v>
      </c>
      <c r="AU655" s="255" t="s">
        <v>92</v>
      </c>
      <c r="AV655" s="14" t="s">
        <v>92</v>
      </c>
      <c r="AW655" s="14" t="s">
        <v>46</v>
      </c>
      <c r="AX655" s="14" t="s">
        <v>84</v>
      </c>
      <c r="AY655" s="255" t="s">
        <v>220</v>
      </c>
    </row>
    <row r="656" s="13" customFormat="1">
      <c r="A656" s="13"/>
      <c r="B656" s="234"/>
      <c r="C656" s="235"/>
      <c r="D656" s="236" t="s">
        <v>231</v>
      </c>
      <c r="E656" s="237" t="s">
        <v>39</v>
      </c>
      <c r="F656" s="238" t="s">
        <v>1405</v>
      </c>
      <c r="G656" s="235"/>
      <c r="H656" s="237" t="s">
        <v>39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231</v>
      </c>
      <c r="AU656" s="244" t="s">
        <v>92</v>
      </c>
      <c r="AV656" s="13" t="s">
        <v>23</v>
      </c>
      <c r="AW656" s="13" t="s">
        <v>46</v>
      </c>
      <c r="AX656" s="13" t="s">
        <v>84</v>
      </c>
      <c r="AY656" s="244" t="s">
        <v>220</v>
      </c>
    </row>
    <row r="657" s="14" customFormat="1">
      <c r="A657" s="14"/>
      <c r="B657" s="245"/>
      <c r="C657" s="246"/>
      <c r="D657" s="236" t="s">
        <v>231</v>
      </c>
      <c r="E657" s="247" t="s">
        <v>39</v>
      </c>
      <c r="F657" s="248" t="s">
        <v>1595</v>
      </c>
      <c r="G657" s="246"/>
      <c r="H657" s="249">
        <v>0.78000000000000003</v>
      </c>
      <c r="I657" s="250"/>
      <c r="J657" s="246"/>
      <c r="K657" s="246"/>
      <c r="L657" s="251"/>
      <c r="M657" s="252"/>
      <c r="N657" s="253"/>
      <c r="O657" s="253"/>
      <c r="P657" s="253"/>
      <c r="Q657" s="253"/>
      <c r="R657" s="253"/>
      <c r="S657" s="253"/>
      <c r="T657" s="254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5" t="s">
        <v>231</v>
      </c>
      <c r="AU657" s="255" t="s">
        <v>92</v>
      </c>
      <c r="AV657" s="14" t="s">
        <v>92</v>
      </c>
      <c r="AW657" s="14" t="s">
        <v>46</v>
      </c>
      <c r="AX657" s="14" t="s">
        <v>84</v>
      </c>
      <c r="AY657" s="255" t="s">
        <v>220</v>
      </c>
    </row>
    <row r="658" s="13" customFormat="1">
      <c r="A658" s="13"/>
      <c r="B658" s="234"/>
      <c r="C658" s="235"/>
      <c r="D658" s="236" t="s">
        <v>231</v>
      </c>
      <c r="E658" s="237" t="s">
        <v>39</v>
      </c>
      <c r="F658" s="238" t="s">
        <v>1407</v>
      </c>
      <c r="G658" s="235"/>
      <c r="H658" s="237" t="s">
        <v>39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231</v>
      </c>
      <c r="AU658" s="244" t="s">
        <v>92</v>
      </c>
      <c r="AV658" s="13" t="s">
        <v>23</v>
      </c>
      <c r="AW658" s="13" t="s">
        <v>46</v>
      </c>
      <c r="AX658" s="13" t="s">
        <v>84</v>
      </c>
      <c r="AY658" s="244" t="s">
        <v>220</v>
      </c>
    </row>
    <row r="659" s="14" customFormat="1">
      <c r="A659" s="14"/>
      <c r="B659" s="245"/>
      <c r="C659" s="246"/>
      <c r="D659" s="236" t="s">
        <v>231</v>
      </c>
      <c r="E659" s="247" t="s">
        <v>39</v>
      </c>
      <c r="F659" s="248" t="s">
        <v>1595</v>
      </c>
      <c r="G659" s="246"/>
      <c r="H659" s="249">
        <v>0.78000000000000003</v>
      </c>
      <c r="I659" s="250"/>
      <c r="J659" s="246"/>
      <c r="K659" s="246"/>
      <c r="L659" s="251"/>
      <c r="M659" s="252"/>
      <c r="N659" s="253"/>
      <c r="O659" s="253"/>
      <c r="P659" s="253"/>
      <c r="Q659" s="253"/>
      <c r="R659" s="253"/>
      <c r="S659" s="253"/>
      <c r="T659" s="25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5" t="s">
        <v>231</v>
      </c>
      <c r="AU659" s="255" t="s">
        <v>92</v>
      </c>
      <c r="AV659" s="14" t="s">
        <v>92</v>
      </c>
      <c r="AW659" s="14" t="s">
        <v>46</v>
      </c>
      <c r="AX659" s="14" t="s">
        <v>84</v>
      </c>
      <c r="AY659" s="255" t="s">
        <v>220</v>
      </c>
    </row>
    <row r="660" s="13" customFormat="1">
      <c r="A660" s="13"/>
      <c r="B660" s="234"/>
      <c r="C660" s="235"/>
      <c r="D660" s="236" t="s">
        <v>231</v>
      </c>
      <c r="E660" s="237" t="s">
        <v>39</v>
      </c>
      <c r="F660" s="238" t="s">
        <v>1408</v>
      </c>
      <c r="G660" s="235"/>
      <c r="H660" s="237" t="s">
        <v>39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231</v>
      </c>
      <c r="AU660" s="244" t="s">
        <v>92</v>
      </c>
      <c r="AV660" s="13" t="s">
        <v>23</v>
      </c>
      <c r="AW660" s="13" t="s">
        <v>46</v>
      </c>
      <c r="AX660" s="13" t="s">
        <v>84</v>
      </c>
      <c r="AY660" s="244" t="s">
        <v>220</v>
      </c>
    </row>
    <row r="661" s="14" customFormat="1">
      <c r="A661" s="14"/>
      <c r="B661" s="245"/>
      <c r="C661" s="246"/>
      <c r="D661" s="236" t="s">
        <v>231</v>
      </c>
      <c r="E661" s="247" t="s">
        <v>39</v>
      </c>
      <c r="F661" s="248" t="s">
        <v>1595</v>
      </c>
      <c r="G661" s="246"/>
      <c r="H661" s="249">
        <v>0.78000000000000003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5" t="s">
        <v>231</v>
      </c>
      <c r="AU661" s="255" t="s">
        <v>92</v>
      </c>
      <c r="AV661" s="14" t="s">
        <v>92</v>
      </c>
      <c r="AW661" s="14" t="s">
        <v>46</v>
      </c>
      <c r="AX661" s="14" t="s">
        <v>84</v>
      </c>
      <c r="AY661" s="255" t="s">
        <v>220</v>
      </c>
    </row>
    <row r="662" s="15" customFormat="1">
      <c r="A662" s="15"/>
      <c r="B662" s="256"/>
      <c r="C662" s="257"/>
      <c r="D662" s="236" t="s">
        <v>231</v>
      </c>
      <c r="E662" s="258" t="s">
        <v>39</v>
      </c>
      <c r="F662" s="259" t="s">
        <v>308</v>
      </c>
      <c r="G662" s="257"/>
      <c r="H662" s="260">
        <v>3.8999999999999999</v>
      </c>
      <c r="I662" s="261"/>
      <c r="J662" s="257"/>
      <c r="K662" s="257"/>
      <c r="L662" s="262"/>
      <c r="M662" s="263"/>
      <c r="N662" s="264"/>
      <c r="O662" s="264"/>
      <c r="P662" s="264"/>
      <c r="Q662" s="264"/>
      <c r="R662" s="264"/>
      <c r="S662" s="264"/>
      <c r="T662" s="26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6" t="s">
        <v>231</v>
      </c>
      <c r="AU662" s="266" t="s">
        <v>92</v>
      </c>
      <c r="AV662" s="15" t="s">
        <v>227</v>
      </c>
      <c r="AW662" s="15" t="s">
        <v>46</v>
      </c>
      <c r="AX662" s="15" t="s">
        <v>23</v>
      </c>
      <c r="AY662" s="266" t="s">
        <v>220</v>
      </c>
    </row>
    <row r="663" s="2" customFormat="1" ht="16.5" customHeight="1">
      <c r="A663" s="42"/>
      <c r="B663" s="43"/>
      <c r="C663" s="216" t="s">
        <v>798</v>
      </c>
      <c r="D663" s="216" t="s">
        <v>222</v>
      </c>
      <c r="E663" s="217" t="s">
        <v>1596</v>
      </c>
      <c r="F663" s="218" t="s">
        <v>1597</v>
      </c>
      <c r="G663" s="219" t="s">
        <v>250</v>
      </c>
      <c r="H663" s="220">
        <v>2.4089999999999998</v>
      </c>
      <c r="I663" s="221"/>
      <c r="J663" s="222">
        <f>ROUND(I663*H663,2)</f>
        <v>0</v>
      </c>
      <c r="K663" s="218" t="s">
        <v>226</v>
      </c>
      <c r="L663" s="48"/>
      <c r="M663" s="223" t="s">
        <v>39</v>
      </c>
      <c r="N663" s="224" t="s">
        <v>55</v>
      </c>
      <c r="O663" s="88"/>
      <c r="P663" s="225">
        <f>O663*H663</f>
        <v>0</v>
      </c>
      <c r="Q663" s="225">
        <v>0</v>
      </c>
      <c r="R663" s="225">
        <f>Q663*H663</f>
        <v>0</v>
      </c>
      <c r="S663" s="225">
        <v>1.6000000000000001</v>
      </c>
      <c r="T663" s="226">
        <f>S663*H663</f>
        <v>3.8544</v>
      </c>
      <c r="U663" s="42"/>
      <c r="V663" s="42"/>
      <c r="W663" s="42"/>
      <c r="X663" s="42"/>
      <c r="Y663" s="42"/>
      <c r="Z663" s="42"/>
      <c r="AA663" s="42"/>
      <c r="AB663" s="42"/>
      <c r="AC663" s="42"/>
      <c r="AD663" s="42"/>
      <c r="AE663" s="42"/>
      <c r="AR663" s="227" t="s">
        <v>227</v>
      </c>
      <c r="AT663" s="227" t="s">
        <v>222</v>
      </c>
      <c r="AU663" s="227" t="s">
        <v>92</v>
      </c>
      <c r="AY663" s="20" t="s">
        <v>220</v>
      </c>
      <c r="BE663" s="228">
        <f>IF(N663="základní",J663,0)</f>
        <v>0</v>
      </c>
      <c r="BF663" s="228">
        <f>IF(N663="snížená",J663,0)</f>
        <v>0</v>
      </c>
      <c r="BG663" s="228">
        <f>IF(N663="zákl. přenesená",J663,0)</f>
        <v>0</v>
      </c>
      <c r="BH663" s="228">
        <f>IF(N663="sníž. přenesená",J663,0)</f>
        <v>0</v>
      </c>
      <c r="BI663" s="228">
        <f>IF(N663="nulová",J663,0)</f>
        <v>0</v>
      </c>
      <c r="BJ663" s="20" t="s">
        <v>23</v>
      </c>
      <c r="BK663" s="228">
        <f>ROUND(I663*H663,2)</f>
        <v>0</v>
      </c>
      <c r="BL663" s="20" t="s">
        <v>227</v>
      </c>
      <c r="BM663" s="227" t="s">
        <v>1598</v>
      </c>
    </row>
    <row r="664" s="2" customFormat="1">
      <c r="A664" s="42"/>
      <c r="B664" s="43"/>
      <c r="C664" s="44"/>
      <c r="D664" s="229" t="s">
        <v>229</v>
      </c>
      <c r="E664" s="44"/>
      <c r="F664" s="230" t="s">
        <v>1599</v>
      </c>
      <c r="G664" s="44"/>
      <c r="H664" s="44"/>
      <c r="I664" s="231"/>
      <c r="J664" s="44"/>
      <c r="K664" s="44"/>
      <c r="L664" s="48"/>
      <c r="M664" s="232"/>
      <c r="N664" s="233"/>
      <c r="O664" s="88"/>
      <c r="P664" s="88"/>
      <c r="Q664" s="88"/>
      <c r="R664" s="88"/>
      <c r="S664" s="88"/>
      <c r="T664" s="89"/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T664" s="20" t="s">
        <v>229</v>
      </c>
      <c r="AU664" s="20" t="s">
        <v>92</v>
      </c>
    </row>
    <row r="665" s="13" customFormat="1">
      <c r="A665" s="13"/>
      <c r="B665" s="234"/>
      <c r="C665" s="235"/>
      <c r="D665" s="236" t="s">
        <v>231</v>
      </c>
      <c r="E665" s="237" t="s">
        <v>39</v>
      </c>
      <c r="F665" s="238" t="s">
        <v>1414</v>
      </c>
      <c r="G665" s="235"/>
      <c r="H665" s="237" t="s">
        <v>39</v>
      </c>
      <c r="I665" s="239"/>
      <c r="J665" s="235"/>
      <c r="K665" s="235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231</v>
      </c>
      <c r="AU665" s="244" t="s">
        <v>92</v>
      </c>
      <c r="AV665" s="13" t="s">
        <v>23</v>
      </c>
      <c r="AW665" s="13" t="s">
        <v>46</v>
      </c>
      <c r="AX665" s="13" t="s">
        <v>84</v>
      </c>
      <c r="AY665" s="244" t="s">
        <v>220</v>
      </c>
    </row>
    <row r="666" s="13" customFormat="1">
      <c r="A666" s="13"/>
      <c r="B666" s="234"/>
      <c r="C666" s="235"/>
      <c r="D666" s="236" t="s">
        <v>231</v>
      </c>
      <c r="E666" s="237" t="s">
        <v>39</v>
      </c>
      <c r="F666" s="238" t="s">
        <v>1113</v>
      </c>
      <c r="G666" s="235"/>
      <c r="H666" s="237" t="s">
        <v>39</v>
      </c>
      <c r="I666" s="239"/>
      <c r="J666" s="235"/>
      <c r="K666" s="235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231</v>
      </c>
      <c r="AU666" s="244" t="s">
        <v>92</v>
      </c>
      <c r="AV666" s="13" t="s">
        <v>23</v>
      </c>
      <c r="AW666" s="13" t="s">
        <v>46</v>
      </c>
      <c r="AX666" s="13" t="s">
        <v>84</v>
      </c>
      <c r="AY666" s="244" t="s">
        <v>220</v>
      </c>
    </row>
    <row r="667" s="13" customFormat="1">
      <c r="A667" s="13"/>
      <c r="B667" s="234"/>
      <c r="C667" s="235"/>
      <c r="D667" s="236" t="s">
        <v>231</v>
      </c>
      <c r="E667" s="237" t="s">
        <v>39</v>
      </c>
      <c r="F667" s="238" t="s">
        <v>1600</v>
      </c>
      <c r="G667" s="235"/>
      <c r="H667" s="237" t="s">
        <v>39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231</v>
      </c>
      <c r="AU667" s="244" t="s">
        <v>92</v>
      </c>
      <c r="AV667" s="13" t="s">
        <v>23</v>
      </c>
      <c r="AW667" s="13" t="s">
        <v>46</v>
      </c>
      <c r="AX667" s="13" t="s">
        <v>84</v>
      </c>
      <c r="AY667" s="244" t="s">
        <v>220</v>
      </c>
    </row>
    <row r="668" s="14" customFormat="1">
      <c r="A668" s="14"/>
      <c r="B668" s="245"/>
      <c r="C668" s="246"/>
      <c r="D668" s="236" t="s">
        <v>231</v>
      </c>
      <c r="E668" s="247" t="s">
        <v>39</v>
      </c>
      <c r="F668" s="248" t="s">
        <v>1601</v>
      </c>
      <c r="G668" s="246"/>
      <c r="H668" s="249">
        <v>2.4089999999999998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231</v>
      </c>
      <c r="AU668" s="255" t="s">
        <v>92</v>
      </c>
      <c r="AV668" s="14" t="s">
        <v>92</v>
      </c>
      <c r="AW668" s="14" t="s">
        <v>46</v>
      </c>
      <c r="AX668" s="14" t="s">
        <v>23</v>
      </c>
      <c r="AY668" s="255" t="s">
        <v>220</v>
      </c>
    </row>
    <row r="669" s="2" customFormat="1" ht="16.5" customHeight="1">
      <c r="A669" s="42"/>
      <c r="B669" s="43"/>
      <c r="C669" s="216" t="s">
        <v>805</v>
      </c>
      <c r="D669" s="216" t="s">
        <v>222</v>
      </c>
      <c r="E669" s="217" t="s">
        <v>1602</v>
      </c>
      <c r="F669" s="218" t="s">
        <v>1603</v>
      </c>
      <c r="G669" s="219" t="s">
        <v>250</v>
      </c>
      <c r="H669" s="220">
        <v>6.3799999999999999</v>
      </c>
      <c r="I669" s="221"/>
      <c r="J669" s="222">
        <f>ROUND(I669*H669,2)</f>
        <v>0</v>
      </c>
      <c r="K669" s="218" t="s">
        <v>226</v>
      </c>
      <c r="L669" s="48"/>
      <c r="M669" s="223" t="s">
        <v>39</v>
      </c>
      <c r="N669" s="224" t="s">
        <v>55</v>
      </c>
      <c r="O669" s="88"/>
      <c r="P669" s="225">
        <f>O669*H669</f>
        <v>0</v>
      </c>
      <c r="Q669" s="225">
        <v>0</v>
      </c>
      <c r="R669" s="225">
        <f>Q669*H669</f>
        <v>0</v>
      </c>
      <c r="S669" s="225">
        <v>2.2000000000000002</v>
      </c>
      <c r="T669" s="226">
        <f>S669*H669</f>
        <v>14.036000000000001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7" t="s">
        <v>227</v>
      </c>
      <c r="AT669" s="227" t="s">
        <v>222</v>
      </c>
      <c r="AU669" s="227" t="s">
        <v>92</v>
      </c>
      <c r="AY669" s="20" t="s">
        <v>220</v>
      </c>
      <c r="BE669" s="228">
        <f>IF(N669="základní",J669,0)</f>
        <v>0</v>
      </c>
      <c r="BF669" s="228">
        <f>IF(N669="snížená",J669,0)</f>
        <v>0</v>
      </c>
      <c r="BG669" s="228">
        <f>IF(N669="zákl. přenesená",J669,0)</f>
        <v>0</v>
      </c>
      <c r="BH669" s="228">
        <f>IF(N669="sníž. přenesená",J669,0)</f>
        <v>0</v>
      </c>
      <c r="BI669" s="228">
        <f>IF(N669="nulová",J669,0)</f>
        <v>0</v>
      </c>
      <c r="BJ669" s="20" t="s">
        <v>23</v>
      </c>
      <c r="BK669" s="228">
        <f>ROUND(I669*H669,2)</f>
        <v>0</v>
      </c>
      <c r="BL669" s="20" t="s">
        <v>227</v>
      </c>
      <c r="BM669" s="227" t="s">
        <v>1604</v>
      </c>
    </row>
    <row r="670" s="2" customFormat="1">
      <c r="A670" s="42"/>
      <c r="B670" s="43"/>
      <c r="C670" s="44"/>
      <c r="D670" s="229" t="s">
        <v>229</v>
      </c>
      <c r="E670" s="44"/>
      <c r="F670" s="230" t="s">
        <v>1605</v>
      </c>
      <c r="G670" s="44"/>
      <c r="H670" s="44"/>
      <c r="I670" s="231"/>
      <c r="J670" s="44"/>
      <c r="K670" s="44"/>
      <c r="L670" s="48"/>
      <c r="M670" s="232"/>
      <c r="N670" s="233"/>
      <c r="O670" s="88"/>
      <c r="P670" s="88"/>
      <c r="Q670" s="88"/>
      <c r="R670" s="88"/>
      <c r="S670" s="88"/>
      <c r="T670" s="89"/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T670" s="20" t="s">
        <v>229</v>
      </c>
      <c r="AU670" s="20" t="s">
        <v>92</v>
      </c>
    </row>
    <row r="671" s="13" customFormat="1">
      <c r="A671" s="13"/>
      <c r="B671" s="234"/>
      <c r="C671" s="235"/>
      <c r="D671" s="236" t="s">
        <v>231</v>
      </c>
      <c r="E671" s="237" t="s">
        <v>39</v>
      </c>
      <c r="F671" s="238" t="s">
        <v>1110</v>
      </c>
      <c r="G671" s="235"/>
      <c r="H671" s="237" t="s">
        <v>39</v>
      </c>
      <c r="I671" s="239"/>
      <c r="J671" s="235"/>
      <c r="K671" s="235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231</v>
      </c>
      <c r="AU671" s="244" t="s">
        <v>92</v>
      </c>
      <c r="AV671" s="13" t="s">
        <v>23</v>
      </c>
      <c r="AW671" s="13" t="s">
        <v>46</v>
      </c>
      <c r="AX671" s="13" t="s">
        <v>84</v>
      </c>
      <c r="AY671" s="244" t="s">
        <v>220</v>
      </c>
    </row>
    <row r="672" s="13" customFormat="1">
      <c r="A672" s="13"/>
      <c r="B672" s="234"/>
      <c r="C672" s="235"/>
      <c r="D672" s="236" t="s">
        <v>231</v>
      </c>
      <c r="E672" s="237" t="s">
        <v>39</v>
      </c>
      <c r="F672" s="238" t="s">
        <v>1606</v>
      </c>
      <c r="G672" s="235"/>
      <c r="H672" s="237" t="s">
        <v>39</v>
      </c>
      <c r="I672" s="239"/>
      <c r="J672" s="235"/>
      <c r="K672" s="235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231</v>
      </c>
      <c r="AU672" s="244" t="s">
        <v>92</v>
      </c>
      <c r="AV672" s="13" t="s">
        <v>23</v>
      </c>
      <c r="AW672" s="13" t="s">
        <v>46</v>
      </c>
      <c r="AX672" s="13" t="s">
        <v>84</v>
      </c>
      <c r="AY672" s="244" t="s">
        <v>220</v>
      </c>
    </row>
    <row r="673" s="14" customFormat="1">
      <c r="A673" s="14"/>
      <c r="B673" s="245"/>
      <c r="C673" s="246"/>
      <c r="D673" s="236" t="s">
        <v>231</v>
      </c>
      <c r="E673" s="247" t="s">
        <v>39</v>
      </c>
      <c r="F673" s="248" t="s">
        <v>1607</v>
      </c>
      <c r="G673" s="246"/>
      <c r="H673" s="249">
        <v>6.3799999999999999</v>
      </c>
      <c r="I673" s="250"/>
      <c r="J673" s="246"/>
      <c r="K673" s="246"/>
      <c r="L673" s="251"/>
      <c r="M673" s="252"/>
      <c r="N673" s="253"/>
      <c r="O673" s="253"/>
      <c r="P673" s="253"/>
      <c r="Q673" s="253"/>
      <c r="R673" s="253"/>
      <c r="S673" s="253"/>
      <c r="T673" s="25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5" t="s">
        <v>231</v>
      </c>
      <c r="AU673" s="255" t="s">
        <v>92</v>
      </c>
      <c r="AV673" s="14" t="s">
        <v>92</v>
      </c>
      <c r="AW673" s="14" t="s">
        <v>46</v>
      </c>
      <c r="AX673" s="14" t="s">
        <v>23</v>
      </c>
      <c r="AY673" s="255" t="s">
        <v>220</v>
      </c>
    </row>
    <row r="674" s="2" customFormat="1" ht="21.75" customHeight="1">
      <c r="A674" s="42"/>
      <c r="B674" s="43"/>
      <c r="C674" s="216" t="s">
        <v>810</v>
      </c>
      <c r="D674" s="216" t="s">
        <v>222</v>
      </c>
      <c r="E674" s="217" t="s">
        <v>1608</v>
      </c>
      <c r="F674" s="218" t="s">
        <v>1609</v>
      </c>
      <c r="G674" s="219" t="s">
        <v>250</v>
      </c>
      <c r="H674" s="220">
        <v>6.3799999999999999</v>
      </c>
      <c r="I674" s="221"/>
      <c r="J674" s="222">
        <f>ROUND(I674*H674,2)</f>
        <v>0</v>
      </c>
      <c r="K674" s="218" t="s">
        <v>226</v>
      </c>
      <c r="L674" s="48"/>
      <c r="M674" s="223" t="s">
        <v>39</v>
      </c>
      <c r="N674" s="224" t="s">
        <v>55</v>
      </c>
      <c r="O674" s="88"/>
      <c r="P674" s="225">
        <f>O674*H674</f>
        <v>0</v>
      </c>
      <c r="Q674" s="225">
        <v>0</v>
      </c>
      <c r="R674" s="225">
        <f>Q674*H674</f>
        <v>0</v>
      </c>
      <c r="S674" s="225">
        <v>0.043999999999999997</v>
      </c>
      <c r="T674" s="226">
        <f>S674*H674</f>
        <v>0.28071999999999997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7" t="s">
        <v>227</v>
      </c>
      <c r="AT674" s="227" t="s">
        <v>222</v>
      </c>
      <c r="AU674" s="227" t="s">
        <v>92</v>
      </c>
      <c r="AY674" s="20" t="s">
        <v>220</v>
      </c>
      <c r="BE674" s="228">
        <f>IF(N674="základní",J674,0)</f>
        <v>0</v>
      </c>
      <c r="BF674" s="228">
        <f>IF(N674="snížená",J674,0)</f>
        <v>0</v>
      </c>
      <c r="BG674" s="228">
        <f>IF(N674="zákl. přenesená",J674,0)</f>
        <v>0</v>
      </c>
      <c r="BH674" s="228">
        <f>IF(N674="sníž. přenesená",J674,0)</f>
        <v>0</v>
      </c>
      <c r="BI674" s="228">
        <f>IF(N674="nulová",J674,0)</f>
        <v>0</v>
      </c>
      <c r="BJ674" s="20" t="s">
        <v>23</v>
      </c>
      <c r="BK674" s="228">
        <f>ROUND(I674*H674,2)</f>
        <v>0</v>
      </c>
      <c r="BL674" s="20" t="s">
        <v>227</v>
      </c>
      <c r="BM674" s="227" t="s">
        <v>1610</v>
      </c>
    </row>
    <row r="675" s="2" customFormat="1">
      <c r="A675" s="42"/>
      <c r="B675" s="43"/>
      <c r="C675" s="44"/>
      <c r="D675" s="229" t="s">
        <v>229</v>
      </c>
      <c r="E675" s="44"/>
      <c r="F675" s="230" t="s">
        <v>1611</v>
      </c>
      <c r="G675" s="44"/>
      <c r="H675" s="44"/>
      <c r="I675" s="231"/>
      <c r="J675" s="44"/>
      <c r="K675" s="44"/>
      <c r="L675" s="48"/>
      <c r="M675" s="232"/>
      <c r="N675" s="233"/>
      <c r="O675" s="88"/>
      <c r="P675" s="88"/>
      <c r="Q675" s="88"/>
      <c r="R675" s="88"/>
      <c r="S675" s="88"/>
      <c r="T675" s="89"/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T675" s="20" t="s">
        <v>229</v>
      </c>
      <c r="AU675" s="20" t="s">
        <v>92</v>
      </c>
    </row>
    <row r="676" s="2" customFormat="1" ht="24.15" customHeight="1">
      <c r="A676" s="42"/>
      <c r="B676" s="43"/>
      <c r="C676" s="216" t="s">
        <v>815</v>
      </c>
      <c r="D676" s="216" t="s">
        <v>222</v>
      </c>
      <c r="E676" s="217" t="s">
        <v>1612</v>
      </c>
      <c r="F676" s="218" t="s">
        <v>1613</v>
      </c>
      <c r="G676" s="219" t="s">
        <v>225</v>
      </c>
      <c r="H676" s="220">
        <v>63.799999999999997</v>
      </c>
      <c r="I676" s="221"/>
      <c r="J676" s="222">
        <f>ROUND(I676*H676,2)</f>
        <v>0</v>
      </c>
      <c r="K676" s="218" t="s">
        <v>226</v>
      </c>
      <c r="L676" s="48"/>
      <c r="M676" s="223" t="s">
        <v>39</v>
      </c>
      <c r="N676" s="224" t="s">
        <v>55</v>
      </c>
      <c r="O676" s="88"/>
      <c r="P676" s="225">
        <f>O676*H676</f>
        <v>0</v>
      </c>
      <c r="Q676" s="225">
        <v>0</v>
      </c>
      <c r="R676" s="225">
        <f>Q676*H676</f>
        <v>0</v>
      </c>
      <c r="S676" s="225">
        <v>0.057000000000000002</v>
      </c>
      <c r="T676" s="226">
        <f>S676*H676</f>
        <v>3.6366000000000001</v>
      </c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R676" s="227" t="s">
        <v>227</v>
      </c>
      <c r="AT676" s="227" t="s">
        <v>222</v>
      </c>
      <c r="AU676" s="227" t="s">
        <v>92</v>
      </c>
      <c r="AY676" s="20" t="s">
        <v>220</v>
      </c>
      <c r="BE676" s="228">
        <f>IF(N676="základní",J676,0)</f>
        <v>0</v>
      </c>
      <c r="BF676" s="228">
        <f>IF(N676="snížená",J676,0)</f>
        <v>0</v>
      </c>
      <c r="BG676" s="228">
        <f>IF(N676="zákl. přenesená",J676,0)</f>
        <v>0</v>
      </c>
      <c r="BH676" s="228">
        <f>IF(N676="sníž. přenesená",J676,0)</f>
        <v>0</v>
      </c>
      <c r="BI676" s="228">
        <f>IF(N676="nulová",J676,0)</f>
        <v>0</v>
      </c>
      <c r="BJ676" s="20" t="s">
        <v>23</v>
      </c>
      <c r="BK676" s="228">
        <f>ROUND(I676*H676,2)</f>
        <v>0</v>
      </c>
      <c r="BL676" s="20" t="s">
        <v>227</v>
      </c>
      <c r="BM676" s="227" t="s">
        <v>1614</v>
      </c>
    </row>
    <row r="677" s="2" customFormat="1">
      <c r="A677" s="42"/>
      <c r="B677" s="43"/>
      <c r="C677" s="44"/>
      <c r="D677" s="229" t="s">
        <v>229</v>
      </c>
      <c r="E677" s="44"/>
      <c r="F677" s="230" t="s">
        <v>1615</v>
      </c>
      <c r="G677" s="44"/>
      <c r="H677" s="44"/>
      <c r="I677" s="231"/>
      <c r="J677" s="44"/>
      <c r="K677" s="44"/>
      <c r="L677" s="48"/>
      <c r="M677" s="232"/>
      <c r="N677" s="233"/>
      <c r="O677" s="88"/>
      <c r="P677" s="88"/>
      <c r="Q677" s="88"/>
      <c r="R677" s="88"/>
      <c r="S677" s="88"/>
      <c r="T677" s="89"/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T677" s="20" t="s">
        <v>229</v>
      </c>
      <c r="AU677" s="20" t="s">
        <v>92</v>
      </c>
    </row>
    <row r="678" s="13" customFormat="1">
      <c r="A678" s="13"/>
      <c r="B678" s="234"/>
      <c r="C678" s="235"/>
      <c r="D678" s="236" t="s">
        <v>231</v>
      </c>
      <c r="E678" s="237" t="s">
        <v>39</v>
      </c>
      <c r="F678" s="238" t="s">
        <v>1110</v>
      </c>
      <c r="G678" s="235"/>
      <c r="H678" s="237" t="s">
        <v>39</v>
      </c>
      <c r="I678" s="239"/>
      <c r="J678" s="235"/>
      <c r="K678" s="235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231</v>
      </c>
      <c r="AU678" s="244" t="s">
        <v>92</v>
      </c>
      <c r="AV678" s="13" t="s">
        <v>23</v>
      </c>
      <c r="AW678" s="13" t="s">
        <v>46</v>
      </c>
      <c r="AX678" s="13" t="s">
        <v>84</v>
      </c>
      <c r="AY678" s="244" t="s">
        <v>220</v>
      </c>
    </row>
    <row r="679" s="13" customFormat="1">
      <c r="A679" s="13"/>
      <c r="B679" s="234"/>
      <c r="C679" s="235"/>
      <c r="D679" s="236" t="s">
        <v>231</v>
      </c>
      <c r="E679" s="237" t="s">
        <v>39</v>
      </c>
      <c r="F679" s="238" t="s">
        <v>1606</v>
      </c>
      <c r="G679" s="235"/>
      <c r="H679" s="237" t="s">
        <v>39</v>
      </c>
      <c r="I679" s="239"/>
      <c r="J679" s="235"/>
      <c r="K679" s="235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231</v>
      </c>
      <c r="AU679" s="244" t="s">
        <v>92</v>
      </c>
      <c r="AV679" s="13" t="s">
        <v>23</v>
      </c>
      <c r="AW679" s="13" t="s">
        <v>46</v>
      </c>
      <c r="AX679" s="13" t="s">
        <v>84</v>
      </c>
      <c r="AY679" s="244" t="s">
        <v>220</v>
      </c>
    </row>
    <row r="680" s="14" customFormat="1">
      <c r="A680" s="14"/>
      <c r="B680" s="245"/>
      <c r="C680" s="246"/>
      <c r="D680" s="236" t="s">
        <v>231</v>
      </c>
      <c r="E680" s="247" t="s">
        <v>39</v>
      </c>
      <c r="F680" s="248" t="s">
        <v>1616</v>
      </c>
      <c r="G680" s="246"/>
      <c r="H680" s="249">
        <v>63.799999999999997</v>
      </c>
      <c r="I680" s="250"/>
      <c r="J680" s="246"/>
      <c r="K680" s="246"/>
      <c r="L680" s="251"/>
      <c r="M680" s="252"/>
      <c r="N680" s="253"/>
      <c r="O680" s="253"/>
      <c r="P680" s="253"/>
      <c r="Q680" s="253"/>
      <c r="R680" s="253"/>
      <c r="S680" s="253"/>
      <c r="T680" s="25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5" t="s">
        <v>231</v>
      </c>
      <c r="AU680" s="255" t="s">
        <v>92</v>
      </c>
      <c r="AV680" s="14" t="s">
        <v>92</v>
      </c>
      <c r="AW680" s="14" t="s">
        <v>46</v>
      </c>
      <c r="AX680" s="14" t="s">
        <v>23</v>
      </c>
      <c r="AY680" s="255" t="s">
        <v>220</v>
      </c>
    </row>
    <row r="681" s="2" customFormat="1" ht="24.15" customHeight="1">
      <c r="A681" s="42"/>
      <c r="B681" s="43"/>
      <c r="C681" s="216" t="s">
        <v>820</v>
      </c>
      <c r="D681" s="216" t="s">
        <v>222</v>
      </c>
      <c r="E681" s="217" t="s">
        <v>538</v>
      </c>
      <c r="F681" s="218" t="s">
        <v>539</v>
      </c>
      <c r="G681" s="219" t="s">
        <v>225</v>
      </c>
      <c r="H681" s="220">
        <v>19.998000000000001</v>
      </c>
      <c r="I681" s="221"/>
      <c r="J681" s="222">
        <f>ROUND(I681*H681,2)</f>
        <v>0</v>
      </c>
      <c r="K681" s="218" t="s">
        <v>226</v>
      </c>
      <c r="L681" s="48"/>
      <c r="M681" s="223" t="s">
        <v>39</v>
      </c>
      <c r="N681" s="224" t="s">
        <v>55</v>
      </c>
      <c r="O681" s="88"/>
      <c r="P681" s="225">
        <f>O681*H681</f>
        <v>0</v>
      </c>
      <c r="Q681" s="225">
        <v>0</v>
      </c>
      <c r="R681" s="225">
        <f>Q681*H681</f>
        <v>0</v>
      </c>
      <c r="S681" s="225">
        <v>0.075999999999999998</v>
      </c>
      <c r="T681" s="226">
        <f>S681*H681</f>
        <v>1.5198480000000001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7" t="s">
        <v>227</v>
      </c>
      <c r="AT681" s="227" t="s">
        <v>222</v>
      </c>
      <c r="AU681" s="227" t="s">
        <v>92</v>
      </c>
      <c r="AY681" s="20" t="s">
        <v>220</v>
      </c>
      <c r="BE681" s="228">
        <f>IF(N681="základní",J681,0)</f>
        <v>0</v>
      </c>
      <c r="BF681" s="228">
        <f>IF(N681="snížená",J681,0)</f>
        <v>0</v>
      </c>
      <c r="BG681" s="228">
        <f>IF(N681="zákl. přenesená",J681,0)</f>
        <v>0</v>
      </c>
      <c r="BH681" s="228">
        <f>IF(N681="sníž. přenesená",J681,0)</f>
        <v>0</v>
      </c>
      <c r="BI681" s="228">
        <f>IF(N681="nulová",J681,0)</f>
        <v>0</v>
      </c>
      <c r="BJ681" s="20" t="s">
        <v>23</v>
      </c>
      <c r="BK681" s="228">
        <f>ROUND(I681*H681,2)</f>
        <v>0</v>
      </c>
      <c r="BL681" s="20" t="s">
        <v>227</v>
      </c>
      <c r="BM681" s="227" t="s">
        <v>1617</v>
      </c>
    </row>
    <row r="682" s="2" customFormat="1">
      <c r="A682" s="42"/>
      <c r="B682" s="43"/>
      <c r="C682" s="44"/>
      <c r="D682" s="229" t="s">
        <v>229</v>
      </c>
      <c r="E682" s="44"/>
      <c r="F682" s="230" t="s">
        <v>541</v>
      </c>
      <c r="G682" s="44"/>
      <c r="H682" s="44"/>
      <c r="I682" s="231"/>
      <c r="J682" s="44"/>
      <c r="K682" s="44"/>
      <c r="L682" s="48"/>
      <c r="M682" s="232"/>
      <c r="N682" s="233"/>
      <c r="O682" s="88"/>
      <c r="P682" s="88"/>
      <c r="Q682" s="88"/>
      <c r="R682" s="88"/>
      <c r="S682" s="88"/>
      <c r="T682" s="89"/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T682" s="20" t="s">
        <v>229</v>
      </c>
      <c r="AU682" s="20" t="s">
        <v>92</v>
      </c>
    </row>
    <row r="683" s="13" customFormat="1">
      <c r="A683" s="13"/>
      <c r="B683" s="234"/>
      <c r="C683" s="235"/>
      <c r="D683" s="236" t="s">
        <v>231</v>
      </c>
      <c r="E683" s="237" t="s">
        <v>39</v>
      </c>
      <c r="F683" s="238" t="s">
        <v>1618</v>
      </c>
      <c r="G683" s="235"/>
      <c r="H683" s="237" t="s">
        <v>39</v>
      </c>
      <c r="I683" s="239"/>
      <c r="J683" s="235"/>
      <c r="K683" s="235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231</v>
      </c>
      <c r="AU683" s="244" t="s">
        <v>92</v>
      </c>
      <c r="AV683" s="13" t="s">
        <v>23</v>
      </c>
      <c r="AW683" s="13" t="s">
        <v>46</v>
      </c>
      <c r="AX683" s="13" t="s">
        <v>84</v>
      </c>
      <c r="AY683" s="244" t="s">
        <v>220</v>
      </c>
    </row>
    <row r="684" s="14" customFormat="1">
      <c r="A684" s="14"/>
      <c r="B684" s="245"/>
      <c r="C684" s="246"/>
      <c r="D684" s="236" t="s">
        <v>231</v>
      </c>
      <c r="E684" s="247" t="s">
        <v>39</v>
      </c>
      <c r="F684" s="248" t="s">
        <v>1619</v>
      </c>
      <c r="G684" s="246"/>
      <c r="H684" s="249">
        <v>10.908</v>
      </c>
      <c r="I684" s="250"/>
      <c r="J684" s="246"/>
      <c r="K684" s="246"/>
      <c r="L684" s="251"/>
      <c r="M684" s="252"/>
      <c r="N684" s="253"/>
      <c r="O684" s="253"/>
      <c r="P684" s="253"/>
      <c r="Q684" s="253"/>
      <c r="R684" s="253"/>
      <c r="S684" s="253"/>
      <c r="T684" s="25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5" t="s">
        <v>231</v>
      </c>
      <c r="AU684" s="255" t="s">
        <v>92</v>
      </c>
      <c r="AV684" s="14" t="s">
        <v>92</v>
      </c>
      <c r="AW684" s="14" t="s">
        <v>46</v>
      </c>
      <c r="AX684" s="14" t="s">
        <v>84</v>
      </c>
      <c r="AY684" s="255" t="s">
        <v>220</v>
      </c>
    </row>
    <row r="685" s="13" customFormat="1">
      <c r="A685" s="13"/>
      <c r="B685" s="234"/>
      <c r="C685" s="235"/>
      <c r="D685" s="236" t="s">
        <v>231</v>
      </c>
      <c r="E685" s="237" t="s">
        <v>39</v>
      </c>
      <c r="F685" s="238" t="s">
        <v>1620</v>
      </c>
      <c r="G685" s="235"/>
      <c r="H685" s="237" t="s">
        <v>39</v>
      </c>
      <c r="I685" s="239"/>
      <c r="J685" s="235"/>
      <c r="K685" s="235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231</v>
      </c>
      <c r="AU685" s="244" t="s">
        <v>92</v>
      </c>
      <c r="AV685" s="13" t="s">
        <v>23</v>
      </c>
      <c r="AW685" s="13" t="s">
        <v>46</v>
      </c>
      <c r="AX685" s="13" t="s">
        <v>84</v>
      </c>
      <c r="AY685" s="244" t="s">
        <v>220</v>
      </c>
    </row>
    <row r="686" s="14" customFormat="1">
      <c r="A686" s="14"/>
      <c r="B686" s="245"/>
      <c r="C686" s="246"/>
      <c r="D686" s="236" t="s">
        <v>231</v>
      </c>
      <c r="E686" s="247" t="s">
        <v>39</v>
      </c>
      <c r="F686" s="248" t="s">
        <v>1621</v>
      </c>
      <c r="G686" s="246"/>
      <c r="H686" s="249">
        <v>1.8180000000000001</v>
      </c>
      <c r="I686" s="250"/>
      <c r="J686" s="246"/>
      <c r="K686" s="246"/>
      <c r="L686" s="251"/>
      <c r="M686" s="252"/>
      <c r="N686" s="253"/>
      <c r="O686" s="253"/>
      <c r="P686" s="253"/>
      <c r="Q686" s="253"/>
      <c r="R686" s="253"/>
      <c r="S686" s="253"/>
      <c r="T686" s="25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5" t="s">
        <v>231</v>
      </c>
      <c r="AU686" s="255" t="s">
        <v>92</v>
      </c>
      <c r="AV686" s="14" t="s">
        <v>92</v>
      </c>
      <c r="AW686" s="14" t="s">
        <v>46</v>
      </c>
      <c r="AX686" s="14" t="s">
        <v>84</v>
      </c>
      <c r="AY686" s="255" t="s">
        <v>220</v>
      </c>
    </row>
    <row r="687" s="13" customFormat="1">
      <c r="A687" s="13"/>
      <c r="B687" s="234"/>
      <c r="C687" s="235"/>
      <c r="D687" s="236" t="s">
        <v>231</v>
      </c>
      <c r="E687" s="237" t="s">
        <v>39</v>
      </c>
      <c r="F687" s="238" t="s">
        <v>1622</v>
      </c>
      <c r="G687" s="235"/>
      <c r="H687" s="237" t="s">
        <v>39</v>
      </c>
      <c r="I687" s="239"/>
      <c r="J687" s="235"/>
      <c r="K687" s="235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231</v>
      </c>
      <c r="AU687" s="244" t="s">
        <v>92</v>
      </c>
      <c r="AV687" s="13" t="s">
        <v>23</v>
      </c>
      <c r="AW687" s="13" t="s">
        <v>46</v>
      </c>
      <c r="AX687" s="13" t="s">
        <v>84</v>
      </c>
      <c r="AY687" s="244" t="s">
        <v>220</v>
      </c>
    </row>
    <row r="688" s="14" customFormat="1">
      <c r="A688" s="14"/>
      <c r="B688" s="245"/>
      <c r="C688" s="246"/>
      <c r="D688" s="236" t="s">
        <v>231</v>
      </c>
      <c r="E688" s="247" t="s">
        <v>39</v>
      </c>
      <c r="F688" s="248" t="s">
        <v>1623</v>
      </c>
      <c r="G688" s="246"/>
      <c r="H688" s="249">
        <v>3.6360000000000001</v>
      </c>
      <c r="I688" s="250"/>
      <c r="J688" s="246"/>
      <c r="K688" s="246"/>
      <c r="L688" s="251"/>
      <c r="M688" s="252"/>
      <c r="N688" s="253"/>
      <c r="O688" s="253"/>
      <c r="P688" s="253"/>
      <c r="Q688" s="253"/>
      <c r="R688" s="253"/>
      <c r="S688" s="253"/>
      <c r="T688" s="25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5" t="s">
        <v>231</v>
      </c>
      <c r="AU688" s="255" t="s">
        <v>92</v>
      </c>
      <c r="AV688" s="14" t="s">
        <v>92</v>
      </c>
      <c r="AW688" s="14" t="s">
        <v>46</v>
      </c>
      <c r="AX688" s="14" t="s">
        <v>84</v>
      </c>
      <c r="AY688" s="255" t="s">
        <v>220</v>
      </c>
    </row>
    <row r="689" s="13" customFormat="1">
      <c r="A689" s="13"/>
      <c r="B689" s="234"/>
      <c r="C689" s="235"/>
      <c r="D689" s="236" t="s">
        <v>231</v>
      </c>
      <c r="E689" s="237" t="s">
        <v>39</v>
      </c>
      <c r="F689" s="238" t="s">
        <v>1624</v>
      </c>
      <c r="G689" s="235"/>
      <c r="H689" s="237" t="s">
        <v>39</v>
      </c>
      <c r="I689" s="239"/>
      <c r="J689" s="235"/>
      <c r="K689" s="235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231</v>
      </c>
      <c r="AU689" s="244" t="s">
        <v>92</v>
      </c>
      <c r="AV689" s="13" t="s">
        <v>23</v>
      </c>
      <c r="AW689" s="13" t="s">
        <v>46</v>
      </c>
      <c r="AX689" s="13" t="s">
        <v>84</v>
      </c>
      <c r="AY689" s="244" t="s">
        <v>220</v>
      </c>
    </row>
    <row r="690" s="14" customFormat="1">
      <c r="A690" s="14"/>
      <c r="B690" s="245"/>
      <c r="C690" s="246"/>
      <c r="D690" s="236" t="s">
        <v>231</v>
      </c>
      <c r="E690" s="247" t="s">
        <v>39</v>
      </c>
      <c r="F690" s="248" t="s">
        <v>1623</v>
      </c>
      <c r="G690" s="246"/>
      <c r="H690" s="249">
        <v>3.6360000000000001</v>
      </c>
      <c r="I690" s="250"/>
      <c r="J690" s="246"/>
      <c r="K690" s="246"/>
      <c r="L690" s="251"/>
      <c r="M690" s="252"/>
      <c r="N690" s="253"/>
      <c r="O690" s="253"/>
      <c r="P690" s="253"/>
      <c r="Q690" s="253"/>
      <c r="R690" s="253"/>
      <c r="S690" s="253"/>
      <c r="T690" s="25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5" t="s">
        <v>231</v>
      </c>
      <c r="AU690" s="255" t="s">
        <v>92</v>
      </c>
      <c r="AV690" s="14" t="s">
        <v>92</v>
      </c>
      <c r="AW690" s="14" t="s">
        <v>46</v>
      </c>
      <c r="AX690" s="14" t="s">
        <v>84</v>
      </c>
      <c r="AY690" s="255" t="s">
        <v>220</v>
      </c>
    </row>
    <row r="691" s="15" customFormat="1">
      <c r="A691" s="15"/>
      <c r="B691" s="256"/>
      <c r="C691" s="257"/>
      <c r="D691" s="236" t="s">
        <v>231</v>
      </c>
      <c r="E691" s="258" t="s">
        <v>39</v>
      </c>
      <c r="F691" s="259" t="s">
        <v>308</v>
      </c>
      <c r="G691" s="257"/>
      <c r="H691" s="260">
        <v>19.998000000000001</v>
      </c>
      <c r="I691" s="261"/>
      <c r="J691" s="257"/>
      <c r="K691" s="257"/>
      <c r="L691" s="262"/>
      <c r="M691" s="263"/>
      <c r="N691" s="264"/>
      <c r="O691" s="264"/>
      <c r="P691" s="264"/>
      <c r="Q691" s="264"/>
      <c r="R691" s="264"/>
      <c r="S691" s="264"/>
      <c r="T691" s="265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6" t="s">
        <v>231</v>
      </c>
      <c r="AU691" s="266" t="s">
        <v>92</v>
      </c>
      <c r="AV691" s="15" t="s">
        <v>227</v>
      </c>
      <c r="AW691" s="15" t="s">
        <v>46</v>
      </c>
      <c r="AX691" s="15" t="s">
        <v>23</v>
      </c>
      <c r="AY691" s="266" t="s">
        <v>220</v>
      </c>
    </row>
    <row r="692" s="2" customFormat="1" ht="24.15" customHeight="1">
      <c r="A692" s="42"/>
      <c r="B692" s="43"/>
      <c r="C692" s="216" t="s">
        <v>825</v>
      </c>
      <c r="D692" s="216" t="s">
        <v>222</v>
      </c>
      <c r="E692" s="217" t="s">
        <v>546</v>
      </c>
      <c r="F692" s="218" t="s">
        <v>547</v>
      </c>
      <c r="G692" s="219" t="s">
        <v>225</v>
      </c>
      <c r="H692" s="220">
        <v>19.391999999999999</v>
      </c>
      <c r="I692" s="221"/>
      <c r="J692" s="222">
        <f>ROUND(I692*H692,2)</f>
        <v>0</v>
      </c>
      <c r="K692" s="218" t="s">
        <v>226</v>
      </c>
      <c r="L692" s="48"/>
      <c r="M692" s="223" t="s">
        <v>39</v>
      </c>
      <c r="N692" s="224" t="s">
        <v>55</v>
      </c>
      <c r="O692" s="88"/>
      <c r="P692" s="225">
        <f>O692*H692</f>
        <v>0</v>
      </c>
      <c r="Q692" s="225">
        <v>0</v>
      </c>
      <c r="R692" s="225">
        <f>Q692*H692</f>
        <v>0</v>
      </c>
      <c r="S692" s="225">
        <v>0.063</v>
      </c>
      <c r="T692" s="226">
        <f>S692*H692</f>
        <v>1.2216959999999999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7" t="s">
        <v>227</v>
      </c>
      <c r="AT692" s="227" t="s">
        <v>222</v>
      </c>
      <c r="AU692" s="227" t="s">
        <v>92</v>
      </c>
      <c r="AY692" s="20" t="s">
        <v>220</v>
      </c>
      <c r="BE692" s="228">
        <f>IF(N692="základní",J692,0)</f>
        <v>0</v>
      </c>
      <c r="BF692" s="228">
        <f>IF(N692="snížená",J692,0)</f>
        <v>0</v>
      </c>
      <c r="BG692" s="228">
        <f>IF(N692="zákl. přenesená",J692,0)</f>
        <v>0</v>
      </c>
      <c r="BH692" s="228">
        <f>IF(N692="sníž. přenesená",J692,0)</f>
        <v>0</v>
      </c>
      <c r="BI692" s="228">
        <f>IF(N692="nulová",J692,0)</f>
        <v>0</v>
      </c>
      <c r="BJ692" s="20" t="s">
        <v>23</v>
      </c>
      <c r="BK692" s="228">
        <f>ROUND(I692*H692,2)</f>
        <v>0</v>
      </c>
      <c r="BL692" s="20" t="s">
        <v>227</v>
      </c>
      <c r="BM692" s="227" t="s">
        <v>1625</v>
      </c>
    </row>
    <row r="693" s="2" customFormat="1">
      <c r="A693" s="42"/>
      <c r="B693" s="43"/>
      <c r="C693" s="44"/>
      <c r="D693" s="229" t="s">
        <v>229</v>
      </c>
      <c r="E693" s="44"/>
      <c r="F693" s="230" t="s">
        <v>549</v>
      </c>
      <c r="G693" s="44"/>
      <c r="H693" s="44"/>
      <c r="I693" s="231"/>
      <c r="J693" s="44"/>
      <c r="K693" s="44"/>
      <c r="L693" s="48"/>
      <c r="M693" s="232"/>
      <c r="N693" s="233"/>
      <c r="O693" s="88"/>
      <c r="P693" s="88"/>
      <c r="Q693" s="88"/>
      <c r="R693" s="88"/>
      <c r="S693" s="88"/>
      <c r="T693" s="89"/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T693" s="20" t="s">
        <v>229</v>
      </c>
      <c r="AU693" s="20" t="s">
        <v>92</v>
      </c>
    </row>
    <row r="694" s="13" customFormat="1">
      <c r="A694" s="13"/>
      <c r="B694" s="234"/>
      <c r="C694" s="235"/>
      <c r="D694" s="236" t="s">
        <v>231</v>
      </c>
      <c r="E694" s="237" t="s">
        <v>39</v>
      </c>
      <c r="F694" s="238" t="s">
        <v>1626</v>
      </c>
      <c r="G694" s="235"/>
      <c r="H694" s="237" t="s">
        <v>39</v>
      </c>
      <c r="I694" s="239"/>
      <c r="J694" s="235"/>
      <c r="K694" s="235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231</v>
      </c>
      <c r="AU694" s="244" t="s">
        <v>92</v>
      </c>
      <c r="AV694" s="13" t="s">
        <v>23</v>
      </c>
      <c r="AW694" s="13" t="s">
        <v>46</v>
      </c>
      <c r="AX694" s="13" t="s">
        <v>84</v>
      </c>
      <c r="AY694" s="244" t="s">
        <v>220</v>
      </c>
    </row>
    <row r="695" s="14" customFormat="1">
      <c r="A695" s="14"/>
      <c r="B695" s="245"/>
      <c r="C695" s="246"/>
      <c r="D695" s="236" t="s">
        <v>231</v>
      </c>
      <c r="E695" s="247" t="s">
        <v>39</v>
      </c>
      <c r="F695" s="248" t="s">
        <v>1627</v>
      </c>
      <c r="G695" s="246"/>
      <c r="H695" s="249">
        <v>16.16</v>
      </c>
      <c r="I695" s="250"/>
      <c r="J695" s="246"/>
      <c r="K695" s="246"/>
      <c r="L695" s="251"/>
      <c r="M695" s="252"/>
      <c r="N695" s="253"/>
      <c r="O695" s="253"/>
      <c r="P695" s="253"/>
      <c r="Q695" s="253"/>
      <c r="R695" s="253"/>
      <c r="S695" s="253"/>
      <c r="T695" s="254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5" t="s">
        <v>231</v>
      </c>
      <c r="AU695" s="255" t="s">
        <v>92</v>
      </c>
      <c r="AV695" s="14" t="s">
        <v>92</v>
      </c>
      <c r="AW695" s="14" t="s">
        <v>46</v>
      </c>
      <c r="AX695" s="14" t="s">
        <v>84</v>
      </c>
      <c r="AY695" s="255" t="s">
        <v>220</v>
      </c>
    </row>
    <row r="696" s="13" customFormat="1">
      <c r="A696" s="13"/>
      <c r="B696" s="234"/>
      <c r="C696" s="235"/>
      <c r="D696" s="236" t="s">
        <v>231</v>
      </c>
      <c r="E696" s="237" t="s">
        <v>39</v>
      </c>
      <c r="F696" s="238" t="s">
        <v>1628</v>
      </c>
      <c r="G696" s="235"/>
      <c r="H696" s="237" t="s">
        <v>39</v>
      </c>
      <c r="I696" s="239"/>
      <c r="J696" s="235"/>
      <c r="K696" s="235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231</v>
      </c>
      <c r="AU696" s="244" t="s">
        <v>92</v>
      </c>
      <c r="AV696" s="13" t="s">
        <v>23</v>
      </c>
      <c r="AW696" s="13" t="s">
        <v>46</v>
      </c>
      <c r="AX696" s="13" t="s">
        <v>84</v>
      </c>
      <c r="AY696" s="244" t="s">
        <v>220</v>
      </c>
    </row>
    <row r="697" s="14" customFormat="1">
      <c r="A697" s="14"/>
      <c r="B697" s="245"/>
      <c r="C697" s="246"/>
      <c r="D697" s="236" t="s">
        <v>231</v>
      </c>
      <c r="E697" s="247" t="s">
        <v>39</v>
      </c>
      <c r="F697" s="248" t="s">
        <v>1629</v>
      </c>
      <c r="G697" s="246"/>
      <c r="H697" s="249">
        <v>3.2320000000000002</v>
      </c>
      <c r="I697" s="250"/>
      <c r="J697" s="246"/>
      <c r="K697" s="246"/>
      <c r="L697" s="251"/>
      <c r="M697" s="252"/>
      <c r="N697" s="253"/>
      <c r="O697" s="253"/>
      <c r="P697" s="253"/>
      <c r="Q697" s="253"/>
      <c r="R697" s="253"/>
      <c r="S697" s="253"/>
      <c r="T697" s="254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5" t="s">
        <v>231</v>
      </c>
      <c r="AU697" s="255" t="s">
        <v>92</v>
      </c>
      <c r="AV697" s="14" t="s">
        <v>92</v>
      </c>
      <c r="AW697" s="14" t="s">
        <v>46</v>
      </c>
      <c r="AX697" s="14" t="s">
        <v>84</v>
      </c>
      <c r="AY697" s="255" t="s">
        <v>220</v>
      </c>
    </row>
    <row r="698" s="15" customFormat="1">
      <c r="A698" s="15"/>
      <c r="B698" s="256"/>
      <c r="C698" s="257"/>
      <c r="D698" s="236" t="s">
        <v>231</v>
      </c>
      <c r="E698" s="258" t="s">
        <v>39</v>
      </c>
      <c r="F698" s="259" t="s">
        <v>308</v>
      </c>
      <c r="G698" s="257"/>
      <c r="H698" s="260">
        <v>19.391999999999999</v>
      </c>
      <c r="I698" s="261"/>
      <c r="J698" s="257"/>
      <c r="K698" s="257"/>
      <c r="L698" s="262"/>
      <c r="M698" s="263"/>
      <c r="N698" s="264"/>
      <c r="O698" s="264"/>
      <c r="P698" s="264"/>
      <c r="Q698" s="264"/>
      <c r="R698" s="264"/>
      <c r="S698" s="264"/>
      <c r="T698" s="265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66" t="s">
        <v>231</v>
      </c>
      <c r="AU698" s="266" t="s">
        <v>92</v>
      </c>
      <c r="AV698" s="15" t="s">
        <v>227</v>
      </c>
      <c r="AW698" s="15" t="s">
        <v>46</v>
      </c>
      <c r="AX698" s="15" t="s">
        <v>23</v>
      </c>
      <c r="AY698" s="266" t="s">
        <v>220</v>
      </c>
    </row>
    <row r="699" s="2" customFormat="1" ht="24.15" customHeight="1">
      <c r="A699" s="42"/>
      <c r="B699" s="43"/>
      <c r="C699" s="216" t="s">
        <v>830</v>
      </c>
      <c r="D699" s="216" t="s">
        <v>222</v>
      </c>
      <c r="E699" s="217" t="s">
        <v>1630</v>
      </c>
      <c r="F699" s="218" t="s">
        <v>1631</v>
      </c>
      <c r="G699" s="219" t="s">
        <v>225</v>
      </c>
      <c r="H699" s="220">
        <v>2.8279999999999998</v>
      </c>
      <c r="I699" s="221"/>
      <c r="J699" s="222">
        <f>ROUND(I699*H699,2)</f>
        <v>0</v>
      </c>
      <c r="K699" s="218" t="s">
        <v>39</v>
      </c>
      <c r="L699" s="48"/>
      <c r="M699" s="223" t="s">
        <v>39</v>
      </c>
      <c r="N699" s="224" t="s">
        <v>55</v>
      </c>
      <c r="O699" s="88"/>
      <c r="P699" s="225">
        <f>O699*H699</f>
        <v>0</v>
      </c>
      <c r="Q699" s="225">
        <v>0</v>
      </c>
      <c r="R699" s="225">
        <f>Q699*H699</f>
        <v>0</v>
      </c>
      <c r="S699" s="225">
        <v>0.063</v>
      </c>
      <c r="T699" s="226">
        <f>S699*H699</f>
        <v>0.17816399999999999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7" t="s">
        <v>227</v>
      </c>
      <c r="AT699" s="227" t="s">
        <v>222</v>
      </c>
      <c r="AU699" s="227" t="s">
        <v>92</v>
      </c>
      <c r="AY699" s="20" t="s">
        <v>220</v>
      </c>
      <c r="BE699" s="228">
        <f>IF(N699="základní",J699,0)</f>
        <v>0</v>
      </c>
      <c r="BF699" s="228">
        <f>IF(N699="snížená",J699,0)</f>
        <v>0</v>
      </c>
      <c r="BG699" s="228">
        <f>IF(N699="zákl. přenesená",J699,0)</f>
        <v>0</v>
      </c>
      <c r="BH699" s="228">
        <f>IF(N699="sníž. přenesená",J699,0)</f>
        <v>0</v>
      </c>
      <c r="BI699" s="228">
        <f>IF(N699="nulová",J699,0)</f>
        <v>0</v>
      </c>
      <c r="BJ699" s="20" t="s">
        <v>23</v>
      </c>
      <c r="BK699" s="228">
        <f>ROUND(I699*H699,2)</f>
        <v>0</v>
      </c>
      <c r="BL699" s="20" t="s">
        <v>227</v>
      </c>
      <c r="BM699" s="227" t="s">
        <v>1632</v>
      </c>
    </row>
    <row r="700" s="13" customFormat="1">
      <c r="A700" s="13"/>
      <c r="B700" s="234"/>
      <c r="C700" s="235"/>
      <c r="D700" s="236" t="s">
        <v>231</v>
      </c>
      <c r="E700" s="237" t="s">
        <v>39</v>
      </c>
      <c r="F700" s="238" t="s">
        <v>1327</v>
      </c>
      <c r="G700" s="235"/>
      <c r="H700" s="237" t="s">
        <v>39</v>
      </c>
      <c r="I700" s="239"/>
      <c r="J700" s="235"/>
      <c r="K700" s="235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231</v>
      </c>
      <c r="AU700" s="244" t="s">
        <v>92</v>
      </c>
      <c r="AV700" s="13" t="s">
        <v>23</v>
      </c>
      <c r="AW700" s="13" t="s">
        <v>46</v>
      </c>
      <c r="AX700" s="13" t="s">
        <v>84</v>
      </c>
      <c r="AY700" s="244" t="s">
        <v>220</v>
      </c>
    </row>
    <row r="701" s="13" customFormat="1">
      <c r="A701" s="13"/>
      <c r="B701" s="234"/>
      <c r="C701" s="235"/>
      <c r="D701" s="236" t="s">
        <v>231</v>
      </c>
      <c r="E701" s="237" t="s">
        <v>39</v>
      </c>
      <c r="F701" s="238" t="s">
        <v>1505</v>
      </c>
      <c r="G701" s="235"/>
      <c r="H701" s="237" t="s">
        <v>39</v>
      </c>
      <c r="I701" s="239"/>
      <c r="J701" s="235"/>
      <c r="K701" s="235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231</v>
      </c>
      <c r="AU701" s="244" t="s">
        <v>92</v>
      </c>
      <c r="AV701" s="13" t="s">
        <v>23</v>
      </c>
      <c r="AW701" s="13" t="s">
        <v>46</v>
      </c>
      <c r="AX701" s="13" t="s">
        <v>84</v>
      </c>
      <c r="AY701" s="244" t="s">
        <v>220</v>
      </c>
    </row>
    <row r="702" s="14" customFormat="1">
      <c r="A702" s="14"/>
      <c r="B702" s="245"/>
      <c r="C702" s="246"/>
      <c r="D702" s="236" t="s">
        <v>231</v>
      </c>
      <c r="E702" s="247" t="s">
        <v>39</v>
      </c>
      <c r="F702" s="248" t="s">
        <v>1633</v>
      </c>
      <c r="G702" s="246"/>
      <c r="H702" s="249">
        <v>2.8279999999999998</v>
      </c>
      <c r="I702" s="250"/>
      <c r="J702" s="246"/>
      <c r="K702" s="246"/>
      <c r="L702" s="251"/>
      <c r="M702" s="252"/>
      <c r="N702" s="253"/>
      <c r="O702" s="253"/>
      <c r="P702" s="253"/>
      <c r="Q702" s="253"/>
      <c r="R702" s="253"/>
      <c r="S702" s="253"/>
      <c r="T702" s="25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5" t="s">
        <v>231</v>
      </c>
      <c r="AU702" s="255" t="s">
        <v>92</v>
      </c>
      <c r="AV702" s="14" t="s">
        <v>92</v>
      </c>
      <c r="AW702" s="14" t="s">
        <v>46</v>
      </c>
      <c r="AX702" s="14" t="s">
        <v>23</v>
      </c>
      <c r="AY702" s="255" t="s">
        <v>220</v>
      </c>
    </row>
    <row r="703" s="2" customFormat="1" ht="24.15" customHeight="1">
      <c r="A703" s="42"/>
      <c r="B703" s="43"/>
      <c r="C703" s="216" t="s">
        <v>839</v>
      </c>
      <c r="D703" s="216" t="s">
        <v>222</v>
      </c>
      <c r="E703" s="217" t="s">
        <v>1634</v>
      </c>
      <c r="F703" s="218" t="s">
        <v>1635</v>
      </c>
      <c r="G703" s="219" t="s">
        <v>225</v>
      </c>
      <c r="H703" s="220">
        <v>34.780000000000001</v>
      </c>
      <c r="I703" s="221"/>
      <c r="J703" s="222">
        <f>ROUND(I703*H703,2)</f>
        <v>0</v>
      </c>
      <c r="K703" s="218" t="s">
        <v>226</v>
      </c>
      <c r="L703" s="48"/>
      <c r="M703" s="223" t="s">
        <v>39</v>
      </c>
      <c r="N703" s="224" t="s">
        <v>55</v>
      </c>
      <c r="O703" s="88"/>
      <c r="P703" s="225">
        <f>O703*H703</f>
        <v>0</v>
      </c>
      <c r="Q703" s="225">
        <v>0</v>
      </c>
      <c r="R703" s="225">
        <f>Q703*H703</f>
        <v>0</v>
      </c>
      <c r="S703" s="225">
        <v>0.025000000000000001</v>
      </c>
      <c r="T703" s="226">
        <f>S703*H703</f>
        <v>0.86950000000000005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7" t="s">
        <v>227</v>
      </c>
      <c r="AT703" s="227" t="s">
        <v>222</v>
      </c>
      <c r="AU703" s="227" t="s">
        <v>92</v>
      </c>
      <c r="AY703" s="20" t="s">
        <v>220</v>
      </c>
      <c r="BE703" s="228">
        <f>IF(N703="základní",J703,0)</f>
        <v>0</v>
      </c>
      <c r="BF703" s="228">
        <f>IF(N703="snížená",J703,0)</f>
        <v>0</v>
      </c>
      <c r="BG703" s="228">
        <f>IF(N703="zákl. přenesená",J703,0)</f>
        <v>0</v>
      </c>
      <c r="BH703" s="228">
        <f>IF(N703="sníž. přenesená",J703,0)</f>
        <v>0</v>
      </c>
      <c r="BI703" s="228">
        <f>IF(N703="nulová",J703,0)</f>
        <v>0</v>
      </c>
      <c r="BJ703" s="20" t="s">
        <v>23</v>
      </c>
      <c r="BK703" s="228">
        <f>ROUND(I703*H703,2)</f>
        <v>0</v>
      </c>
      <c r="BL703" s="20" t="s">
        <v>227</v>
      </c>
      <c r="BM703" s="227" t="s">
        <v>1636</v>
      </c>
    </row>
    <row r="704" s="2" customFormat="1">
      <c r="A704" s="42"/>
      <c r="B704" s="43"/>
      <c r="C704" s="44"/>
      <c r="D704" s="229" t="s">
        <v>229</v>
      </c>
      <c r="E704" s="44"/>
      <c r="F704" s="230" t="s">
        <v>1637</v>
      </c>
      <c r="G704" s="44"/>
      <c r="H704" s="44"/>
      <c r="I704" s="231"/>
      <c r="J704" s="44"/>
      <c r="K704" s="44"/>
      <c r="L704" s="48"/>
      <c r="M704" s="232"/>
      <c r="N704" s="233"/>
      <c r="O704" s="88"/>
      <c r="P704" s="88"/>
      <c r="Q704" s="88"/>
      <c r="R704" s="88"/>
      <c r="S704" s="88"/>
      <c r="T704" s="89"/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T704" s="20" t="s">
        <v>229</v>
      </c>
      <c r="AU704" s="20" t="s">
        <v>92</v>
      </c>
    </row>
    <row r="705" s="13" customFormat="1">
      <c r="A705" s="13"/>
      <c r="B705" s="234"/>
      <c r="C705" s="235"/>
      <c r="D705" s="236" t="s">
        <v>231</v>
      </c>
      <c r="E705" s="237" t="s">
        <v>39</v>
      </c>
      <c r="F705" s="238" t="s">
        <v>1638</v>
      </c>
      <c r="G705" s="235"/>
      <c r="H705" s="237" t="s">
        <v>39</v>
      </c>
      <c r="I705" s="239"/>
      <c r="J705" s="235"/>
      <c r="K705" s="235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231</v>
      </c>
      <c r="AU705" s="244" t="s">
        <v>92</v>
      </c>
      <c r="AV705" s="13" t="s">
        <v>23</v>
      </c>
      <c r="AW705" s="13" t="s">
        <v>46</v>
      </c>
      <c r="AX705" s="13" t="s">
        <v>84</v>
      </c>
      <c r="AY705" s="244" t="s">
        <v>220</v>
      </c>
    </row>
    <row r="706" s="13" customFormat="1">
      <c r="A706" s="13"/>
      <c r="B706" s="234"/>
      <c r="C706" s="235"/>
      <c r="D706" s="236" t="s">
        <v>231</v>
      </c>
      <c r="E706" s="237" t="s">
        <v>39</v>
      </c>
      <c r="F706" s="238" t="s">
        <v>1327</v>
      </c>
      <c r="G706" s="235"/>
      <c r="H706" s="237" t="s">
        <v>39</v>
      </c>
      <c r="I706" s="239"/>
      <c r="J706" s="235"/>
      <c r="K706" s="235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231</v>
      </c>
      <c r="AU706" s="244" t="s">
        <v>92</v>
      </c>
      <c r="AV706" s="13" t="s">
        <v>23</v>
      </c>
      <c r="AW706" s="13" t="s">
        <v>46</v>
      </c>
      <c r="AX706" s="13" t="s">
        <v>84</v>
      </c>
      <c r="AY706" s="244" t="s">
        <v>220</v>
      </c>
    </row>
    <row r="707" s="14" customFormat="1">
      <c r="A707" s="14"/>
      <c r="B707" s="245"/>
      <c r="C707" s="246"/>
      <c r="D707" s="236" t="s">
        <v>231</v>
      </c>
      <c r="E707" s="247" t="s">
        <v>39</v>
      </c>
      <c r="F707" s="248" t="s">
        <v>1639</v>
      </c>
      <c r="G707" s="246"/>
      <c r="H707" s="249">
        <v>17.390000000000001</v>
      </c>
      <c r="I707" s="250"/>
      <c r="J707" s="246"/>
      <c r="K707" s="246"/>
      <c r="L707" s="251"/>
      <c r="M707" s="252"/>
      <c r="N707" s="253"/>
      <c r="O707" s="253"/>
      <c r="P707" s="253"/>
      <c r="Q707" s="253"/>
      <c r="R707" s="253"/>
      <c r="S707" s="253"/>
      <c r="T707" s="254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5" t="s">
        <v>231</v>
      </c>
      <c r="AU707" s="255" t="s">
        <v>92</v>
      </c>
      <c r="AV707" s="14" t="s">
        <v>92</v>
      </c>
      <c r="AW707" s="14" t="s">
        <v>46</v>
      </c>
      <c r="AX707" s="14" t="s">
        <v>84</v>
      </c>
      <c r="AY707" s="255" t="s">
        <v>220</v>
      </c>
    </row>
    <row r="708" s="13" customFormat="1">
      <c r="A708" s="13"/>
      <c r="B708" s="234"/>
      <c r="C708" s="235"/>
      <c r="D708" s="236" t="s">
        <v>231</v>
      </c>
      <c r="E708" s="237" t="s">
        <v>39</v>
      </c>
      <c r="F708" s="238" t="s">
        <v>1329</v>
      </c>
      <c r="G708" s="235"/>
      <c r="H708" s="237" t="s">
        <v>39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231</v>
      </c>
      <c r="AU708" s="244" t="s">
        <v>92</v>
      </c>
      <c r="AV708" s="13" t="s">
        <v>23</v>
      </c>
      <c r="AW708" s="13" t="s">
        <v>46</v>
      </c>
      <c r="AX708" s="13" t="s">
        <v>84</v>
      </c>
      <c r="AY708" s="244" t="s">
        <v>220</v>
      </c>
    </row>
    <row r="709" s="14" customFormat="1">
      <c r="A709" s="14"/>
      <c r="B709" s="245"/>
      <c r="C709" s="246"/>
      <c r="D709" s="236" t="s">
        <v>231</v>
      </c>
      <c r="E709" s="247" t="s">
        <v>39</v>
      </c>
      <c r="F709" s="248" t="s">
        <v>1640</v>
      </c>
      <c r="G709" s="246"/>
      <c r="H709" s="249">
        <v>8.6950000000000003</v>
      </c>
      <c r="I709" s="250"/>
      <c r="J709" s="246"/>
      <c r="K709" s="246"/>
      <c r="L709" s="251"/>
      <c r="M709" s="252"/>
      <c r="N709" s="253"/>
      <c r="O709" s="253"/>
      <c r="P709" s="253"/>
      <c r="Q709" s="253"/>
      <c r="R709" s="253"/>
      <c r="S709" s="253"/>
      <c r="T709" s="254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5" t="s">
        <v>231</v>
      </c>
      <c r="AU709" s="255" t="s">
        <v>92</v>
      </c>
      <c r="AV709" s="14" t="s">
        <v>92</v>
      </c>
      <c r="AW709" s="14" t="s">
        <v>46</v>
      </c>
      <c r="AX709" s="14" t="s">
        <v>84</v>
      </c>
      <c r="AY709" s="255" t="s">
        <v>220</v>
      </c>
    </row>
    <row r="710" s="13" customFormat="1">
      <c r="A710" s="13"/>
      <c r="B710" s="234"/>
      <c r="C710" s="235"/>
      <c r="D710" s="236" t="s">
        <v>231</v>
      </c>
      <c r="E710" s="237" t="s">
        <v>39</v>
      </c>
      <c r="F710" s="238" t="s">
        <v>1331</v>
      </c>
      <c r="G710" s="235"/>
      <c r="H710" s="237" t="s">
        <v>39</v>
      </c>
      <c r="I710" s="239"/>
      <c r="J710" s="235"/>
      <c r="K710" s="235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231</v>
      </c>
      <c r="AU710" s="244" t="s">
        <v>92</v>
      </c>
      <c r="AV710" s="13" t="s">
        <v>23</v>
      </c>
      <c r="AW710" s="13" t="s">
        <v>46</v>
      </c>
      <c r="AX710" s="13" t="s">
        <v>84</v>
      </c>
      <c r="AY710" s="244" t="s">
        <v>220</v>
      </c>
    </row>
    <row r="711" s="14" customFormat="1">
      <c r="A711" s="14"/>
      <c r="B711" s="245"/>
      <c r="C711" s="246"/>
      <c r="D711" s="236" t="s">
        <v>231</v>
      </c>
      <c r="E711" s="247" t="s">
        <v>39</v>
      </c>
      <c r="F711" s="248" t="s">
        <v>1640</v>
      </c>
      <c r="G711" s="246"/>
      <c r="H711" s="249">
        <v>8.6950000000000003</v>
      </c>
      <c r="I711" s="250"/>
      <c r="J711" s="246"/>
      <c r="K711" s="246"/>
      <c r="L711" s="251"/>
      <c r="M711" s="252"/>
      <c r="N711" s="253"/>
      <c r="O711" s="253"/>
      <c r="P711" s="253"/>
      <c r="Q711" s="253"/>
      <c r="R711" s="253"/>
      <c r="S711" s="253"/>
      <c r="T711" s="25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5" t="s">
        <v>231</v>
      </c>
      <c r="AU711" s="255" t="s">
        <v>92</v>
      </c>
      <c r="AV711" s="14" t="s">
        <v>92</v>
      </c>
      <c r="AW711" s="14" t="s">
        <v>46</v>
      </c>
      <c r="AX711" s="14" t="s">
        <v>84</v>
      </c>
      <c r="AY711" s="255" t="s">
        <v>220</v>
      </c>
    </row>
    <row r="712" s="15" customFormat="1">
      <c r="A712" s="15"/>
      <c r="B712" s="256"/>
      <c r="C712" s="257"/>
      <c r="D712" s="236" t="s">
        <v>231</v>
      </c>
      <c r="E712" s="258" t="s">
        <v>39</v>
      </c>
      <c r="F712" s="259" t="s">
        <v>308</v>
      </c>
      <c r="G712" s="257"/>
      <c r="H712" s="260">
        <v>34.780000000000001</v>
      </c>
      <c r="I712" s="261"/>
      <c r="J712" s="257"/>
      <c r="K712" s="257"/>
      <c r="L712" s="262"/>
      <c r="M712" s="263"/>
      <c r="N712" s="264"/>
      <c r="O712" s="264"/>
      <c r="P712" s="264"/>
      <c r="Q712" s="264"/>
      <c r="R712" s="264"/>
      <c r="S712" s="264"/>
      <c r="T712" s="26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66" t="s">
        <v>231</v>
      </c>
      <c r="AU712" s="266" t="s">
        <v>92</v>
      </c>
      <c r="AV712" s="15" t="s">
        <v>227</v>
      </c>
      <c r="AW712" s="15" t="s">
        <v>46</v>
      </c>
      <c r="AX712" s="15" t="s">
        <v>23</v>
      </c>
      <c r="AY712" s="266" t="s">
        <v>220</v>
      </c>
    </row>
    <row r="713" s="2" customFormat="1" ht="24.15" customHeight="1">
      <c r="A713" s="42"/>
      <c r="B713" s="43"/>
      <c r="C713" s="216" t="s">
        <v>844</v>
      </c>
      <c r="D713" s="216" t="s">
        <v>222</v>
      </c>
      <c r="E713" s="217" t="s">
        <v>1641</v>
      </c>
      <c r="F713" s="218" t="s">
        <v>1642</v>
      </c>
      <c r="G713" s="219" t="s">
        <v>250</v>
      </c>
      <c r="H713" s="220">
        <v>0.30299999999999999</v>
      </c>
      <c r="I713" s="221"/>
      <c r="J713" s="222">
        <f>ROUND(I713*H713,2)</f>
        <v>0</v>
      </c>
      <c r="K713" s="218" t="s">
        <v>226</v>
      </c>
      <c r="L713" s="48"/>
      <c r="M713" s="223" t="s">
        <v>39</v>
      </c>
      <c r="N713" s="224" t="s">
        <v>55</v>
      </c>
      <c r="O713" s="88"/>
      <c r="P713" s="225">
        <f>O713*H713</f>
        <v>0</v>
      </c>
      <c r="Q713" s="225">
        <v>0</v>
      </c>
      <c r="R713" s="225">
        <f>Q713*H713</f>
        <v>0</v>
      </c>
      <c r="S713" s="225">
        <v>1.5</v>
      </c>
      <c r="T713" s="226">
        <f>S713*H713</f>
        <v>0.45450000000000002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7" t="s">
        <v>227</v>
      </c>
      <c r="AT713" s="227" t="s">
        <v>222</v>
      </c>
      <c r="AU713" s="227" t="s">
        <v>92</v>
      </c>
      <c r="AY713" s="20" t="s">
        <v>220</v>
      </c>
      <c r="BE713" s="228">
        <f>IF(N713="základní",J713,0)</f>
        <v>0</v>
      </c>
      <c r="BF713" s="228">
        <f>IF(N713="snížená",J713,0)</f>
        <v>0</v>
      </c>
      <c r="BG713" s="228">
        <f>IF(N713="zákl. přenesená",J713,0)</f>
        <v>0</v>
      </c>
      <c r="BH713" s="228">
        <f>IF(N713="sníž. přenesená",J713,0)</f>
        <v>0</v>
      </c>
      <c r="BI713" s="228">
        <f>IF(N713="nulová",J713,0)</f>
        <v>0</v>
      </c>
      <c r="BJ713" s="20" t="s">
        <v>23</v>
      </c>
      <c r="BK713" s="228">
        <f>ROUND(I713*H713,2)</f>
        <v>0</v>
      </c>
      <c r="BL713" s="20" t="s">
        <v>227</v>
      </c>
      <c r="BM713" s="227" t="s">
        <v>1643</v>
      </c>
    </row>
    <row r="714" s="2" customFormat="1">
      <c r="A714" s="42"/>
      <c r="B714" s="43"/>
      <c r="C714" s="44"/>
      <c r="D714" s="229" t="s">
        <v>229</v>
      </c>
      <c r="E714" s="44"/>
      <c r="F714" s="230" t="s">
        <v>1644</v>
      </c>
      <c r="G714" s="44"/>
      <c r="H714" s="44"/>
      <c r="I714" s="231"/>
      <c r="J714" s="44"/>
      <c r="K714" s="44"/>
      <c r="L714" s="48"/>
      <c r="M714" s="232"/>
      <c r="N714" s="233"/>
      <c r="O714" s="88"/>
      <c r="P714" s="88"/>
      <c r="Q714" s="88"/>
      <c r="R714" s="88"/>
      <c r="S714" s="88"/>
      <c r="T714" s="89"/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T714" s="20" t="s">
        <v>229</v>
      </c>
      <c r="AU714" s="20" t="s">
        <v>92</v>
      </c>
    </row>
    <row r="715" s="13" customFormat="1">
      <c r="A715" s="13"/>
      <c r="B715" s="234"/>
      <c r="C715" s="235"/>
      <c r="D715" s="236" t="s">
        <v>231</v>
      </c>
      <c r="E715" s="237" t="s">
        <v>39</v>
      </c>
      <c r="F715" s="238" t="s">
        <v>1329</v>
      </c>
      <c r="G715" s="235"/>
      <c r="H715" s="237" t="s">
        <v>39</v>
      </c>
      <c r="I715" s="239"/>
      <c r="J715" s="235"/>
      <c r="K715" s="235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231</v>
      </c>
      <c r="AU715" s="244" t="s">
        <v>92</v>
      </c>
      <c r="AV715" s="13" t="s">
        <v>23</v>
      </c>
      <c r="AW715" s="13" t="s">
        <v>46</v>
      </c>
      <c r="AX715" s="13" t="s">
        <v>84</v>
      </c>
      <c r="AY715" s="244" t="s">
        <v>220</v>
      </c>
    </row>
    <row r="716" s="13" customFormat="1">
      <c r="A716" s="13"/>
      <c r="B716" s="234"/>
      <c r="C716" s="235"/>
      <c r="D716" s="236" t="s">
        <v>231</v>
      </c>
      <c r="E716" s="237" t="s">
        <v>39</v>
      </c>
      <c r="F716" s="238" t="s">
        <v>1645</v>
      </c>
      <c r="G716" s="235"/>
      <c r="H716" s="237" t="s">
        <v>39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231</v>
      </c>
      <c r="AU716" s="244" t="s">
        <v>92</v>
      </c>
      <c r="AV716" s="13" t="s">
        <v>23</v>
      </c>
      <c r="AW716" s="13" t="s">
        <v>46</v>
      </c>
      <c r="AX716" s="13" t="s">
        <v>84</v>
      </c>
      <c r="AY716" s="244" t="s">
        <v>220</v>
      </c>
    </row>
    <row r="717" s="14" customFormat="1">
      <c r="A717" s="14"/>
      <c r="B717" s="245"/>
      <c r="C717" s="246"/>
      <c r="D717" s="236" t="s">
        <v>231</v>
      </c>
      <c r="E717" s="247" t="s">
        <v>39</v>
      </c>
      <c r="F717" s="248" t="s">
        <v>1646</v>
      </c>
      <c r="G717" s="246"/>
      <c r="H717" s="249">
        <v>0.30299999999999999</v>
      </c>
      <c r="I717" s="250"/>
      <c r="J717" s="246"/>
      <c r="K717" s="246"/>
      <c r="L717" s="251"/>
      <c r="M717" s="252"/>
      <c r="N717" s="253"/>
      <c r="O717" s="253"/>
      <c r="P717" s="253"/>
      <c r="Q717" s="253"/>
      <c r="R717" s="253"/>
      <c r="S717" s="253"/>
      <c r="T717" s="25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5" t="s">
        <v>231</v>
      </c>
      <c r="AU717" s="255" t="s">
        <v>92</v>
      </c>
      <c r="AV717" s="14" t="s">
        <v>92</v>
      </c>
      <c r="AW717" s="14" t="s">
        <v>46</v>
      </c>
      <c r="AX717" s="14" t="s">
        <v>23</v>
      </c>
      <c r="AY717" s="255" t="s">
        <v>220</v>
      </c>
    </row>
    <row r="718" s="2" customFormat="1" ht="24.15" customHeight="1">
      <c r="A718" s="42"/>
      <c r="B718" s="43"/>
      <c r="C718" s="216" t="s">
        <v>33</v>
      </c>
      <c r="D718" s="216" t="s">
        <v>222</v>
      </c>
      <c r="E718" s="217" t="s">
        <v>1647</v>
      </c>
      <c r="F718" s="218" t="s">
        <v>1648</v>
      </c>
      <c r="G718" s="219" t="s">
        <v>302</v>
      </c>
      <c r="H718" s="220">
        <v>1.8</v>
      </c>
      <c r="I718" s="221"/>
      <c r="J718" s="222">
        <f>ROUND(I718*H718,2)</f>
        <v>0</v>
      </c>
      <c r="K718" s="218" t="s">
        <v>226</v>
      </c>
      <c r="L718" s="48"/>
      <c r="M718" s="223" t="s">
        <v>39</v>
      </c>
      <c r="N718" s="224" t="s">
        <v>55</v>
      </c>
      <c r="O718" s="88"/>
      <c r="P718" s="225">
        <f>O718*H718</f>
        <v>0</v>
      </c>
      <c r="Q718" s="225">
        <v>0</v>
      </c>
      <c r="R718" s="225">
        <f>Q718*H718</f>
        <v>0</v>
      </c>
      <c r="S718" s="225">
        <v>0.040000000000000001</v>
      </c>
      <c r="T718" s="226">
        <f>S718*H718</f>
        <v>0.072000000000000008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7" t="s">
        <v>227</v>
      </c>
      <c r="AT718" s="227" t="s">
        <v>222</v>
      </c>
      <c r="AU718" s="227" t="s">
        <v>92</v>
      </c>
      <c r="AY718" s="20" t="s">
        <v>220</v>
      </c>
      <c r="BE718" s="228">
        <f>IF(N718="základní",J718,0)</f>
        <v>0</v>
      </c>
      <c r="BF718" s="228">
        <f>IF(N718="snížená",J718,0)</f>
        <v>0</v>
      </c>
      <c r="BG718" s="228">
        <f>IF(N718="zákl. přenesená",J718,0)</f>
        <v>0</v>
      </c>
      <c r="BH718" s="228">
        <f>IF(N718="sníž. přenesená",J718,0)</f>
        <v>0</v>
      </c>
      <c r="BI718" s="228">
        <f>IF(N718="nulová",J718,0)</f>
        <v>0</v>
      </c>
      <c r="BJ718" s="20" t="s">
        <v>23</v>
      </c>
      <c r="BK718" s="228">
        <f>ROUND(I718*H718,2)</f>
        <v>0</v>
      </c>
      <c r="BL718" s="20" t="s">
        <v>227</v>
      </c>
      <c r="BM718" s="227" t="s">
        <v>1649</v>
      </c>
    </row>
    <row r="719" s="2" customFormat="1">
      <c r="A719" s="42"/>
      <c r="B719" s="43"/>
      <c r="C719" s="44"/>
      <c r="D719" s="229" t="s">
        <v>229</v>
      </c>
      <c r="E719" s="44"/>
      <c r="F719" s="230" t="s">
        <v>1650</v>
      </c>
      <c r="G719" s="44"/>
      <c r="H719" s="44"/>
      <c r="I719" s="231"/>
      <c r="J719" s="44"/>
      <c r="K719" s="44"/>
      <c r="L719" s="48"/>
      <c r="M719" s="232"/>
      <c r="N719" s="233"/>
      <c r="O719" s="88"/>
      <c r="P719" s="88"/>
      <c r="Q719" s="88"/>
      <c r="R719" s="88"/>
      <c r="S719" s="88"/>
      <c r="T719" s="89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T719" s="20" t="s">
        <v>229</v>
      </c>
      <c r="AU719" s="20" t="s">
        <v>92</v>
      </c>
    </row>
    <row r="720" s="13" customFormat="1">
      <c r="A720" s="13"/>
      <c r="B720" s="234"/>
      <c r="C720" s="235"/>
      <c r="D720" s="236" t="s">
        <v>231</v>
      </c>
      <c r="E720" s="237" t="s">
        <v>39</v>
      </c>
      <c r="F720" s="238" t="s">
        <v>1110</v>
      </c>
      <c r="G720" s="235"/>
      <c r="H720" s="237" t="s">
        <v>39</v>
      </c>
      <c r="I720" s="239"/>
      <c r="J720" s="235"/>
      <c r="K720" s="235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231</v>
      </c>
      <c r="AU720" s="244" t="s">
        <v>92</v>
      </c>
      <c r="AV720" s="13" t="s">
        <v>23</v>
      </c>
      <c r="AW720" s="13" t="s">
        <v>46</v>
      </c>
      <c r="AX720" s="13" t="s">
        <v>84</v>
      </c>
      <c r="AY720" s="244" t="s">
        <v>220</v>
      </c>
    </row>
    <row r="721" s="13" customFormat="1">
      <c r="A721" s="13"/>
      <c r="B721" s="234"/>
      <c r="C721" s="235"/>
      <c r="D721" s="236" t="s">
        <v>231</v>
      </c>
      <c r="E721" s="237" t="s">
        <v>39</v>
      </c>
      <c r="F721" s="238" t="s">
        <v>1651</v>
      </c>
      <c r="G721" s="235"/>
      <c r="H721" s="237" t="s">
        <v>39</v>
      </c>
      <c r="I721" s="239"/>
      <c r="J721" s="235"/>
      <c r="K721" s="235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231</v>
      </c>
      <c r="AU721" s="244" t="s">
        <v>92</v>
      </c>
      <c r="AV721" s="13" t="s">
        <v>23</v>
      </c>
      <c r="AW721" s="13" t="s">
        <v>46</v>
      </c>
      <c r="AX721" s="13" t="s">
        <v>84</v>
      </c>
      <c r="AY721" s="244" t="s">
        <v>220</v>
      </c>
    </row>
    <row r="722" s="14" customFormat="1">
      <c r="A722" s="14"/>
      <c r="B722" s="245"/>
      <c r="C722" s="246"/>
      <c r="D722" s="236" t="s">
        <v>231</v>
      </c>
      <c r="E722" s="247" t="s">
        <v>39</v>
      </c>
      <c r="F722" s="248" t="s">
        <v>1652</v>
      </c>
      <c r="G722" s="246"/>
      <c r="H722" s="249">
        <v>1.8</v>
      </c>
      <c r="I722" s="250"/>
      <c r="J722" s="246"/>
      <c r="K722" s="246"/>
      <c r="L722" s="251"/>
      <c r="M722" s="252"/>
      <c r="N722" s="253"/>
      <c r="O722" s="253"/>
      <c r="P722" s="253"/>
      <c r="Q722" s="253"/>
      <c r="R722" s="253"/>
      <c r="S722" s="253"/>
      <c r="T722" s="25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5" t="s">
        <v>231</v>
      </c>
      <c r="AU722" s="255" t="s">
        <v>92</v>
      </c>
      <c r="AV722" s="14" t="s">
        <v>92</v>
      </c>
      <c r="AW722" s="14" t="s">
        <v>46</v>
      </c>
      <c r="AX722" s="14" t="s">
        <v>23</v>
      </c>
      <c r="AY722" s="255" t="s">
        <v>220</v>
      </c>
    </row>
    <row r="723" s="2" customFormat="1" ht="24.15" customHeight="1">
      <c r="A723" s="42"/>
      <c r="B723" s="43"/>
      <c r="C723" s="216" t="s">
        <v>854</v>
      </c>
      <c r="D723" s="216" t="s">
        <v>222</v>
      </c>
      <c r="E723" s="217" t="s">
        <v>1653</v>
      </c>
      <c r="F723" s="218" t="s">
        <v>1654</v>
      </c>
      <c r="G723" s="219" t="s">
        <v>302</v>
      </c>
      <c r="H723" s="220">
        <v>14.710000000000001</v>
      </c>
      <c r="I723" s="221"/>
      <c r="J723" s="222">
        <f>ROUND(I723*H723,2)</f>
        <v>0</v>
      </c>
      <c r="K723" s="218" t="s">
        <v>226</v>
      </c>
      <c r="L723" s="48"/>
      <c r="M723" s="223" t="s">
        <v>39</v>
      </c>
      <c r="N723" s="224" t="s">
        <v>55</v>
      </c>
      <c r="O723" s="88"/>
      <c r="P723" s="225">
        <f>O723*H723</f>
        <v>0</v>
      </c>
      <c r="Q723" s="225">
        <v>0</v>
      </c>
      <c r="R723" s="225">
        <f>Q723*H723</f>
        <v>0</v>
      </c>
      <c r="S723" s="225">
        <v>0.021999999999999999</v>
      </c>
      <c r="T723" s="226">
        <f>S723*H723</f>
        <v>0.32362000000000002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7" t="s">
        <v>227</v>
      </c>
      <c r="AT723" s="227" t="s">
        <v>222</v>
      </c>
      <c r="AU723" s="227" t="s">
        <v>92</v>
      </c>
      <c r="AY723" s="20" t="s">
        <v>220</v>
      </c>
      <c r="BE723" s="228">
        <f>IF(N723="základní",J723,0)</f>
        <v>0</v>
      </c>
      <c r="BF723" s="228">
        <f>IF(N723="snížená",J723,0)</f>
        <v>0</v>
      </c>
      <c r="BG723" s="228">
        <f>IF(N723="zákl. přenesená",J723,0)</f>
        <v>0</v>
      </c>
      <c r="BH723" s="228">
        <f>IF(N723="sníž. přenesená",J723,0)</f>
        <v>0</v>
      </c>
      <c r="BI723" s="228">
        <f>IF(N723="nulová",J723,0)</f>
        <v>0</v>
      </c>
      <c r="BJ723" s="20" t="s">
        <v>23</v>
      </c>
      <c r="BK723" s="228">
        <f>ROUND(I723*H723,2)</f>
        <v>0</v>
      </c>
      <c r="BL723" s="20" t="s">
        <v>227</v>
      </c>
      <c r="BM723" s="227" t="s">
        <v>1655</v>
      </c>
    </row>
    <row r="724" s="2" customFormat="1">
      <c r="A724" s="42"/>
      <c r="B724" s="43"/>
      <c r="C724" s="44"/>
      <c r="D724" s="229" t="s">
        <v>229</v>
      </c>
      <c r="E724" s="44"/>
      <c r="F724" s="230" t="s">
        <v>1656</v>
      </c>
      <c r="G724" s="44"/>
      <c r="H724" s="44"/>
      <c r="I724" s="231"/>
      <c r="J724" s="44"/>
      <c r="K724" s="44"/>
      <c r="L724" s="48"/>
      <c r="M724" s="232"/>
      <c r="N724" s="233"/>
      <c r="O724" s="88"/>
      <c r="P724" s="88"/>
      <c r="Q724" s="88"/>
      <c r="R724" s="88"/>
      <c r="S724" s="88"/>
      <c r="T724" s="89"/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T724" s="20" t="s">
        <v>229</v>
      </c>
      <c r="AU724" s="20" t="s">
        <v>92</v>
      </c>
    </row>
    <row r="725" s="13" customFormat="1">
      <c r="A725" s="13"/>
      <c r="B725" s="234"/>
      <c r="C725" s="235"/>
      <c r="D725" s="236" t="s">
        <v>231</v>
      </c>
      <c r="E725" s="237" t="s">
        <v>39</v>
      </c>
      <c r="F725" s="238" t="s">
        <v>1657</v>
      </c>
      <c r="G725" s="235"/>
      <c r="H725" s="237" t="s">
        <v>39</v>
      </c>
      <c r="I725" s="239"/>
      <c r="J725" s="235"/>
      <c r="K725" s="235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231</v>
      </c>
      <c r="AU725" s="244" t="s">
        <v>92</v>
      </c>
      <c r="AV725" s="13" t="s">
        <v>23</v>
      </c>
      <c r="AW725" s="13" t="s">
        <v>46</v>
      </c>
      <c r="AX725" s="13" t="s">
        <v>84</v>
      </c>
      <c r="AY725" s="244" t="s">
        <v>220</v>
      </c>
    </row>
    <row r="726" s="14" customFormat="1">
      <c r="A726" s="14"/>
      <c r="B726" s="245"/>
      <c r="C726" s="246"/>
      <c r="D726" s="236" t="s">
        <v>231</v>
      </c>
      <c r="E726" s="247" t="s">
        <v>39</v>
      </c>
      <c r="F726" s="248" t="s">
        <v>1658</v>
      </c>
      <c r="G726" s="246"/>
      <c r="H726" s="249">
        <v>1.7</v>
      </c>
      <c r="I726" s="250"/>
      <c r="J726" s="246"/>
      <c r="K726" s="246"/>
      <c r="L726" s="251"/>
      <c r="M726" s="252"/>
      <c r="N726" s="253"/>
      <c r="O726" s="253"/>
      <c r="P726" s="253"/>
      <c r="Q726" s="253"/>
      <c r="R726" s="253"/>
      <c r="S726" s="253"/>
      <c r="T726" s="254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5" t="s">
        <v>231</v>
      </c>
      <c r="AU726" s="255" t="s">
        <v>92</v>
      </c>
      <c r="AV726" s="14" t="s">
        <v>92</v>
      </c>
      <c r="AW726" s="14" t="s">
        <v>46</v>
      </c>
      <c r="AX726" s="14" t="s">
        <v>84</v>
      </c>
      <c r="AY726" s="255" t="s">
        <v>220</v>
      </c>
    </row>
    <row r="727" s="14" customFormat="1">
      <c r="A727" s="14"/>
      <c r="B727" s="245"/>
      <c r="C727" s="246"/>
      <c r="D727" s="236" t="s">
        <v>231</v>
      </c>
      <c r="E727" s="247" t="s">
        <v>39</v>
      </c>
      <c r="F727" s="248" t="s">
        <v>1659</v>
      </c>
      <c r="G727" s="246"/>
      <c r="H727" s="249">
        <v>1.3999999999999999</v>
      </c>
      <c r="I727" s="250"/>
      <c r="J727" s="246"/>
      <c r="K727" s="246"/>
      <c r="L727" s="251"/>
      <c r="M727" s="252"/>
      <c r="N727" s="253"/>
      <c r="O727" s="253"/>
      <c r="P727" s="253"/>
      <c r="Q727" s="253"/>
      <c r="R727" s="253"/>
      <c r="S727" s="253"/>
      <c r="T727" s="25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5" t="s">
        <v>231</v>
      </c>
      <c r="AU727" s="255" t="s">
        <v>92</v>
      </c>
      <c r="AV727" s="14" t="s">
        <v>92</v>
      </c>
      <c r="AW727" s="14" t="s">
        <v>46</v>
      </c>
      <c r="AX727" s="14" t="s">
        <v>84</v>
      </c>
      <c r="AY727" s="255" t="s">
        <v>220</v>
      </c>
    </row>
    <row r="728" s="14" customFormat="1">
      <c r="A728" s="14"/>
      <c r="B728" s="245"/>
      <c r="C728" s="246"/>
      <c r="D728" s="236" t="s">
        <v>231</v>
      </c>
      <c r="E728" s="247" t="s">
        <v>39</v>
      </c>
      <c r="F728" s="248" t="s">
        <v>1660</v>
      </c>
      <c r="G728" s="246"/>
      <c r="H728" s="249">
        <v>2.27</v>
      </c>
      <c r="I728" s="250"/>
      <c r="J728" s="246"/>
      <c r="K728" s="246"/>
      <c r="L728" s="251"/>
      <c r="M728" s="252"/>
      <c r="N728" s="253"/>
      <c r="O728" s="253"/>
      <c r="P728" s="253"/>
      <c r="Q728" s="253"/>
      <c r="R728" s="253"/>
      <c r="S728" s="253"/>
      <c r="T728" s="254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5" t="s">
        <v>231</v>
      </c>
      <c r="AU728" s="255" t="s">
        <v>92</v>
      </c>
      <c r="AV728" s="14" t="s">
        <v>92</v>
      </c>
      <c r="AW728" s="14" t="s">
        <v>46</v>
      </c>
      <c r="AX728" s="14" t="s">
        <v>84</v>
      </c>
      <c r="AY728" s="255" t="s">
        <v>220</v>
      </c>
    </row>
    <row r="729" s="14" customFormat="1">
      <c r="A729" s="14"/>
      <c r="B729" s="245"/>
      <c r="C729" s="246"/>
      <c r="D729" s="236" t="s">
        <v>231</v>
      </c>
      <c r="E729" s="247" t="s">
        <v>39</v>
      </c>
      <c r="F729" s="248" t="s">
        <v>1661</v>
      </c>
      <c r="G729" s="246"/>
      <c r="H729" s="249">
        <v>2.3700000000000001</v>
      </c>
      <c r="I729" s="250"/>
      <c r="J729" s="246"/>
      <c r="K729" s="246"/>
      <c r="L729" s="251"/>
      <c r="M729" s="252"/>
      <c r="N729" s="253"/>
      <c r="O729" s="253"/>
      <c r="P729" s="253"/>
      <c r="Q729" s="253"/>
      <c r="R729" s="253"/>
      <c r="S729" s="253"/>
      <c r="T729" s="254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5" t="s">
        <v>231</v>
      </c>
      <c r="AU729" s="255" t="s">
        <v>92</v>
      </c>
      <c r="AV729" s="14" t="s">
        <v>92</v>
      </c>
      <c r="AW729" s="14" t="s">
        <v>46</v>
      </c>
      <c r="AX729" s="14" t="s">
        <v>84</v>
      </c>
      <c r="AY729" s="255" t="s">
        <v>220</v>
      </c>
    </row>
    <row r="730" s="14" customFormat="1">
      <c r="A730" s="14"/>
      <c r="B730" s="245"/>
      <c r="C730" s="246"/>
      <c r="D730" s="236" t="s">
        <v>231</v>
      </c>
      <c r="E730" s="247" t="s">
        <v>39</v>
      </c>
      <c r="F730" s="248" t="s">
        <v>1662</v>
      </c>
      <c r="G730" s="246"/>
      <c r="H730" s="249">
        <v>2.3100000000000001</v>
      </c>
      <c r="I730" s="250"/>
      <c r="J730" s="246"/>
      <c r="K730" s="246"/>
      <c r="L730" s="251"/>
      <c r="M730" s="252"/>
      <c r="N730" s="253"/>
      <c r="O730" s="253"/>
      <c r="P730" s="253"/>
      <c r="Q730" s="253"/>
      <c r="R730" s="253"/>
      <c r="S730" s="253"/>
      <c r="T730" s="25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5" t="s">
        <v>231</v>
      </c>
      <c r="AU730" s="255" t="s">
        <v>92</v>
      </c>
      <c r="AV730" s="14" t="s">
        <v>92</v>
      </c>
      <c r="AW730" s="14" t="s">
        <v>46</v>
      </c>
      <c r="AX730" s="14" t="s">
        <v>84</v>
      </c>
      <c r="AY730" s="255" t="s">
        <v>220</v>
      </c>
    </row>
    <row r="731" s="14" customFormat="1">
      <c r="A731" s="14"/>
      <c r="B731" s="245"/>
      <c r="C731" s="246"/>
      <c r="D731" s="236" t="s">
        <v>231</v>
      </c>
      <c r="E731" s="247" t="s">
        <v>39</v>
      </c>
      <c r="F731" s="248" t="s">
        <v>1663</v>
      </c>
      <c r="G731" s="246"/>
      <c r="H731" s="249">
        <v>2.3500000000000001</v>
      </c>
      <c r="I731" s="250"/>
      <c r="J731" s="246"/>
      <c r="K731" s="246"/>
      <c r="L731" s="251"/>
      <c r="M731" s="252"/>
      <c r="N731" s="253"/>
      <c r="O731" s="253"/>
      <c r="P731" s="253"/>
      <c r="Q731" s="253"/>
      <c r="R731" s="253"/>
      <c r="S731" s="253"/>
      <c r="T731" s="254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5" t="s">
        <v>231</v>
      </c>
      <c r="AU731" s="255" t="s">
        <v>92</v>
      </c>
      <c r="AV731" s="14" t="s">
        <v>92</v>
      </c>
      <c r="AW731" s="14" t="s">
        <v>46</v>
      </c>
      <c r="AX731" s="14" t="s">
        <v>84</v>
      </c>
      <c r="AY731" s="255" t="s">
        <v>220</v>
      </c>
    </row>
    <row r="732" s="14" customFormat="1">
      <c r="A732" s="14"/>
      <c r="B732" s="245"/>
      <c r="C732" s="246"/>
      <c r="D732" s="236" t="s">
        <v>231</v>
      </c>
      <c r="E732" s="247" t="s">
        <v>39</v>
      </c>
      <c r="F732" s="248" t="s">
        <v>1664</v>
      </c>
      <c r="G732" s="246"/>
      <c r="H732" s="249">
        <v>2.3100000000000001</v>
      </c>
      <c r="I732" s="250"/>
      <c r="J732" s="246"/>
      <c r="K732" s="246"/>
      <c r="L732" s="251"/>
      <c r="M732" s="252"/>
      <c r="N732" s="253"/>
      <c r="O732" s="253"/>
      <c r="P732" s="253"/>
      <c r="Q732" s="253"/>
      <c r="R732" s="253"/>
      <c r="S732" s="253"/>
      <c r="T732" s="254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5" t="s">
        <v>231</v>
      </c>
      <c r="AU732" s="255" t="s">
        <v>92</v>
      </c>
      <c r="AV732" s="14" t="s">
        <v>92</v>
      </c>
      <c r="AW732" s="14" t="s">
        <v>46</v>
      </c>
      <c r="AX732" s="14" t="s">
        <v>84</v>
      </c>
      <c r="AY732" s="255" t="s">
        <v>220</v>
      </c>
    </row>
    <row r="733" s="15" customFormat="1">
      <c r="A733" s="15"/>
      <c r="B733" s="256"/>
      <c r="C733" s="257"/>
      <c r="D733" s="236" t="s">
        <v>231</v>
      </c>
      <c r="E733" s="258" t="s">
        <v>39</v>
      </c>
      <c r="F733" s="259" t="s">
        <v>308</v>
      </c>
      <c r="G733" s="257"/>
      <c r="H733" s="260">
        <v>14.710000000000001</v>
      </c>
      <c r="I733" s="261"/>
      <c r="J733" s="257"/>
      <c r="K733" s="257"/>
      <c r="L733" s="262"/>
      <c r="M733" s="263"/>
      <c r="N733" s="264"/>
      <c r="O733" s="264"/>
      <c r="P733" s="264"/>
      <c r="Q733" s="264"/>
      <c r="R733" s="264"/>
      <c r="S733" s="264"/>
      <c r="T733" s="26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6" t="s">
        <v>231</v>
      </c>
      <c r="AU733" s="266" t="s">
        <v>92</v>
      </c>
      <c r="AV733" s="15" t="s">
        <v>227</v>
      </c>
      <c r="AW733" s="15" t="s">
        <v>46</v>
      </c>
      <c r="AX733" s="15" t="s">
        <v>23</v>
      </c>
      <c r="AY733" s="266" t="s">
        <v>220</v>
      </c>
    </row>
    <row r="734" s="2" customFormat="1" ht="24.15" customHeight="1">
      <c r="A734" s="42"/>
      <c r="B734" s="43"/>
      <c r="C734" s="216" t="s">
        <v>860</v>
      </c>
      <c r="D734" s="216" t="s">
        <v>222</v>
      </c>
      <c r="E734" s="217" t="s">
        <v>1665</v>
      </c>
      <c r="F734" s="218" t="s">
        <v>1666</v>
      </c>
      <c r="G734" s="219" t="s">
        <v>302</v>
      </c>
      <c r="H734" s="220">
        <v>1.26</v>
      </c>
      <c r="I734" s="221"/>
      <c r="J734" s="222">
        <f>ROUND(I734*H734,2)</f>
        <v>0</v>
      </c>
      <c r="K734" s="218" t="s">
        <v>226</v>
      </c>
      <c r="L734" s="48"/>
      <c r="M734" s="223" t="s">
        <v>39</v>
      </c>
      <c r="N734" s="224" t="s">
        <v>55</v>
      </c>
      <c r="O734" s="88"/>
      <c r="P734" s="225">
        <f>O734*H734</f>
        <v>0</v>
      </c>
      <c r="Q734" s="225">
        <v>0.0037799999999999999</v>
      </c>
      <c r="R734" s="225">
        <f>Q734*H734</f>
        <v>0.0047628000000000002</v>
      </c>
      <c r="S734" s="225">
        <v>0.11</v>
      </c>
      <c r="T734" s="226">
        <f>S734*H734</f>
        <v>0.1386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7" t="s">
        <v>227</v>
      </c>
      <c r="AT734" s="227" t="s">
        <v>222</v>
      </c>
      <c r="AU734" s="227" t="s">
        <v>92</v>
      </c>
      <c r="AY734" s="20" t="s">
        <v>220</v>
      </c>
      <c r="BE734" s="228">
        <f>IF(N734="základní",J734,0)</f>
        <v>0</v>
      </c>
      <c r="BF734" s="228">
        <f>IF(N734="snížená",J734,0)</f>
        <v>0</v>
      </c>
      <c r="BG734" s="228">
        <f>IF(N734="zákl. přenesená",J734,0)</f>
        <v>0</v>
      </c>
      <c r="BH734" s="228">
        <f>IF(N734="sníž. přenesená",J734,0)</f>
        <v>0</v>
      </c>
      <c r="BI734" s="228">
        <f>IF(N734="nulová",J734,0)</f>
        <v>0</v>
      </c>
      <c r="BJ734" s="20" t="s">
        <v>23</v>
      </c>
      <c r="BK734" s="228">
        <f>ROUND(I734*H734,2)</f>
        <v>0</v>
      </c>
      <c r="BL734" s="20" t="s">
        <v>227</v>
      </c>
      <c r="BM734" s="227" t="s">
        <v>1667</v>
      </c>
    </row>
    <row r="735" s="2" customFormat="1">
      <c r="A735" s="42"/>
      <c r="B735" s="43"/>
      <c r="C735" s="44"/>
      <c r="D735" s="229" t="s">
        <v>229</v>
      </c>
      <c r="E735" s="44"/>
      <c r="F735" s="230" t="s">
        <v>1668</v>
      </c>
      <c r="G735" s="44"/>
      <c r="H735" s="44"/>
      <c r="I735" s="231"/>
      <c r="J735" s="44"/>
      <c r="K735" s="44"/>
      <c r="L735" s="48"/>
      <c r="M735" s="232"/>
      <c r="N735" s="233"/>
      <c r="O735" s="88"/>
      <c r="P735" s="88"/>
      <c r="Q735" s="88"/>
      <c r="R735" s="88"/>
      <c r="S735" s="88"/>
      <c r="T735" s="89"/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T735" s="20" t="s">
        <v>229</v>
      </c>
      <c r="AU735" s="20" t="s">
        <v>92</v>
      </c>
    </row>
    <row r="736" s="13" customFormat="1">
      <c r="A736" s="13"/>
      <c r="B736" s="234"/>
      <c r="C736" s="235"/>
      <c r="D736" s="236" t="s">
        <v>231</v>
      </c>
      <c r="E736" s="237" t="s">
        <v>39</v>
      </c>
      <c r="F736" s="238" t="s">
        <v>1669</v>
      </c>
      <c r="G736" s="235"/>
      <c r="H736" s="237" t="s">
        <v>39</v>
      </c>
      <c r="I736" s="239"/>
      <c r="J736" s="235"/>
      <c r="K736" s="235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231</v>
      </c>
      <c r="AU736" s="244" t="s">
        <v>92</v>
      </c>
      <c r="AV736" s="13" t="s">
        <v>23</v>
      </c>
      <c r="AW736" s="13" t="s">
        <v>46</v>
      </c>
      <c r="AX736" s="13" t="s">
        <v>84</v>
      </c>
      <c r="AY736" s="244" t="s">
        <v>220</v>
      </c>
    </row>
    <row r="737" s="13" customFormat="1">
      <c r="A737" s="13"/>
      <c r="B737" s="234"/>
      <c r="C737" s="235"/>
      <c r="D737" s="236" t="s">
        <v>231</v>
      </c>
      <c r="E737" s="237" t="s">
        <v>39</v>
      </c>
      <c r="F737" s="238" t="s">
        <v>1670</v>
      </c>
      <c r="G737" s="235"/>
      <c r="H737" s="237" t="s">
        <v>39</v>
      </c>
      <c r="I737" s="239"/>
      <c r="J737" s="235"/>
      <c r="K737" s="235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231</v>
      </c>
      <c r="AU737" s="244" t="s">
        <v>92</v>
      </c>
      <c r="AV737" s="13" t="s">
        <v>23</v>
      </c>
      <c r="AW737" s="13" t="s">
        <v>46</v>
      </c>
      <c r="AX737" s="13" t="s">
        <v>84</v>
      </c>
      <c r="AY737" s="244" t="s">
        <v>220</v>
      </c>
    </row>
    <row r="738" s="14" customFormat="1">
      <c r="A738" s="14"/>
      <c r="B738" s="245"/>
      <c r="C738" s="246"/>
      <c r="D738" s="236" t="s">
        <v>231</v>
      </c>
      <c r="E738" s="247" t="s">
        <v>39</v>
      </c>
      <c r="F738" s="248" t="s">
        <v>610</v>
      </c>
      <c r="G738" s="246"/>
      <c r="H738" s="249">
        <v>0.20000000000000001</v>
      </c>
      <c r="I738" s="250"/>
      <c r="J738" s="246"/>
      <c r="K738" s="246"/>
      <c r="L738" s="251"/>
      <c r="M738" s="252"/>
      <c r="N738" s="253"/>
      <c r="O738" s="253"/>
      <c r="P738" s="253"/>
      <c r="Q738" s="253"/>
      <c r="R738" s="253"/>
      <c r="S738" s="253"/>
      <c r="T738" s="25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5" t="s">
        <v>231</v>
      </c>
      <c r="AU738" s="255" t="s">
        <v>92</v>
      </c>
      <c r="AV738" s="14" t="s">
        <v>92</v>
      </c>
      <c r="AW738" s="14" t="s">
        <v>46</v>
      </c>
      <c r="AX738" s="14" t="s">
        <v>84</v>
      </c>
      <c r="AY738" s="255" t="s">
        <v>220</v>
      </c>
    </row>
    <row r="739" s="13" customFormat="1">
      <c r="A739" s="13"/>
      <c r="B739" s="234"/>
      <c r="C739" s="235"/>
      <c r="D739" s="236" t="s">
        <v>231</v>
      </c>
      <c r="E739" s="237" t="s">
        <v>39</v>
      </c>
      <c r="F739" s="238" t="s">
        <v>1671</v>
      </c>
      <c r="G739" s="235"/>
      <c r="H739" s="237" t="s">
        <v>39</v>
      </c>
      <c r="I739" s="239"/>
      <c r="J739" s="235"/>
      <c r="K739" s="235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231</v>
      </c>
      <c r="AU739" s="244" t="s">
        <v>92</v>
      </c>
      <c r="AV739" s="13" t="s">
        <v>23</v>
      </c>
      <c r="AW739" s="13" t="s">
        <v>46</v>
      </c>
      <c r="AX739" s="13" t="s">
        <v>84</v>
      </c>
      <c r="AY739" s="244" t="s">
        <v>220</v>
      </c>
    </row>
    <row r="740" s="14" customFormat="1">
      <c r="A740" s="14"/>
      <c r="B740" s="245"/>
      <c r="C740" s="246"/>
      <c r="D740" s="236" t="s">
        <v>231</v>
      </c>
      <c r="E740" s="247" t="s">
        <v>39</v>
      </c>
      <c r="F740" s="248" t="s">
        <v>453</v>
      </c>
      <c r="G740" s="246"/>
      <c r="H740" s="249">
        <v>0.40000000000000002</v>
      </c>
      <c r="I740" s="250"/>
      <c r="J740" s="246"/>
      <c r="K740" s="246"/>
      <c r="L740" s="251"/>
      <c r="M740" s="252"/>
      <c r="N740" s="253"/>
      <c r="O740" s="253"/>
      <c r="P740" s="253"/>
      <c r="Q740" s="253"/>
      <c r="R740" s="253"/>
      <c r="S740" s="253"/>
      <c r="T740" s="254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5" t="s">
        <v>231</v>
      </c>
      <c r="AU740" s="255" t="s">
        <v>92</v>
      </c>
      <c r="AV740" s="14" t="s">
        <v>92</v>
      </c>
      <c r="AW740" s="14" t="s">
        <v>46</v>
      </c>
      <c r="AX740" s="14" t="s">
        <v>84</v>
      </c>
      <c r="AY740" s="255" t="s">
        <v>220</v>
      </c>
    </row>
    <row r="741" s="13" customFormat="1">
      <c r="A741" s="13"/>
      <c r="B741" s="234"/>
      <c r="C741" s="235"/>
      <c r="D741" s="236" t="s">
        <v>231</v>
      </c>
      <c r="E741" s="237" t="s">
        <v>39</v>
      </c>
      <c r="F741" s="238" t="s">
        <v>1672</v>
      </c>
      <c r="G741" s="235"/>
      <c r="H741" s="237" t="s">
        <v>39</v>
      </c>
      <c r="I741" s="239"/>
      <c r="J741" s="235"/>
      <c r="K741" s="235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231</v>
      </c>
      <c r="AU741" s="244" t="s">
        <v>92</v>
      </c>
      <c r="AV741" s="13" t="s">
        <v>23</v>
      </c>
      <c r="AW741" s="13" t="s">
        <v>46</v>
      </c>
      <c r="AX741" s="13" t="s">
        <v>84</v>
      </c>
      <c r="AY741" s="244" t="s">
        <v>220</v>
      </c>
    </row>
    <row r="742" s="14" customFormat="1">
      <c r="A742" s="14"/>
      <c r="B742" s="245"/>
      <c r="C742" s="246"/>
      <c r="D742" s="236" t="s">
        <v>231</v>
      </c>
      <c r="E742" s="247" t="s">
        <v>39</v>
      </c>
      <c r="F742" s="248" t="s">
        <v>1673</v>
      </c>
      <c r="G742" s="246"/>
      <c r="H742" s="249">
        <v>0.26000000000000001</v>
      </c>
      <c r="I742" s="250"/>
      <c r="J742" s="246"/>
      <c r="K742" s="246"/>
      <c r="L742" s="251"/>
      <c r="M742" s="252"/>
      <c r="N742" s="253"/>
      <c r="O742" s="253"/>
      <c r="P742" s="253"/>
      <c r="Q742" s="253"/>
      <c r="R742" s="253"/>
      <c r="S742" s="253"/>
      <c r="T742" s="254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5" t="s">
        <v>231</v>
      </c>
      <c r="AU742" s="255" t="s">
        <v>92</v>
      </c>
      <c r="AV742" s="14" t="s">
        <v>92</v>
      </c>
      <c r="AW742" s="14" t="s">
        <v>46</v>
      </c>
      <c r="AX742" s="14" t="s">
        <v>84</v>
      </c>
      <c r="AY742" s="255" t="s">
        <v>220</v>
      </c>
    </row>
    <row r="743" s="13" customFormat="1">
      <c r="A743" s="13"/>
      <c r="B743" s="234"/>
      <c r="C743" s="235"/>
      <c r="D743" s="236" t="s">
        <v>231</v>
      </c>
      <c r="E743" s="237" t="s">
        <v>39</v>
      </c>
      <c r="F743" s="238" t="s">
        <v>1674</v>
      </c>
      <c r="G743" s="235"/>
      <c r="H743" s="237" t="s">
        <v>39</v>
      </c>
      <c r="I743" s="239"/>
      <c r="J743" s="235"/>
      <c r="K743" s="235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231</v>
      </c>
      <c r="AU743" s="244" t="s">
        <v>92</v>
      </c>
      <c r="AV743" s="13" t="s">
        <v>23</v>
      </c>
      <c r="AW743" s="13" t="s">
        <v>46</v>
      </c>
      <c r="AX743" s="13" t="s">
        <v>84</v>
      </c>
      <c r="AY743" s="244" t="s">
        <v>220</v>
      </c>
    </row>
    <row r="744" s="14" customFormat="1">
      <c r="A744" s="14"/>
      <c r="B744" s="245"/>
      <c r="C744" s="246"/>
      <c r="D744" s="236" t="s">
        <v>231</v>
      </c>
      <c r="E744" s="247" t="s">
        <v>39</v>
      </c>
      <c r="F744" s="248" t="s">
        <v>610</v>
      </c>
      <c r="G744" s="246"/>
      <c r="H744" s="249">
        <v>0.20000000000000001</v>
      </c>
      <c r="I744" s="250"/>
      <c r="J744" s="246"/>
      <c r="K744" s="246"/>
      <c r="L744" s="251"/>
      <c r="M744" s="252"/>
      <c r="N744" s="253"/>
      <c r="O744" s="253"/>
      <c r="P744" s="253"/>
      <c r="Q744" s="253"/>
      <c r="R744" s="253"/>
      <c r="S744" s="253"/>
      <c r="T744" s="25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5" t="s">
        <v>231</v>
      </c>
      <c r="AU744" s="255" t="s">
        <v>92</v>
      </c>
      <c r="AV744" s="14" t="s">
        <v>92</v>
      </c>
      <c r="AW744" s="14" t="s">
        <v>46</v>
      </c>
      <c r="AX744" s="14" t="s">
        <v>84</v>
      </c>
      <c r="AY744" s="255" t="s">
        <v>220</v>
      </c>
    </row>
    <row r="745" s="13" customFormat="1">
      <c r="A745" s="13"/>
      <c r="B745" s="234"/>
      <c r="C745" s="235"/>
      <c r="D745" s="236" t="s">
        <v>231</v>
      </c>
      <c r="E745" s="237" t="s">
        <v>39</v>
      </c>
      <c r="F745" s="238" t="s">
        <v>1675</v>
      </c>
      <c r="G745" s="235"/>
      <c r="H745" s="237" t="s">
        <v>39</v>
      </c>
      <c r="I745" s="239"/>
      <c r="J745" s="235"/>
      <c r="K745" s="235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231</v>
      </c>
      <c r="AU745" s="244" t="s">
        <v>92</v>
      </c>
      <c r="AV745" s="13" t="s">
        <v>23</v>
      </c>
      <c r="AW745" s="13" t="s">
        <v>46</v>
      </c>
      <c r="AX745" s="13" t="s">
        <v>84</v>
      </c>
      <c r="AY745" s="244" t="s">
        <v>220</v>
      </c>
    </row>
    <row r="746" s="14" customFormat="1">
      <c r="A746" s="14"/>
      <c r="B746" s="245"/>
      <c r="C746" s="246"/>
      <c r="D746" s="236" t="s">
        <v>231</v>
      </c>
      <c r="E746" s="247" t="s">
        <v>39</v>
      </c>
      <c r="F746" s="248" t="s">
        <v>610</v>
      </c>
      <c r="G746" s="246"/>
      <c r="H746" s="249">
        <v>0.20000000000000001</v>
      </c>
      <c r="I746" s="250"/>
      <c r="J746" s="246"/>
      <c r="K746" s="246"/>
      <c r="L746" s="251"/>
      <c r="M746" s="252"/>
      <c r="N746" s="253"/>
      <c r="O746" s="253"/>
      <c r="P746" s="253"/>
      <c r="Q746" s="253"/>
      <c r="R746" s="253"/>
      <c r="S746" s="253"/>
      <c r="T746" s="25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5" t="s">
        <v>231</v>
      </c>
      <c r="AU746" s="255" t="s">
        <v>92</v>
      </c>
      <c r="AV746" s="14" t="s">
        <v>92</v>
      </c>
      <c r="AW746" s="14" t="s">
        <v>46</v>
      </c>
      <c r="AX746" s="14" t="s">
        <v>84</v>
      </c>
      <c r="AY746" s="255" t="s">
        <v>220</v>
      </c>
    </row>
    <row r="747" s="15" customFormat="1">
      <c r="A747" s="15"/>
      <c r="B747" s="256"/>
      <c r="C747" s="257"/>
      <c r="D747" s="236" t="s">
        <v>231</v>
      </c>
      <c r="E747" s="258" t="s">
        <v>39</v>
      </c>
      <c r="F747" s="259" t="s">
        <v>308</v>
      </c>
      <c r="G747" s="257"/>
      <c r="H747" s="260">
        <v>1.26</v>
      </c>
      <c r="I747" s="261"/>
      <c r="J747" s="257"/>
      <c r="K747" s="257"/>
      <c r="L747" s="262"/>
      <c r="M747" s="263"/>
      <c r="N747" s="264"/>
      <c r="O747" s="264"/>
      <c r="P747" s="264"/>
      <c r="Q747" s="264"/>
      <c r="R747" s="264"/>
      <c r="S747" s="264"/>
      <c r="T747" s="26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6" t="s">
        <v>231</v>
      </c>
      <c r="AU747" s="266" t="s">
        <v>92</v>
      </c>
      <c r="AV747" s="15" t="s">
        <v>227</v>
      </c>
      <c r="AW747" s="15" t="s">
        <v>46</v>
      </c>
      <c r="AX747" s="15" t="s">
        <v>23</v>
      </c>
      <c r="AY747" s="266" t="s">
        <v>220</v>
      </c>
    </row>
    <row r="748" s="2" customFormat="1" ht="24.15" customHeight="1">
      <c r="A748" s="42"/>
      <c r="B748" s="43"/>
      <c r="C748" s="216" t="s">
        <v>865</v>
      </c>
      <c r="D748" s="216" t="s">
        <v>222</v>
      </c>
      <c r="E748" s="217" t="s">
        <v>1676</v>
      </c>
      <c r="F748" s="218" t="s">
        <v>1677</v>
      </c>
      <c r="G748" s="219" t="s">
        <v>302</v>
      </c>
      <c r="H748" s="220">
        <v>46.700000000000003</v>
      </c>
      <c r="I748" s="221"/>
      <c r="J748" s="222">
        <f>ROUND(I748*H748,2)</f>
        <v>0</v>
      </c>
      <c r="K748" s="218" t="s">
        <v>226</v>
      </c>
      <c r="L748" s="48"/>
      <c r="M748" s="223" t="s">
        <v>39</v>
      </c>
      <c r="N748" s="224" t="s">
        <v>55</v>
      </c>
      <c r="O748" s="88"/>
      <c r="P748" s="225">
        <f>O748*H748</f>
        <v>0</v>
      </c>
      <c r="Q748" s="225">
        <v>8.0000000000000007E-05</v>
      </c>
      <c r="R748" s="225">
        <f>Q748*H748</f>
        <v>0.0037360000000000006</v>
      </c>
      <c r="S748" s="225">
        <v>0</v>
      </c>
      <c r="T748" s="226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7" t="s">
        <v>227</v>
      </c>
      <c r="AT748" s="227" t="s">
        <v>222</v>
      </c>
      <c r="AU748" s="227" t="s">
        <v>92</v>
      </c>
      <c r="AY748" s="20" t="s">
        <v>220</v>
      </c>
      <c r="BE748" s="228">
        <f>IF(N748="základní",J748,0)</f>
        <v>0</v>
      </c>
      <c r="BF748" s="228">
        <f>IF(N748="snížená",J748,0)</f>
        <v>0</v>
      </c>
      <c r="BG748" s="228">
        <f>IF(N748="zákl. přenesená",J748,0)</f>
        <v>0</v>
      </c>
      <c r="BH748" s="228">
        <f>IF(N748="sníž. přenesená",J748,0)</f>
        <v>0</v>
      </c>
      <c r="BI748" s="228">
        <f>IF(N748="nulová",J748,0)</f>
        <v>0</v>
      </c>
      <c r="BJ748" s="20" t="s">
        <v>23</v>
      </c>
      <c r="BK748" s="228">
        <f>ROUND(I748*H748,2)</f>
        <v>0</v>
      </c>
      <c r="BL748" s="20" t="s">
        <v>227</v>
      </c>
      <c r="BM748" s="227" t="s">
        <v>1678</v>
      </c>
    </row>
    <row r="749" s="2" customFormat="1">
      <c r="A749" s="42"/>
      <c r="B749" s="43"/>
      <c r="C749" s="44"/>
      <c r="D749" s="229" t="s">
        <v>229</v>
      </c>
      <c r="E749" s="44"/>
      <c r="F749" s="230" t="s">
        <v>1679</v>
      </c>
      <c r="G749" s="44"/>
      <c r="H749" s="44"/>
      <c r="I749" s="231"/>
      <c r="J749" s="44"/>
      <c r="K749" s="44"/>
      <c r="L749" s="48"/>
      <c r="M749" s="232"/>
      <c r="N749" s="233"/>
      <c r="O749" s="88"/>
      <c r="P749" s="88"/>
      <c r="Q749" s="88"/>
      <c r="R749" s="88"/>
      <c r="S749" s="88"/>
      <c r="T749" s="89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T749" s="20" t="s">
        <v>229</v>
      </c>
      <c r="AU749" s="20" t="s">
        <v>92</v>
      </c>
    </row>
    <row r="750" s="13" customFormat="1">
      <c r="A750" s="13"/>
      <c r="B750" s="234"/>
      <c r="C750" s="235"/>
      <c r="D750" s="236" t="s">
        <v>231</v>
      </c>
      <c r="E750" s="237" t="s">
        <v>39</v>
      </c>
      <c r="F750" s="238" t="s">
        <v>1594</v>
      </c>
      <c r="G750" s="235"/>
      <c r="H750" s="237" t="s">
        <v>39</v>
      </c>
      <c r="I750" s="239"/>
      <c r="J750" s="235"/>
      <c r="K750" s="235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231</v>
      </c>
      <c r="AU750" s="244" t="s">
        <v>92</v>
      </c>
      <c r="AV750" s="13" t="s">
        <v>23</v>
      </c>
      <c r="AW750" s="13" t="s">
        <v>46</v>
      </c>
      <c r="AX750" s="13" t="s">
        <v>84</v>
      </c>
      <c r="AY750" s="244" t="s">
        <v>220</v>
      </c>
    </row>
    <row r="751" s="13" customFormat="1">
      <c r="A751" s="13"/>
      <c r="B751" s="234"/>
      <c r="C751" s="235"/>
      <c r="D751" s="236" t="s">
        <v>231</v>
      </c>
      <c r="E751" s="237" t="s">
        <v>39</v>
      </c>
      <c r="F751" s="238" t="s">
        <v>1401</v>
      </c>
      <c r="G751" s="235"/>
      <c r="H751" s="237" t="s">
        <v>39</v>
      </c>
      <c r="I751" s="239"/>
      <c r="J751" s="235"/>
      <c r="K751" s="235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231</v>
      </c>
      <c r="AU751" s="244" t="s">
        <v>92</v>
      </c>
      <c r="AV751" s="13" t="s">
        <v>23</v>
      </c>
      <c r="AW751" s="13" t="s">
        <v>46</v>
      </c>
      <c r="AX751" s="13" t="s">
        <v>84</v>
      </c>
      <c r="AY751" s="244" t="s">
        <v>220</v>
      </c>
    </row>
    <row r="752" s="14" customFormat="1">
      <c r="A752" s="14"/>
      <c r="B752" s="245"/>
      <c r="C752" s="246"/>
      <c r="D752" s="236" t="s">
        <v>231</v>
      </c>
      <c r="E752" s="247" t="s">
        <v>39</v>
      </c>
      <c r="F752" s="248" t="s">
        <v>1680</v>
      </c>
      <c r="G752" s="246"/>
      <c r="H752" s="249">
        <v>9.3399999999999999</v>
      </c>
      <c r="I752" s="250"/>
      <c r="J752" s="246"/>
      <c r="K752" s="246"/>
      <c r="L752" s="251"/>
      <c r="M752" s="252"/>
      <c r="N752" s="253"/>
      <c r="O752" s="253"/>
      <c r="P752" s="253"/>
      <c r="Q752" s="253"/>
      <c r="R752" s="253"/>
      <c r="S752" s="253"/>
      <c r="T752" s="254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5" t="s">
        <v>231</v>
      </c>
      <c r="AU752" s="255" t="s">
        <v>92</v>
      </c>
      <c r="AV752" s="14" t="s">
        <v>92</v>
      </c>
      <c r="AW752" s="14" t="s">
        <v>46</v>
      </c>
      <c r="AX752" s="14" t="s">
        <v>84</v>
      </c>
      <c r="AY752" s="255" t="s">
        <v>220</v>
      </c>
    </row>
    <row r="753" s="13" customFormat="1">
      <c r="A753" s="13"/>
      <c r="B753" s="234"/>
      <c r="C753" s="235"/>
      <c r="D753" s="236" t="s">
        <v>231</v>
      </c>
      <c r="E753" s="237" t="s">
        <v>39</v>
      </c>
      <c r="F753" s="238" t="s">
        <v>1403</v>
      </c>
      <c r="G753" s="235"/>
      <c r="H753" s="237" t="s">
        <v>39</v>
      </c>
      <c r="I753" s="239"/>
      <c r="J753" s="235"/>
      <c r="K753" s="235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231</v>
      </c>
      <c r="AU753" s="244" t="s">
        <v>92</v>
      </c>
      <c r="AV753" s="13" t="s">
        <v>23</v>
      </c>
      <c r="AW753" s="13" t="s">
        <v>46</v>
      </c>
      <c r="AX753" s="13" t="s">
        <v>84</v>
      </c>
      <c r="AY753" s="244" t="s">
        <v>220</v>
      </c>
    </row>
    <row r="754" s="14" customFormat="1">
      <c r="A754" s="14"/>
      <c r="B754" s="245"/>
      <c r="C754" s="246"/>
      <c r="D754" s="236" t="s">
        <v>231</v>
      </c>
      <c r="E754" s="247" t="s">
        <v>39</v>
      </c>
      <c r="F754" s="248" t="s">
        <v>1680</v>
      </c>
      <c r="G754" s="246"/>
      <c r="H754" s="249">
        <v>9.3399999999999999</v>
      </c>
      <c r="I754" s="250"/>
      <c r="J754" s="246"/>
      <c r="K754" s="246"/>
      <c r="L754" s="251"/>
      <c r="M754" s="252"/>
      <c r="N754" s="253"/>
      <c r="O754" s="253"/>
      <c r="P754" s="253"/>
      <c r="Q754" s="253"/>
      <c r="R754" s="253"/>
      <c r="S754" s="253"/>
      <c r="T754" s="254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5" t="s">
        <v>231</v>
      </c>
      <c r="AU754" s="255" t="s">
        <v>92</v>
      </c>
      <c r="AV754" s="14" t="s">
        <v>92</v>
      </c>
      <c r="AW754" s="14" t="s">
        <v>46</v>
      </c>
      <c r="AX754" s="14" t="s">
        <v>84</v>
      </c>
      <c r="AY754" s="255" t="s">
        <v>220</v>
      </c>
    </row>
    <row r="755" s="13" customFormat="1">
      <c r="A755" s="13"/>
      <c r="B755" s="234"/>
      <c r="C755" s="235"/>
      <c r="D755" s="236" t="s">
        <v>231</v>
      </c>
      <c r="E755" s="237" t="s">
        <v>39</v>
      </c>
      <c r="F755" s="238" t="s">
        <v>1405</v>
      </c>
      <c r="G755" s="235"/>
      <c r="H755" s="237" t="s">
        <v>39</v>
      </c>
      <c r="I755" s="239"/>
      <c r="J755" s="235"/>
      <c r="K755" s="235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231</v>
      </c>
      <c r="AU755" s="244" t="s">
        <v>92</v>
      </c>
      <c r="AV755" s="13" t="s">
        <v>23</v>
      </c>
      <c r="AW755" s="13" t="s">
        <v>46</v>
      </c>
      <c r="AX755" s="13" t="s">
        <v>84</v>
      </c>
      <c r="AY755" s="244" t="s">
        <v>220</v>
      </c>
    </row>
    <row r="756" s="14" customFormat="1">
      <c r="A756" s="14"/>
      <c r="B756" s="245"/>
      <c r="C756" s="246"/>
      <c r="D756" s="236" t="s">
        <v>231</v>
      </c>
      <c r="E756" s="247" t="s">
        <v>39</v>
      </c>
      <c r="F756" s="248" t="s">
        <v>1680</v>
      </c>
      <c r="G756" s="246"/>
      <c r="H756" s="249">
        <v>9.3399999999999999</v>
      </c>
      <c r="I756" s="250"/>
      <c r="J756" s="246"/>
      <c r="K756" s="246"/>
      <c r="L756" s="251"/>
      <c r="M756" s="252"/>
      <c r="N756" s="253"/>
      <c r="O756" s="253"/>
      <c r="P756" s="253"/>
      <c r="Q756" s="253"/>
      <c r="R756" s="253"/>
      <c r="S756" s="253"/>
      <c r="T756" s="25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5" t="s">
        <v>231</v>
      </c>
      <c r="AU756" s="255" t="s">
        <v>92</v>
      </c>
      <c r="AV756" s="14" t="s">
        <v>92</v>
      </c>
      <c r="AW756" s="14" t="s">
        <v>46</v>
      </c>
      <c r="AX756" s="14" t="s">
        <v>84</v>
      </c>
      <c r="AY756" s="255" t="s">
        <v>220</v>
      </c>
    </row>
    <row r="757" s="13" customFormat="1">
      <c r="A757" s="13"/>
      <c r="B757" s="234"/>
      <c r="C757" s="235"/>
      <c r="D757" s="236" t="s">
        <v>231</v>
      </c>
      <c r="E757" s="237" t="s">
        <v>39</v>
      </c>
      <c r="F757" s="238" t="s">
        <v>1407</v>
      </c>
      <c r="G757" s="235"/>
      <c r="H757" s="237" t="s">
        <v>39</v>
      </c>
      <c r="I757" s="239"/>
      <c r="J757" s="235"/>
      <c r="K757" s="235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231</v>
      </c>
      <c r="AU757" s="244" t="s">
        <v>92</v>
      </c>
      <c r="AV757" s="13" t="s">
        <v>23</v>
      </c>
      <c r="AW757" s="13" t="s">
        <v>46</v>
      </c>
      <c r="AX757" s="13" t="s">
        <v>84</v>
      </c>
      <c r="AY757" s="244" t="s">
        <v>220</v>
      </c>
    </row>
    <row r="758" s="14" customFormat="1">
      <c r="A758" s="14"/>
      <c r="B758" s="245"/>
      <c r="C758" s="246"/>
      <c r="D758" s="236" t="s">
        <v>231</v>
      </c>
      <c r="E758" s="247" t="s">
        <v>39</v>
      </c>
      <c r="F758" s="248" t="s">
        <v>1680</v>
      </c>
      <c r="G758" s="246"/>
      <c r="H758" s="249">
        <v>9.3399999999999999</v>
      </c>
      <c r="I758" s="250"/>
      <c r="J758" s="246"/>
      <c r="K758" s="246"/>
      <c r="L758" s="251"/>
      <c r="M758" s="252"/>
      <c r="N758" s="253"/>
      <c r="O758" s="253"/>
      <c r="P758" s="253"/>
      <c r="Q758" s="253"/>
      <c r="R758" s="253"/>
      <c r="S758" s="253"/>
      <c r="T758" s="25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5" t="s">
        <v>231</v>
      </c>
      <c r="AU758" s="255" t="s">
        <v>92</v>
      </c>
      <c r="AV758" s="14" t="s">
        <v>92</v>
      </c>
      <c r="AW758" s="14" t="s">
        <v>46</v>
      </c>
      <c r="AX758" s="14" t="s">
        <v>84</v>
      </c>
      <c r="AY758" s="255" t="s">
        <v>220</v>
      </c>
    </row>
    <row r="759" s="13" customFormat="1">
      <c r="A759" s="13"/>
      <c r="B759" s="234"/>
      <c r="C759" s="235"/>
      <c r="D759" s="236" t="s">
        <v>231</v>
      </c>
      <c r="E759" s="237" t="s">
        <v>39</v>
      </c>
      <c r="F759" s="238" t="s">
        <v>1408</v>
      </c>
      <c r="G759" s="235"/>
      <c r="H759" s="237" t="s">
        <v>39</v>
      </c>
      <c r="I759" s="239"/>
      <c r="J759" s="235"/>
      <c r="K759" s="235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231</v>
      </c>
      <c r="AU759" s="244" t="s">
        <v>92</v>
      </c>
      <c r="AV759" s="13" t="s">
        <v>23</v>
      </c>
      <c r="AW759" s="13" t="s">
        <v>46</v>
      </c>
      <c r="AX759" s="13" t="s">
        <v>84</v>
      </c>
      <c r="AY759" s="244" t="s">
        <v>220</v>
      </c>
    </row>
    <row r="760" s="14" customFormat="1">
      <c r="A760" s="14"/>
      <c r="B760" s="245"/>
      <c r="C760" s="246"/>
      <c r="D760" s="236" t="s">
        <v>231</v>
      </c>
      <c r="E760" s="247" t="s">
        <v>39</v>
      </c>
      <c r="F760" s="248" t="s">
        <v>1680</v>
      </c>
      <c r="G760" s="246"/>
      <c r="H760" s="249">
        <v>9.3399999999999999</v>
      </c>
      <c r="I760" s="250"/>
      <c r="J760" s="246"/>
      <c r="K760" s="246"/>
      <c r="L760" s="251"/>
      <c r="M760" s="252"/>
      <c r="N760" s="253"/>
      <c r="O760" s="253"/>
      <c r="P760" s="253"/>
      <c r="Q760" s="253"/>
      <c r="R760" s="253"/>
      <c r="S760" s="253"/>
      <c r="T760" s="25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5" t="s">
        <v>231</v>
      </c>
      <c r="AU760" s="255" t="s">
        <v>92</v>
      </c>
      <c r="AV760" s="14" t="s">
        <v>92</v>
      </c>
      <c r="AW760" s="14" t="s">
        <v>46</v>
      </c>
      <c r="AX760" s="14" t="s">
        <v>84</v>
      </c>
      <c r="AY760" s="255" t="s">
        <v>220</v>
      </c>
    </row>
    <row r="761" s="15" customFormat="1">
      <c r="A761" s="15"/>
      <c r="B761" s="256"/>
      <c r="C761" s="257"/>
      <c r="D761" s="236" t="s">
        <v>231</v>
      </c>
      <c r="E761" s="258" t="s">
        <v>39</v>
      </c>
      <c r="F761" s="259" t="s">
        <v>308</v>
      </c>
      <c r="G761" s="257"/>
      <c r="H761" s="260">
        <v>46.700000000000003</v>
      </c>
      <c r="I761" s="261"/>
      <c r="J761" s="257"/>
      <c r="K761" s="257"/>
      <c r="L761" s="262"/>
      <c r="M761" s="263"/>
      <c r="N761" s="264"/>
      <c r="O761" s="264"/>
      <c r="P761" s="264"/>
      <c r="Q761" s="264"/>
      <c r="R761" s="264"/>
      <c r="S761" s="264"/>
      <c r="T761" s="26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6" t="s">
        <v>231</v>
      </c>
      <c r="AU761" s="266" t="s">
        <v>92</v>
      </c>
      <c r="AV761" s="15" t="s">
        <v>227</v>
      </c>
      <c r="AW761" s="15" t="s">
        <v>46</v>
      </c>
      <c r="AX761" s="15" t="s">
        <v>23</v>
      </c>
      <c r="AY761" s="266" t="s">
        <v>220</v>
      </c>
    </row>
    <row r="762" s="2" customFormat="1" ht="24.15" customHeight="1">
      <c r="A762" s="42"/>
      <c r="B762" s="43"/>
      <c r="C762" s="216" t="s">
        <v>882</v>
      </c>
      <c r="D762" s="216" t="s">
        <v>222</v>
      </c>
      <c r="E762" s="217" t="s">
        <v>1681</v>
      </c>
      <c r="F762" s="218" t="s">
        <v>1682</v>
      </c>
      <c r="G762" s="219" t="s">
        <v>302</v>
      </c>
      <c r="H762" s="220">
        <v>21.440000000000001</v>
      </c>
      <c r="I762" s="221"/>
      <c r="J762" s="222">
        <f>ROUND(I762*H762,2)</f>
        <v>0</v>
      </c>
      <c r="K762" s="218" t="s">
        <v>226</v>
      </c>
      <c r="L762" s="48"/>
      <c r="M762" s="223" t="s">
        <v>39</v>
      </c>
      <c r="N762" s="224" t="s">
        <v>55</v>
      </c>
      <c r="O762" s="88"/>
      <c r="P762" s="225">
        <f>O762*H762</f>
        <v>0</v>
      </c>
      <c r="Q762" s="225">
        <v>0.00033</v>
      </c>
      <c r="R762" s="225">
        <f>Q762*H762</f>
        <v>0.0070752000000000002</v>
      </c>
      <c r="S762" s="225">
        <v>0</v>
      </c>
      <c r="T762" s="226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7" t="s">
        <v>227</v>
      </c>
      <c r="AT762" s="227" t="s">
        <v>222</v>
      </c>
      <c r="AU762" s="227" t="s">
        <v>92</v>
      </c>
      <c r="AY762" s="20" t="s">
        <v>220</v>
      </c>
      <c r="BE762" s="228">
        <f>IF(N762="základní",J762,0)</f>
        <v>0</v>
      </c>
      <c r="BF762" s="228">
        <f>IF(N762="snížená",J762,0)</f>
        <v>0</v>
      </c>
      <c r="BG762" s="228">
        <f>IF(N762="zákl. přenesená",J762,0)</f>
        <v>0</v>
      </c>
      <c r="BH762" s="228">
        <f>IF(N762="sníž. přenesená",J762,0)</f>
        <v>0</v>
      </c>
      <c r="BI762" s="228">
        <f>IF(N762="nulová",J762,0)</f>
        <v>0</v>
      </c>
      <c r="BJ762" s="20" t="s">
        <v>23</v>
      </c>
      <c r="BK762" s="228">
        <f>ROUND(I762*H762,2)</f>
        <v>0</v>
      </c>
      <c r="BL762" s="20" t="s">
        <v>227</v>
      </c>
      <c r="BM762" s="227" t="s">
        <v>1683</v>
      </c>
    </row>
    <row r="763" s="2" customFormat="1">
      <c r="A763" s="42"/>
      <c r="B763" s="43"/>
      <c r="C763" s="44"/>
      <c r="D763" s="229" t="s">
        <v>229</v>
      </c>
      <c r="E763" s="44"/>
      <c r="F763" s="230" t="s">
        <v>1684</v>
      </c>
      <c r="G763" s="44"/>
      <c r="H763" s="44"/>
      <c r="I763" s="231"/>
      <c r="J763" s="44"/>
      <c r="K763" s="44"/>
      <c r="L763" s="48"/>
      <c r="M763" s="232"/>
      <c r="N763" s="233"/>
      <c r="O763" s="88"/>
      <c r="P763" s="88"/>
      <c r="Q763" s="88"/>
      <c r="R763" s="88"/>
      <c r="S763" s="88"/>
      <c r="T763" s="89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T763" s="20" t="s">
        <v>229</v>
      </c>
      <c r="AU763" s="20" t="s">
        <v>92</v>
      </c>
    </row>
    <row r="764" s="13" customFormat="1">
      <c r="A764" s="13"/>
      <c r="B764" s="234"/>
      <c r="C764" s="235"/>
      <c r="D764" s="236" t="s">
        <v>231</v>
      </c>
      <c r="E764" s="237" t="s">
        <v>39</v>
      </c>
      <c r="F764" s="238" t="s">
        <v>1110</v>
      </c>
      <c r="G764" s="235"/>
      <c r="H764" s="237" t="s">
        <v>39</v>
      </c>
      <c r="I764" s="239"/>
      <c r="J764" s="235"/>
      <c r="K764" s="235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231</v>
      </c>
      <c r="AU764" s="244" t="s">
        <v>92</v>
      </c>
      <c r="AV764" s="13" t="s">
        <v>23</v>
      </c>
      <c r="AW764" s="13" t="s">
        <v>46</v>
      </c>
      <c r="AX764" s="13" t="s">
        <v>84</v>
      </c>
      <c r="AY764" s="244" t="s">
        <v>220</v>
      </c>
    </row>
    <row r="765" s="13" customFormat="1">
      <c r="A765" s="13"/>
      <c r="B765" s="234"/>
      <c r="C765" s="235"/>
      <c r="D765" s="236" t="s">
        <v>231</v>
      </c>
      <c r="E765" s="237" t="s">
        <v>39</v>
      </c>
      <c r="F765" s="238" t="s">
        <v>1685</v>
      </c>
      <c r="G765" s="235"/>
      <c r="H765" s="237" t="s">
        <v>39</v>
      </c>
      <c r="I765" s="239"/>
      <c r="J765" s="235"/>
      <c r="K765" s="235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231</v>
      </c>
      <c r="AU765" s="244" t="s">
        <v>92</v>
      </c>
      <c r="AV765" s="13" t="s">
        <v>23</v>
      </c>
      <c r="AW765" s="13" t="s">
        <v>46</v>
      </c>
      <c r="AX765" s="13" t="s">
        <v>84</v>
      </c>
      <c r="AY765" s="244" t="s">
        <v>220</v>
      </c>
    </row>
    <row r="766" s="13" customFormat="1">
      <c r="A766" s="13"/>
      <c r="B766" s="234"/>
      <c r="C766" s="235"/>
      <c r="D766" s="236" t="s">
        <v>231</v>
      </c>
      <c r="E766" s="237" t="s">
        <v>39</v>
      </c>
      <c r="F766" s="238" t="s">
        <v>1686</v>
      </c>
      <c r="G766" s="235"/>
      <c r="H766" s="237" t="s">
        <v>39</v>
      </c>
      <c r="I766" s="239"/>
      <c r="J766" s="235"/>
      <c r="K766" s="235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231</v>
      </c>
      <c r="AU766" s="244" t="s">
        <v>92</v>
      </c>
      <c r="AV766" s="13" t="s">
        <v>23</v>
      </c>
      <c r="AW766" s="13" t="s">
        <v>46</v>
      </c>
      <c r="AX766" s="13" t="s">
        <v>84</v>
      </c>
      <c r="AY766" s="244" t="s">
        <v>220</v>
      </c>
    </row>
    <row r="767" s="14" customFormat="1">
      <c r="A767" s="14"/>
      <c r="B767" s="245"/>
      <c r="C767" s="246"/>
      <c r="D767" s="236" t="s">
        <v>231</v>
      </c>
      <c r="E767" s="247" t="s">
        <v>39</v>
      </c>
      <c r="F767" s="248" t="s">
        <v>1687</v>
      </c>
      <c r="G767" s="246"/>
      <c r="H767" s="249">
        <v>16</v>
      </c>
      <c r="I767" s="250"/>
      <c r="J767" s="246"/>
      <c r="K767" s="246"/>
      <c r="L767" s="251"/>
      <c r="M767" s="252"/>
      <c r="N767" s="253"/>
      <c r="O767" s="253"/>
      <c r="P767" s="253"/>
      <c r="Q767" s="253"/>
      <c r="R767" s="253"/>
      <c r="S767" s="253"/>
      <c r="T767" s="254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5" t="s">
        <v>231</v>
      </c>
      <c r="AU767" s="255" t="s">
        <v>92</v>
      </c>
      <c r="AV767" s="14" t="s">
        <v>92</v>
      </c>
      <c r="AW767" s="14" t="s">
        <v>46</v>
      </c>
      <c r="AX767" s="14" t="s">
        <v>84</v>
      </c>
      <c r="AY767" s="255" t="s">
        <v>220</v>
      </c>
    </row>
    <row r="768" s="13" customFormat="1">
      <c r="A768" s="13"/>
      <c r="B768" s="234"/>
      <c r="C768" s="235"/>
      <c r="D768" s="236" t="s">
        <v>231</v>
      </c>
      <c r="E768" s="237" t="s">
        <v>39</v>
      </c>
      <c r="F768" s="238" t="s">
        <v>1688</v>
      </c>
      <c r="G768" s="235"/>
      <c r="H768" s="237" t="s">
        <v>39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231</v>
      </c>
      <c r="AU768" s="244" t="s">
        <v>92</v>
      </c>
      <c r="AV768" s="13" t="s">
        <v>23</v>
      </c>
      <c r="AW768" s="13" t="s">
        <v>46</v>
      </c>
      <c r="AX768" s="13" t="s">
        <v>84</v>
      </c>
      <c r="AY768" s="244" t="s">
        <v>220</v>
      </c>
    </row>
    <row r="769" s="13" customFormat="1">
      <c r="A769" s="13"/>
      <c r="B769" s="234"/>
      <c r="C769" s="235"/>
      <c r="D769" s="236" t="s">
        <v>231</v>
      </c>
      <c r="E769" s="237" t="s">
        <v>39</v>
      </c>
      <c r="F769" s="238" t="s">
        <v>1686</v>
      </c>
      <c r="G769" s="235"/>
      <c r="H769" s="237" t="s">
        <v>39</v>
      </c>
      <c r="I769" s="239"/>
      <c r="J769" s="235"/>
      <c r="K769" s="235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231</v>
      </c>
      <c r="AU769" s="244" t="s">
        <v>92</v>
      </c>
      <c r="AV769" s="13" t="s">
        <v>23</v>
      </c>
      <c r="AW769" s="13" t="s">
        <v>46</v>
      </c>
      <c r="AX769" s="13" t="s">
        <v>84</v>
      </c>
      <c r="AY769" s="244" t="s">
        <v>220</v>
      </c>
    </row>
    <row r="770" s="14" customFormat="1">
      <c r="A770" s="14"/>
      <c r="B770" s="245"/>
      <c r="C770" s="246"/>
      <c r="D770" s="236" t="s">
        <v>231</v>
      </c>
      <c r="E770" s="247" t="s">
        <v>39</v>
      </c>
      <c r="F770" s="248" t="s">
        <v>1689</v>
      </c>
      <c r="G770" s="246"/>
      <c r="H770" s="249">
        <v>5.4400000000000004</v>
      </c>
      <c r="I770" s="250"/>
      <c r="J770" s="246"/>
      <c r="K770" s="246"/>
      <c r="L770" s="251"/>
      <c r="M770" s="252"/>
      <c r="N770" s="253"/>
      <c r="O770" s="253"/>
      <c r="P770" s="253"/>
      <c r="Q770" s="253"/>
      <c r="R770" s="253"/>
      <c r="S770" s="253"/>
      <c r="T770" s="25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5" t="s">
        <v>231</v>
      </c>
      <c r="AU770" s="255" t="s">
        <v>92</v>
      </c>
      <c r="AV770" s="14" t="s">
        <v>92</v>
      </c>
      <c r="AW770" s="14" t="s">
        <v>46</v>
      </c>
      <c r="AX770" s="14" t="s">
        <v>84</v>
      </c>
      <c r="AY770" s="255" t="s">
        <v>220</v>
      </c>
    </row>
    <row r="771" s="15" customFormat="1">
      <c r="A771" s="15"/>
      <c r="B771" s="256"/>
      <c r="C771" s="257"/>
      <c r="D771" s="236" t="s">
        <v>231</v>
      </c>
      <c r="E771" s="258" t="s">
        <v>39</v>
      </c>
      <c r="F771" s="259" t="s">
        <v>308</v>
      </c>
      <c r="G771" s="257"/>
      <c r="H771" s="260">
        <v>21.440000000000001</v>
      </c>
      <c r="I771" s="261"/>
      <c r="J771" s="257"/>
      <c r="K771" s="257"/>
      <c r="L771" s="262"/>
      <c r="M771" s="263"/>
      <c r="N771" s="264"/>
      <c r="O771" s="264"/>
      <c r="P771" s="264"/>
      <c r="Q771" s="264"/>
      <c r="R771" s="264"/>
      <c r="S771" s="264"/>
      <c r="T771" s="265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66" t="s">
        <v>231</v>
      </c>
      <c r="AU771" s="266" t="s">
        <v>92</v>
      </c>
      <c r="AV771" s="15" t="s">
        <v>227</v>
      </c>
      <c r="AW771" s="15" t="s">
        <v>46</v>
      </c>
      <c r="AX771" s="15" t="s">
        <v>23</v>
      </c>
      <c r="AY771" s="266" t="s">
        <v>220</v>
      </c>
    </row>
    <row r="772" s="2" customFormat="1" ht="16.5" customHeight="1">
      <c r="A772" s="42"/>
      <c r="B772" s="43"/>
      <c r="C772" s="267" t="s">
        <v>887</v>
      </c>
      <c r="D772" s="267" t="s">
        <v>356</v>
      </c>
      <c r="E772" s="268" t="s">
        <v>1690</v>
      </c>
      <c r="F772" s="269" t="s">
        <v>1691</v>
      </c>
      <c r="G772" s="270" t="s">
        <v>243</v>
      </c>
      <c r="H772" s="271">
        <v>0.042999999999999997</v>
      </c>
      <c r="I772" s="272"/>
      <c r="J772" s="273">
        <f>ROUND(I772*H772,2)</f>
        <v>0</v>
      </c>
      <c r="K772" s="269" t="s">
        <v>226</v>
      </c>
      <c r="L772" s="274"/>
      <c r="M772" s="275" t="s">
        <v>39</v>
      </c>
      <c r="N772" s="276" t="s">
        <v>55</v>
      </c>
      <c r="O772" s="88"/>
      <c r="P772" s="225">
        <f>O772*H772</f>
        <v>0</v>
      </c>
      <c r="Q772" s="225">
        <v>1</v>
      </c>
      <c r="R772" s="225">
        <f>Q772*H772</f>
        <v>0.042999999999999997</v>
      </c>
      <c r="S772" s="225">
        <v>0</v>
      </c>
      <c r="T772" s="226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7" t="s">
        <v>276</v>
      </c>
      <c r="AT772" s="227" t="s">
        <v>356</v>
      </c>
      <c r="AU772" s="227" t="s">
        <v>92</v>
      </c>
      <c r="AY772" s="20" t="s">
        <v>220</v>
      </c>
      <c r="BE772" s="228">
        <f>IF(N772="základní",J772,0)</f>
        <v>0</v>
      </c>
      <c r="BF772" s="228">
        <f>IF(N772="snížená",J772,0)</f>
        <v>0</v>
      </c>
      <c r="BG772" s="228">
        <f>IF(N772="zákl. přenesená",J772,0)</f>
        <v>0</v>
      </c>
      <c r="BH772" s="228">
        <f>IF(N772="sníž. přenesená",J772,0)</f>
        <v>0</v>
      </c>
      <c r="BI772" s="228">
        <f>IF(N772="nulová",J772,0)</f>
        <v>0</v>
      </c>
      <c r="BJ772" s="20" t="s">
        <v>23</v>
      </c>
      <c r="BK772" s="228">
        <f>ROUND(I772*H772,2)</f>
        <v>0</v>
      </c>
      <c r="BL772" s="20" t="s">
        <v>227</v>
      </c>
      <c r="BM772" s="227" t="s">
        <v>1692</v>
      </c>
    </row>
    <row r="773" s="13" customFormat="1">
      <c r="A773" s="13"/>
      <c r="B773" s="234"/>
      <c r="C773" s="235"/>
      <c r="D773" s="236" t="s">
        <v>231</v>
      </c>
      <c r="E773" s="237" t="s">
        <v>39</v>
      </c>
      <c r="F773" s="238" t="s">
        <v>1194</v>
      </c>
      <c r="G773" s="235"/>
      <c r="H773" s="237" t="s">
        <v>39</v>
      </c>
      <c r="I773" s="239"/>
      <c r="J773" s="235"/>
      <c r="K773" s="235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231</v>
      </c>
      <c r="AU773" s="244" t="s">
        <v>92</v>
      </c>
      <c r="AV773" s="13" t="s">
        <v>23</v>
      </c>
      <c r="AW773" s="13" t="s">
        <v>46</v>
      </c>
      <c r="AX773" s="13" t="s">
        <v>84</v>
      </c>
      <c r="AY773" s="244" t="s">
        <v>220</v>
      </c>
    </row>
    <row r="774" s="13" customFormat="1">
      <c r="A774" s="13"/>
      <c r="B774" s="234"/>
      <c r="C774" s="235"/>
      <c r="D774" s="236" t="s">
        <v>231</v>
      </c>
      <c r="E774" s="237" t="s">
        <v>39</v>
      </c>
      <c r="F774" s="238" t="s">
        <v>1693</v>
      </c>
      <c r="G774" s="235"/>
      <c r="H774" s="237" t="s">
        <v>39</v>
      </c>
      <c r="I774" s="239"/>
      <c r="J774" s="235"/>
      <c r="K774" s="235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231</v>
      </c>
      <c r="AU774" s="244" t="s">
        <v>92</v>
      </c>
      <c r="AV774" s="13" t="s">
        <v>23</v>
      </c>
      <c r="AW774" s="13" t="s">
        <v>46</v>
      </c>
      <c r="AX774" s="13" t="s">
        <v>84</v>
      </c>
      <c r="AY774" s="244" t="s">
        <v>220</v>
      </c>
    </row>
    <row r="775" s="14" customFormat="1">
      <c r="A775" s="14"/>
      <c r="B775" s="245"/>
      <c r="C775" s="246"/>
      <c r="D775" s="236" t="s">
        <v>231</v>
      </c>
      <c r="E775" s="247" t="s">
        <v>39</v>
      </c>
      <c r="F775" s="248" t="s">
        <v>1694</v>
      </c>
      <c r="G775" s="246"/>
      <c r="H775" s="249">
        <v>50</v>
      </c>
      <c r="I775" s="250"/>
      <c r="J775" s="246"/>
      <c r="K775" s="246"/>
      <c r="L775" s="251"/>
      <c r="M775" s="252"/>
      <c r="N775" s="253"/>
      <c r="O775" s="253"/>
      <c r="P775" s="253"/>
      <c r="Q775" s="253"/>
      <c r="R775" s="253"/>
      <c r="S775" s="253"/>
      <c r="T775" s="25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5" t="s">
        <v>231</v>
      </c>
      <c r="AU775" s="255" t="s">
        <v>92</v>
      </c>
      <c r="AV775" s="14" t="s">
        <v>92</v>
      </c>
      <c r="AW775" s="14" t="s">
        <v>46</v>
      </c>
      <c r="AX775" s="14" t="s">
        <v>84</v>
      </c>
      <c r="AY775" s="255" t="s">
        <v>220</v>
      </c>
    </row>
    <row r="776" s="13" customFormat="1">
      <c r="A776" s="13"/>
      <c r="B776" s="234"/>
      <c r="C776" s="235"/>
      <c r="D776" s="236" t="s">
        <v>231</v>
      </c>
      <c r="E776" s="237" t="s">
        <v>39</v>
      </c>
      <c r="F776" s="238" t="s">
        <v>1197</v>
      </c>
      <c r="G776" s="235"/>
      <c r="H776" s="237" t="s">
        <v>39</v>
      </c>
      <c r="I776" s="239"/>
      <c r="J776" s="235"/>
      <c r="K776" s="235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231</v>
      </c>
      <c r="AU776" s="244" t="s">
        <v>92</v>
      </c>
      <c r="AV776" s="13" t="s">
        <v>23</v>
      </c>
      <c r="AW776" s="13" t="s">
        <v>46</v>
      </c>
      <c r="AX776" s="13" t="s">
        <v>84</v>
      </c>
      <c r="AY776" s="244" t="s">
        <v>220</v>
      </c>
    </row>
    <row r="777" s="13" customFormat="1">
      <c r="A777" s="13"/>
      <c r="B777" s="234"/>
      <c r="C777" s="235"/>
      <c r="D777" s="236" t="s">
        <v>231</v>
      </c>
      <c r="E777" s="237" t="s">
        <v>39</v>
      </c>
      <c r="F777" s="238" t="s">
        <v>1693</v>
      </c>
      <c r="G777" s="235"/>
      <c r="H777" s="237" t="s">
        <v>39</v>
      </c>
      <c r="I777" s="239"/>
      <c r="J777" s="235"/>
      <c r="K777" s="235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231</v>
      </c>
      <c r="AU777" s="244" t="s">
        <v>92</v>
      </c>
      <c r="AV777" s="13" t="s">
        <v>23</v>
      </c>
      <c r="AW777" s="13" t="s">
        <v>46</v>
      </c>
      <c r="AX777" s="13" t="s">
        <v>84</v>
      </c>
      <c r="AY777" s="244" t="s">
        <v>220</v>
      </c>
    </row>
    <row r="778" s="14" customFormat="1">
      <c r="A778" s="14"/>
      <c r="B778" s="245"/>
      <c r="C778" s="246"/>
      <c r="D778" s="236" t="s">
        <v>231</v>
      </c>
      <c r="E778" s="247" t="s">
        <v>39</v>
      </c>
      <c r="F778" s="248" t="s">
        <v>1695</v>
      </c>
      <c r="G778" s="246"/>
      <c r="H778" s="249">
        <v>17</v>
      </c>
      <c r="I778" s="250"/>
      <c r="J778" s="246"/>
      <c r="K778" s="246"/>
      <c r="L778" s="251"/>
      <c r="M778" s="252"/>
      <c r="N778" s="253"/>
      <c r="O778" s="253"/>
      <c r="P778" s="253"/>
      <c r="Q778" s="253"/>
      <c r="R778" s="253"/>
      <c r="S778" s="253"/>
      <c r="T778" s="25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5" t="s">
        <v>231</v>
      </c>
      <c r="AU778" s="255" t="s">
        <v>92</v>
      </c>
      <c r="AV778" s="14" t="s">
        <v>92</v>
      </c>
      <c r="AW778" s="14" t="s">
        <v>46</v>
      </c>
      <c r="AX778" s="14" t="s">
        <v>84</v>
      </c>
      <c r="AY778" s="255" t="s">
        <v>220</v>
      </c>
    </row>
    <row r="779" s="15" customFormat="1">
      <c r="A779" s="15"/>
      <c r="B779" s="256"/>
      <c r="C779" s="257"/>
      <c r="D779" s="236" t="s">
        <v>231</v>
      </c>
      <c r="E779" s="258" t="s">
        <v>39</v>
      </c>
      <c r="F779" s="259" t="s">
        <v>308</v>
      </c>
      <c r="G779" s="257"/>
      <c r="H779" s="260">
        <v>67</v>
      </c>
      <c r="I779" s="261"/>
      <c r="J779" s="257"/>
      <c r="K779" s="257"/>
      <c r="L779" s="262"/>
      <c r="M779" s="263"/>
      <c r="N779" s="264"/>
      <c r="O779" s="264"/>
      <c r="P779" s="264"/>
      <c r="Q779" s="264"/>
      <c r="R779" s="264"/>
      <c r="S779" s="264"/>
      <c r="T779" s="26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66" t="s">
        <v>231</v>
      </c>
      <c r="AU779" s="266" t="s">
        <v>92</v>
      </c>
      <c r="AV779" s="15" t="s">
        <v>227</v>
      </c>
      <c r="AW779" s="15" t="s">
        <v>46</v>
      </c>
      <c r="AX779" s="15" t="s">
        <v>23</v>
      </c>
      <c r="AY779" s="266" t="s">
        <v>220</v>
      </c>
    </row>
    <row r="780" s="14" customFormat="1">
      <c r="A780" s="14"/>
      <c r="B780" s="245"/>
      <c r="C780" s="246"/>
      <c r="D780" s="236" t="s">
        <v>231</v>
      </c>
      <c r="E780" s="246"/>
      <c r="F780" s="248" t="s">
        <v>1696</v>
      </c>
      <c r="G780" s="246"/>
      <c r="H780" s="249">
        <v>0.042999999999999997</v>
      </c>
      <c r="I780" s="250"/>
      <c r="J780" s="246"/>
      <c r="K780" s="246"/>
      <c r="L780" s="251"/>
      <c r="M780" s="252"/>
      <c r="N780" s="253"/>
      <c r="O780" s="253"/>
      <c r="P780" s="253"/>
      <c r="Q780" s="253"/>
      <c r="R780" s="253"/>
      <c r="S780" s="253"/>
      <c r="T780" s="254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5" t="s">
        <v>231</v>
      </c>
      <c r="AU780" s="255" t="s">
        <v>92</v>
      </c>
      <c r="AV780" s="14" t="s">
        <v>92</v>
      </c>
      <c r="AW780" s="14" t="s">
        <v>4</v>
      </c>
      <c r="AX780" s="14" t="s">
        <v>23</v>
      </c>
      <c r="AY780" s="255" t="s">
        <v>220</v>
      </c>
    </row>
    <row r="781" s="2" customFormat="1" ht="16.5" customHeight="1">
      <c r="A781" s="42"/>
      <c r="B781" s="43"/>
      <c r="C781" s="216" t="s">
        <v>900</v>
      </c>
      <c r="D781" s="216" t="s">
        <v>222</v>
      </c>
      <c r="E781" s="217" t="s">
        <v>362</v>
      </c>
      <c r="F781" s="218" t="s">
        <v>363</v>
      </c>
      <c r="G781" s="219" t="s">
        <v>302</v>
      </c>
      <c r="H781" s="220">
        <v>21.440000000000001</v>
      </c>
      <c r="I781" s="221"/>
      <c r="J781" s="222">
        <f>ROUND(I781*H781,2)</f>
        <v>0</v>
      </c>
      <c r="K781" s="218" t="s">
        <v>226</v>
      </c>
      <c r="L781" s="48"/>
      <c r="M781" s="223" t="s">
        <v>39</v>
      </c>
      <c r="N781" s="224" t="s">
        <v>55</v>
      </c>
      <c r="O781" s="88"/>
      <c r="P781" s="225">
        <f>O781*H781</f>
        <v>0</v>
      </c>
      <c r="Q781" s="225">
        <v>0</v>
      </c>
      <c r="R781" s="225">
        <f>Q781*H781</f>
        <v>0</v>
      </c>
      <c r="S781" s="225">
        <v>0</v>
      </c>
      <c r="T781" s="226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7" t="s">
        <v>227</v>
      </c>
      <c r="AT781" s="227" t="s">
        <v>222</v>
      </c>
      <c r="AU781" s="227" t="s">
        <v>92</v>
      </c>
      <c r="AY781" s="20" t="s">
        <v>220</v>
      </c>
      <c r="BE781" s="228">
        <f>IF(N781="základní",J781,0)</f>
        <v>0</v>
      </c>
      <c r="BF781" s="228">
        <f>IF(N781="snížená",J781,0)</f>
        <v>0</v>
      </c>
      <c r="BG781" s="228">
        <f>IF(N781="zákl. přenesená",J781,0)</f>
        <v>0</v>
      </c>
      <c r="BH781" s="228">
        <f>IF(N781="sníž. přenesená",J781,0)</f>
        <v>0</v>
      </c>
      <c r="BI781" s="228">
        <f>IF(N781="nulová",J781,0)</f>
        <v>0</v>
      </c>
      <c r="BJ781" s="20" t="s">
        <v>23</v>
      </c>
      <c r="BK781" s="228">
        <f>ROUND(I781*H781,2)</f>
        <v>0</v>
      </c>
      <c r="BL781" s="20" t="s">
        <v>227</v>
      </c>
      <c r="BM781" s="227" t="s">
        <v>1697</v>
      </c>
    </row>
    <row r="782" s="2" customFormat="1">
      <c r="A782" s="42"/>
      <c r="B782" s="43"/>
      <c r="C782" s="44"/>
      <c r="D782" s="229" t="s">
        <v>229</v>
      </c>
      <c r="E782" s="44"/>
      <c r="F782" s="230" t="s">
        <v>365</v>
      </c>
      <c r="G782" s="44"/>
      <c r="H782" s="44"/>
      <c r="I782" s="231"/>
      <c r="J782" s="44"/>
      <c r="K782" s="44"/>
      <c r="L782" s="48"/>
      <c r="M782" s="232"/>
      <c r="N782" s="233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0" t="s">
        <v>229</v>
      </c>
      <c r="AU782" s="20" t="s">
        <v>92</v>
      </c>
    </row>
    <row r="783" s="12" customFormat="1" ht="22.8" customHeight="1">
      <c r="A783" s="12"/>
      <c r="B783" s="200"/>
      <c r="C783" s="201"/>
      <c r="D783" s="202" t="s">
        <v>83</v>
      </c>
      <c r="E783" s="214" t="s">
        <v>612</v>
      </c>
      <c r="F783" s="214" t="s">
        <v>613</v>
      </c>
      <c r="G783" s="201"/>
      <c r="H783" s="201"/>
      <c r="I783" s="204"/>
      <c r="J783" s="215">
        <f>BK783</f>
        <v>0</v>
      </c>
      <c r="K783" s="201"/>
      <c r="L783" s="206"/>
      <c r="M783" s="207"/>
      <c r="N783" s="208"/>
      <c r="O783" s="208"/>
      <c r="P783" s="209">
        <f>SUM(P784:P792)</f>
        <v>0</v>
      </c>
      <c r="Q783" s="208"/>
      <c r="R783" s="209">
        <f>SUM(R784:R792)</f>
        <v>0</v>
      </c>
      <c r="S783" s="208"/>
      <c r="T783" s="210">
        <f>SUM(T784:T792)</f>
        <v>0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1" t="s">
        <v>23</v>
      </c>
      <c r="AT783" s="212" t="s">
        <v>83</v>
      </c>
      <c r="AU783" s="212" t="s">
        <v>23</v>
      </c>
      <c r="AY783" s="211" t="s">
        <v>220</v>
      </c>
      <c r="BK783" s="213">
        <f>SUM(BK784:BK792)</f>
        <v>0</v>
      </c>
    </row>
    <row r="784" s="2" customFormat="1" ht="24.15" customHeight="1">
      <c r="A784" s="42"/>
      <c r="B784" s="43"/>
      <c r="C784" s="216" t="s">
        <v>905</v>
      </c>
      <c r="D784" s="216" t="s">
        <v>222</v>
      </c>
      <c r="E784" s="217" t="s">
        <v>1698</v>
      </c>
      <c r="F784" s="218" t="s">
        <v>1699</v>
      </c>
      <c r="G784" s="219" t="s">
        <v>243</v>
      </c>
      <c r="H784" s="220">
        <v>114.009</v>
      </c>
      <c r="I784" s="221"/>
      <c r="J784" s="222">
        <f>ROUND(I784*H784,2)</f>
        <v>0</v>
      </c>
      <c r="K784" s="218" t="s">
        <v>226</v>
      </c>
      <c r="L784" s="48"/>
      <c r="M784" s="223" t="s">
        <v>39</v>
      </c>
      <c r="N784" s="224" t="s">
        <v>55</v>
      </c>
      <c r="O784" s="88"/>
      <c r="P784" s="225">
        <f>O784*H784</f>
        <v>0</v>
      </c>
      <c r="Q784" s="225">
        <v>0</v>
      </c>
      <c r="R784" s="225">
        <f>Q784*H784</f>
        <v>0</v>
      </c>
      <c r="S784" s="225">
        <v>0</v>
      </c>
      <c r="T784" s="226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7" t="s">
        <v>227</v>
      </c>
      <c r="AT784" s="227" t="s">
        <v>222</v>
      </c>
      <c r="AU784" s="227" t="s">
        <v>92</v>
      </c>
      <c r="AY784" s="20" t="s">
        <v>220</v>
      </c>
      <c r="BE784" s="228">
        <f>IF(N784="základní",J784,0)</f>
        <v>0</v>
      </c>
      <c r="BF784" s="228">
        <f>IF(N784="snížená",J784,0)</f>
        <v>0</v>
      </c>
      <c r="BG784" s="228">
        <f>IF(N784="zákl. přenesená",J784,0)</f>
        <v>0</v>
      </c>
      <c r="BH784" s="228">
        <f>IF(N784="sníž. přenesená",J784,0)</f>
        <v>0</v>
      </c>
      <c r="BI784" s="228">
        <f>IF(N784="nulová",J784,0)</f>
        <v>0</v>
      </c>
      <c r="BJ784" s="20" t="s">
        <v>23</v>
      </c>
      <c r="BK784" s="228">
        <f>ROUND(I784*H784,2)</f>
        <v>0</v>
      </c>
      <c r="BL784" s="20" t="s">
        <v>227</v>
      </c>
      <c r="BM784" s="227" t="s">
        <v>1700</v>
      </c>
    </row>
    <row r="785" s="2" customFormat="1">
      <c r="A785" s="42"/>
      <c r="B785" s="43"/>
      <c r="C785" s="44"/>
      <c r="D785" s="229" t="s">
        <v>229</v>
      </c>
      <c r="E785" s="44"/>
      <c r="F785" s="230" t="s">
        <v>1701</v>
      </c>
      <c r="G785" s="44"/>
      <c r="H785" s="44"/>
      <c r="I785" s="231"/>
      <c r="J785" s="44"/>
      <c r="K785" s="44"/>
      <c r="L785" s="48"/>
      <c r="M785" s="232"/>
      <c r="N785" s="233"/>
      <c r="O785" s="88"/>
      <c r="P785" s="88"/>
      <c r="Q785" s="88"/>
      <c r="R785" s="88"/>
      <c r="S785" s="88"/>
      <c r="T785" s="89"/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T785" s="20" t="s">
        <v>229</v>
      </c>
      <c r="AU785" s="20" t="s">
        <v>92</v>
      </c>
    </row>
    <row r="786" s="2" customFormat="1" ht="21.75" customHeight="1">
      <c r="A786" s="42"/>
      <c r="B786" s="43"/>
      <c r="C786" s="216" t="s">
        <v>915</v>
      </c>
      <c r="D786" s="216" t="s">
        <v>222</v>
      </c>
      <c r="E786" s="217" t="s">
        <v>620</v>
      </c>
      <c r="F786" s="218" t="s">
        <v>621</v>
      </c>
      <c r="G786" s="219" t="s">
        <v>243</v>
      </c>
      <c r="H786" s="220">
        <v>114.009</v>
      </c>
      <c r="I786" s="221"/>
      <c r="J786" s="222">
        <f>ROUND(I786*H786,2)</f>
        <v>0</v>
      </c>
      <c r="K786" s="218" t="s">
        <v>226</v>
      </c>
      <c r="L786" s="48"/>
      <c r="M786" s="223" t="s">
        <v>39</v>
      </c>
      <c r="N786" s="224" t="s">
        <v>55</v>
      </c>
      <c r="O786" s="88"/>
      <c r="P786" s="225">
        <f>O786*H786</f>
        <v>0</v>
      </c>
      <c r="Q786" s="225">
        <v>0</v>
      </c>
      <c r="R786" s="225">
        <f>Q786*H786</f>
        <v>0</v>
      </c>
      <c r="S786" s="225">
        <v>0</v>
      </c>
      <c r="T786" s="226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7" t="s">
        <v>227</v>
      </c>
      <c r="AT786" s="227" t="s">
        <v>222</v>
      </c>
      <c r="AU786" s="227" t="s">
        <v>92</v>
      </c>
      <c r="AY786" s="20" t="s">
        <v>220</v>
      </c>
      <c r="BE786" s="228">
        <f>IF(N786="základní",J786,0)</f>
        <v>0</v>
      </c>
      <c r="BF786" s="228">
        <f>IF(N786="snížená",J786,0)</f>
        <v>0</v>
      </c>
      <c r="BG786" s="228">
        <f>IF(N786="zákl. přenesená",J786,0)</f>
        <v>0</v>
      </c>
      <c r="BH786" s="228">
        <f>IF(N786="sníž. přenesená",J786,0)</f>
        <v>0</v>
      </c>
      <c r="BI786" s="228">
        <f>IF(N786="nulová",J786,0)</f>
        <v>0</v>
      </c>
      <c r="BJ786" s="20" t="s">
        <v>23</v>
      </c>
      <c r="BK786" s="228">
        <f>ROUND(I786*H786,2)</f>
        <v>0</v>
      </c>
      <c r="BL786" s="20" t="s">
        <v>227</v>
      </c>
      <c r="BM786" s="227" t="s">
        <v>1702</v>
      </c>
    </row>
    <row r="787" s="2" customFormat="1">
      <c r="A787" s="42"/>
      <c r="B787" s="43"/>
      <c r="C787" s="44"/>
      <c r="D787" s="229" t="s">
        <v>229</v>
      </c>
      <c r="E787" s="44"/>
      <c r="F787" s="230" t="s">
        <v>623</v>
      </c>
      <c r="G787" s="44"/>
      <c r="H787" s="44"/>
      <c r="I787" s="231"/>
      <c r="J787" s="44"/>
      <c r="K787" s="44"/>
      <c r="L787" s="48"/>
      <c r="M787" s="232"/>
      <c r="N787" s="233"/>
      <c r="O787" s="88"/>
      <c r="P787" s="88"/>
      <c r="Q787" s="88"/>
      <c r="R787" s="88"/>
      <c r="S787" s="88"/>
      <c r="T787" s="89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T787" s="20" t="s">
        <v>229</v>
      </c>
      <c r="AU787" s="20" t="s">
        <v>92</v>
      </c>
    </row>
    <row r="788" s="2" customFormat="1" ht="24.15" customHeight="1">
      <c r="A788" s="42"/>
      <c r="B788" s="43"/>
      <c r="C788" s="216" t="s">
        <v>1703</v>
      </c>
      <c r="D788" s="216" t="s">
        <v>222</v>
      </c>
      <c r="E788" s="217" t="s">
        <v>624</v>
      </c>
      <c r="F788" s="218" t="s">
        <v>625</v>
      </c>
      <c r="G788" s="219" t="s">
        <v>243</v>
      </c>
      <c r="H788" s="220">
        <v>3420.27</v>
      </c>
      <c r="I788" s="221"/>
      <c r="J788" s="222">
        <f>ROUND(I788*H788,2)</f>
        <v>0</v>
      </c>
      <c r="K788" s="218" t="s">
        <v>226</v>
      </c>
      <c r="L788" s="48"/>
      <c r="M788" s="223" t="s">
        <v>39</v>
      </c>
      <c r="N788" s="224" t="s">
        <v>55</v>
      </c>
      <c r="O788" s="88"/>
      <c r="P788" s="225">
        <f>O788*H788</f>
        <v>0</v>
      </c>
      <c r="Q788" s="225">
        <v>0</v>
      </c>
      <c r="R788" s="225">
        <f>Q788*H788</f>
        <v>0</v>
      </c>
      <c r="S788" s="225">
        <v>0</v>
      </c>
      <c r="T788" s="226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7" t="s">
        <v>227</v>
      </c>
      <c r="AT788" s="227" t="s">
        <v>222</v>
      </c>
      <c r="AU788" s="227" t="s">
        <v>92</v>
      </c>
      <c r="AY788" s="20" t="s">
        <v>220</v>
      </c>
      <c r="BE788" s="228">
        <f>IF(N788="základní",J788,0)</f>
        <v>0</v>
      </c>
      <c r="BF788" s="228">
        <f>IF(N788="snížená",J788,0)</f>
        <v>0</v>
      </c>
      <c r="BG788" s="228">
        <f>IF(N788="zákl. přenesená",J788,0)</f>
        <v>0</v>
      </c>
      <c r="BH788" s="228">
        <f>IF(N788="sníž. přenesená",J788,0)</f>
        <v>0</v>
      </c>
      <c r="BI788" s="228">
        <f>IF(N788="nulová",J788,0)</f>
        <v>0</v>
      </c>
      <c r="BJ788" s="20" t="s">
        <v>23</v>
      </c>
      <c r="BK788" s="228">
        <f>ROUND(I788*H788,2)</f>
        <v>0</v>
      </c>
      <c r="BL788" s="20" t="s">
        <v>227</v>
      </c>
      <c r="BM788" s="227" t="s">
        <v>1704</v>
      </c>
    </row>
    <row r="789" s="2" customFormat="1">
      <c r="A789" s="42"/>
      <c r="B789" s="43"/>
      <c r="C789" s="44"/>
      <c r="D789" s="229" t="s">
        <v>229</v>
      </c>
      <c r="E789" s="44"/>
      <c r="F789" s="230" t="s">
        <v>627</v>
      </c>
      <c r="G789" s="44"/>
      <c r="H789" s="44"/>
      <c r="I789" s="231"/>
      <c r="J789" s="44"/>
      <c r="K789" s="44"/>
      <c r="L789" s="48"/>
      <c r="M789" s="232"/>
      <c r="N789" s="233"/>
      <c r="O789" s="88"/>
      <c r="P789" s="88"/>
      <c r="Q789" s="88"/>
      <c r="R789" s="88"/>
      <c r="S789" s="88"/>
      <c r="T789" s="89"/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T789" s="20" t="s">
        <v>229</v>
      </c>
      <c r="AU789" s="20" t="s">
        <v>92</v>
      </c>
    </row>
    <row r="790" s="14" customFormat="1">
      <c r="A790" s="14"/>
      <c r="B790" s="245"/>
      <c r="C790" s="246"/>
      <c r="D790" s="236" t="s">
        <v>231</v>
      </c>
      <c r="E790" s="246"/>
      <c r="F790" s="248" t="s">
        <v>1705</v>
      </c>
      <c r="G790" s="246"/>
      <c r="H790" s="249">
        <v>3420.27</v>
      </c>
      <c r="I790" s="250"/>
      <c r="J790" s="246"/>
      <c r="K790" s="246"/>
      <c r="L790" s="251"/>
      <c r="M790" s="252"/>
      <c r="N790" s="253"/>
      <c r="O790" s="253"/>
      <c r="P790" s="253"/>
      <c r="Q790" s="253"/>
      <c r="R790" s="253"/>
      <c r="S790" s="253"/>
      <c r="T790" s="25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5" t="s">
        <v>231</v>
      </c>
      <c r="AU790" s="255" t="s">
        <v>92</v>
      </c>
      <c r="AV790" s="14" t="s">
        <v>92</v>
      </c>
      <c r="AW790" s="14" t="s">
        <v>4</v>
      </c>
      <c r="AX790" s="14" t="s">
        <v>23</v>
      </c>
      <c r="AY790" s="255" t="s">
        <v>220</v>
      </c>
    </row>
    <row r="791" s="2" customFormat="1" ht="24.15" customHeight="1">
      <c r="A791" s="42"/>
      <c r="B791" s="43"/>
      <c r="C791" s="216" t="s">
        <v>1706</v>
      </c>
      <c r="D791" s="216" t="s">
        <v>222</v>
      </c>
      <c r="E791" s="217" t="s">
        <v>629</v>
      </c>
      <c r="F791" s="218" t="s">
        <v>630</v>
      </c>
      <c r="G791" s="219" t="s">
        <v>243</v>
      </c>
      <c r="H791" s="220">
        <v>114.009</v>
      </c>
      <c r="I791" s="221"/>
      <c r="J791" s="222">
        <f>ROUND(I791*H791,2)</f>
        <v>0</v>
      </c>
      <c r="K791" s="218" t="s">
        <v>226</v>
      </c>
      <c r="L791" s="48"/>
      <c r="M791" s="223" t="s">
        <v>39</v>
      </c>
      <c r="N791" s="224" t="s">
        <v>55</v>
      </c>
      <c r="O791" s="88"/>
      <c r="P791" s="225">
        <f>O791*H791</f>
        <v>0</v>
      </c>
      <c r="Q791" s="225">
        <v>0</v>
      </c>
      <c r="R791" s="225">
        <f>Q791*H791</f>
        <v>0</v>
      </c>
      <c r="S791" s="225">
        <v>0</v>
      </c>
      <c r="T791" s="226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7" t="s">
        <v>227</v>
      </c>
      <c r="AT791" s="227" t="s">
        <v>222</v>
      </c>
      <c r="AU791" s="227" t="s">
        <v>92</v>
      </c>
      <c r="AY791" s="20" t="s">
        <v>220</v>
      </c>
      <c r="BE791" s="228">
        <f>IF(N791="základní",J791,0)</f>
        <v>0</v>
      </c>
      <c r="BF791" s="228">
        <f>IF(N791="snížená",J791,0)</f>
        <v>0</v>
      </c>
      <c r="BG791" s="228">
        <f>IF(N791="zákl. přenesená",J791,0)</f>
        <v>0</v>
      </c>
      <c r="BH791" s="228">
        <f>IF(N791="sníž. přenesená",J791,0)</f>
        <v>0</v>
      </c>
      <c r="BI791" s="228">
        <f>IF(N791="nulová",J791,0)</f>
        <v>0</v>
      </c>
      <c r="BJ791" s="20" t="s">
        <v>23</v>
      </c>
      <c r="BK791" s="228">
        <f>ROUND(I791*H791,2)</f>
        <v>0</v>
      </c>
      <c r="BL791" s="20" t="s">
        <v>227</v>
      </c>
      <c r="BM791" s="227" t="s">
        <v>1707</v>
      </c>
    </row>
    <row r="792" s="2" customFormat="1">
      <c r="A792" s="42"/>
      <c r="B792" s="43"/>
      <c r="C792" s="44"/>
      <c r="D792" s="229" t="s">
        <v>229</v>
      </c>
      <c r="E792" s="44"/>
      <c r="F792" s="230" t="s">
        <v>632</v>
      </c>
      <c r="G792" s="44"/>
      <c r="H792" s="44"/>
      <c r="I792" s="231"/>
      <c r="J792" s="44"/>
      <c r="K792" s="44"/>
      <c r="L792" s="48"/>
      <c r="M792" s="232"/>
      <c r="N792" s="233"/>
      <c r="O792" s="88"/>
      <c r="P792" s="88"/>
      <c r="Q792" s="88"/>
      <c r="R792" s="88"/>
      <c r="S792" s="88"/>
      <c r="T792" s="89"/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T792" s="20" t="s">
        <v>229</v>
      </c>
      <c r="AU792" s="20" t="s">
        <v>92</v>
      </c>
    </row>
    <row r="793" s="12" customFormat="1" ht="22.8" customHeight="1">
      <c r="A793" s="12"/>
      <c r="B793" s="200"/>
      <c r="C793" s="201"/>
      <c r="D793" s="202" t="s">
        <v>83</v>
      </c>
      <c r="E793" s="214" t="s">
        <v>633</v>
      </c>
      <c r="F793" s="214" t="s">
        <v>634</v>
      </c>
      <c r="G793" s="201"/>
      <c r="H793" s="201"/>
      <c r="I793" s="204"/>
      <c r="J793" s="215">
        <f>BK793</f>
        <v>0</v>
      </c>
      <c r="K793" s="201"/>
      <c r="L793" s="206"/>
      <c r="M793" s="207"/>
      <c r="N793" s="208"/>
      <c r="O793" s="208"/>
      <c r="P793" s="209">
        <f>SUM(P794:P795)</f>
        <v>0</v>
      </c>
      <c r="Q793" s="208"/>
      <c r="R793" s="209">
        <f>SUM(R794:R795)</f>
        <v>0</v>
      </c>
      <c r="S793" s="208"/>
      <c r="T793" s="210">
        <f>SUM(T794:T795)</f>
        <v>0</v>
      </c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  <c r="AR793" s="211" t="s">
        <v>23</v>
      </c>
      <c r="AT793" s="212" t="s">
        <v>83</v>
      </c>
      <c r="AU793" s="212" t="s">
        <v>23</v>
      </c>
      <c r="AY793" s="211" t="s">
        <v>220</v>
      </c>
      <c r="BK793" s="213">
        <f>SUM(BK794:BK795)</f>
        <v>0</v>
      </c>
    </row>
    <row r="794" s="2" customFormat="1" ht="33" customHeight="1">
      <c r="A794" s="42"/>
      <c r="B794" s="43"/>
      <c r="C794" s="216" t="s">
        <v>1708</v>
      </c>
      <c r="D794" s="216" t="s">
        <v>222</v>
      </c>
      <c r="E794" s="217" t="s">
        <v>984</v>
      </c>
      <c r="F794" s="218" t="s">
        <v>985</v>
      </c>
      <c r="G794" s="219" t="s">
        <v>243</v>
      </c>
      <c r="H794" s="220">
        <v>302.12099999999998</v>
      </c>
      <c r="I794" s="221"/>
      <c r="J794" s="222">
        <f>ROUND(I794*H794,2)</f>
        <v>0</v>
      </c>
      <c r="K794" s="218" t="s">
        <v>226</v>
      </c>
      <c r="L794" s="48"/>
      <c r="M794" s="223" t="s">
        <v>39</v>
      </c>
      <c r="N794" s="224" t="s">
        <v>55</v>
      </c>
      <c r="O794" s="88"/>
      <c r="P794" s="225">
        <f>O794*H794</f>
        <v>0</v>
      </c>
      <c r="Q794" s="225">
        <v>0</v>
      </c>
      <c r="R794" s="225">
        <f>Q794*H794</f>
        <v>0</v>
      </c>
      <c r="S794" s="225">
        <v>0</v>
      </c>
      <c r="T794" s="226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7" t="s">
        <v>227</v>
      </c>
      <c r="AT794" s="227" t="s">
        <v>222</v>
      </c>
      <c r="AU794" s="227" t="s">
        <v>92</v>
      </c>
      <c r="AY794" s="20" t="s">
        <v>220</v>
      </c>
      <c r="BE794" s="228">
        <f>IF(N794="základní",J794,0)</f>
        <v>0</v>
      </c>
      <c r="BF794" s="228">
        <f>IF(N794="snížená",J794,0)</f>
        <v>0</v>
      </c>
      <c r="BG794" s="228">
        <f>IF(N794="zákl. přenesená",J794,0)</f>
        <v>0</v>
      </c>
      <c r="BH794" s="228">
        <f>IF(N794="sníž. přenesená",J794,0)</f>
        <v>0</v>
      </c>
      <c r="BI794" s="228">
        <f>IF(N794="nulová",J794,0)</f>
        <v>0</v>
      </c>
      <c r="BJ794" s="20" t="s">
        <v>23</v>
      </c>
      <c r="BK794" s="228">
        <f>ROUND(I794*H794,2)</f>
        <v>0</v>
      </c>
      <c r="BL794" s="20" t="s">
        <v>227</v>
      </c>
      <c r="BM794" s="227" t="s">
        <v>1709</v>
      </c>
    </row>
    <row r="795" s="2" customFormat="1">
      <c r="A795" s="42"/>
      <c r="B795" s="43"/>
      <c r="C795" s="44"/>
      <c r="D795" s="229" t="s">
        <v>229</v>
      </c>
      <c r="E795" s="44"/>
      <c r="F795" s="230" t="s">
        <v>987</v>
      </c>
      <c r="G795" s="44"/>
      <c r="H795" s="44"/>
      <c r="I795" s="231"/>
      <c r="J795" s="44"/>
      <c r="K795" s="44"/>
      <c r="L795" s="48"/>
      <c r="M795" s="232"/>
      <c r="N795" s="233"/>
      <c r="O795" s="88"/>
      <c r="P795" s="88"/>
      <c r="Q795" s="88"/>
      <c r="R795" s="88"/>
      <c r="S795" s="88"/>
      <c r="T795" s="89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T795" s="20" t="s">
        <v>229</v>
      </c>
      <c r="AU795" s="20" t="s">
        <v>92</v>
      </c>
    </row>
    <row r="796" s="12" customFormat="1" ht="25.92" customHeight="1">
      <c r="A796" s="12"/>
      <c r="B796" s="200"/>
      <c r="C796" s="201"/>
      <c r="D796" s="202" t="s">
        <v>83</v>
      </c>
      <c r="E796" s="203" t="s">
        <v>639</v>
      </c>
      <c r="F796" s="203" t="s">
        <v>640</v>
      </c>
      <c r="G796" s="201"/>
      <c r="H796" s="201"/>
      <c r="I796" s="204"/>
      <c r="J796" s="205">
        <f>BK796</f>
        <v>0</v>
      </c>
      <c r="K796" s="201"/>
      <c r="L796" s="206"/>
      <c r="M796" s="207"/>
      <c r="N796" s="208"/>
      <c r="O796" s="208"/>
      <c r="P796" s="209">
        <f>P797+P846+P971+P1061+P1071+P1076+P1093+P1250+P1270+P1340+P1449+P1504+P1575+P1604</f>
        <v>0</v>
      </c>
      <c r="Q796" s="208"/>
      <c r="R796" s="209">
        <f>R797+R846+R971+R1061+R1071+R1076+R1093+R1250+R1270+R1340+R1449+R1504+R1575+R1604</f>
        <v>20.180542474599992</v>
      </c>
      <c r="S796" s="208"/>
      <c r="T796" s="210">
        <f>T797+T846+T971+T1061+T1071+T1076+T1093+T1250+T1270+T1340+T1449+T1504+T1575+T1604</f>
        <v>6.332264190000001</v>
      </c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R796" s="211" t="s">
        <v>92</v>
      </c>
      <c r="AT796" s="212" t="s">
        <v>83</v>
      </c>
      <c r="AU796" s="212" t="s">
        <v>84</v>
      </c>
      <c r="AY796" s="211" t="s">
        <v>220</v>
      </c>
      <c r="BK796" s="213">
        <f>BK797+BK846+BK971+BK1061+BK1071+BK1076+BK1093+BK1250+BK1270+BK1340+BK1449+BK1504+BK1575+BK1604</f>
        <v>0</v>
      </c>
    </row>
    <row r="797" s="12" customFormat="1" ht="22.8" customHeight="1">
      <c r="A797" s="12"/>
      <c r="B797" s="200"/>
      <c r="C797" s="201"/>
      <c r="D797" s="202" t="s">
        <v>83</v>
      </c>
      <c r="E797" s="214" t="s">
        <v>1710</v>
      </c>
      <c r="F797" s="214" t="s">
        <v>1711</v>
      </c>
      <c r="G797" s="201"/>
      <c r="H797" s="201"/>
      <c r="I797" s="204"/>
      <c r="J797" s="215">
        <f>BK797</f>
        <v>0</v>
      </c>
      <c r="K797" s="201"/>
      <c r="L797" s="206"/>
      <c r="M797" s="207"/>
      <c r="N797" s="208"/>
      <c r="O797" s="208"/>
      <c r="P797" s="209">
        <f>SUM(P798:P845)</f>
        <v>0</v>
      </c>
      <c r="Q797" s="208"/>
      <c r="R797" s="209">
        <f>SUM(R798:R845)</f>
        <v>1.2549008999999998</v>
      </c>
      <c r="S797" s="208"/>
      <c r="T797" s="210">
        <f>SUM(T798:T845)</f>
        <v>0</v>
      </c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R797" s="211" t="s">
        <v>92</v>
      </c>
      <c r="AT797" s="212" t="s">
        <v>83</v>
      </c>
      <c r="AU797" s="212" t="s">
        <v>23</v>
      </c>
      <c r="AY797" s="211" t="s">
        <v>220</v>
      </c>
      <c r="BK797" s="213">
        <f>SUM(BK798:BK845)</f>
        <v>0</v>
      </c>
    </row>
    <row r="798" s="2" customFormat="1" ht="21.75" customHeight="1">
      <c r="A798" s="42"/>
      <c r="B798" s="43"/>
      <c r="C798" s="216" t="s">
        <v>1712</v>
      </c>
      <c r="D798" s="216" t="s">
        <v>222</v>
      </c>
      <c r="E798" s="217" t="s">
        <v>1713</v>
      </c>
      <c r="F798" s="218" t="s">
        <v>1714</v>
      </c>
      <c r="G798" s="219" t="s">
        <v>225</v>
      </c>
      <c r="H798" s="220">
        <v>73.099999999999994</v>
      </c>
      <c r="I798" s="221"/>
      <c r="J798" s="222">
        <f>ROUND(I798*H798,2)</f>
        <v>0</v>
      </c>
      <c r="K798" s="218" t="s">
        <v>226</v>
      </c>
      <c r="L798" s="48"/>
      <c r="M798" s="223" t="s">
        <v>39</v>
      </c>
      <c r="N798" s="224" t="s">
        <v>55</v>
      </c>
      <c r="O798" s="88"/>
      <c r="P798" s="225">
        <f>O798*H798</f>
        <v>0</v>
      </c>
      <c r="Q798" s="225">
        <v>0</v>
      </c>
      <c r="R798" s="225">
        <f>Q798*H798</f>
        <v>0</v>
      </c>
      <c r="S798" s="225">
        <v>0</v>
      </c>
      <c r="T798" s="226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7" t="s">
        <v>329</v>
      </c>
      <c r="AT798" s="227" t="s">
        <v>222</v>
      </c>
      <c r="AU798" s="227" t="s">
        <v>92</v>
      </c>
      <c r="AY798" s="20" t="s">
        <v>220</v>
      </c>
      <c r="BE798" s="228">
        <f>IF(N798="základní",J798,0)</f>
        <v>0</v>
      </c>
      <c r="BF798" s="228">
        <f>IF(N798="snížená",J798,0)</f>
        <v>0</v>
      </c>
      <c r="BG798" s="228">
        <f>IF(N798="zákl. přenesená",J798,0)</f>
        <v>0</v>
      </c>
      <c r="BH798" s="228">
        <f>IF(N798="sníž. přenesená",J798,0)</f>
        <v>0</v>
      </c>
      <c r="BI798" s="228">
        <f>IF(N798="nulová",J798,0)</f>
        <v>0</v>
      </c>
      <c r="BJ798" s="20" t="s">
        <v>23</v>
      </c>
      <c r="BK798" s="228">
        <f>ROUND(I798*H798,2)</f>
        <v>0</v>
      </c>
      <c r="BL798" s="20" t="s">
        <v>329</v>
      </c>
      <c r="BM798" s="227" t="s">
        <v>1715</v>
      </c>
    </row>
    <row r="799" s="2" customFormat="1">
      <c r="A799" s="42"/>
      <c r="B799" s="43"/>
      <c r="C799" s="44"/>
      <c r="D799" s="229" t="s">
        <v>229</v>
      </c>
      <c r="E799" s="44"/>
      <c r="F799" s="230" t="s">
        <v>1716</v>
      </c>
      <c r="G799" s="44"/>
      <c r="H799" s="44"/>
      <c r="I799" s="231"/>
      <c r="J799" s="44"/>
      <c r="K799" s="44"/>
      <c r="L799" s="48"/>
      <c r="M799" s="232"/>
      <c r="N799" s="233"/>
      <c r="O799" s="88"/>
      <c r="P799" s="88"/>
      <c r="Q799" s="88"/>
      <c r="R799" s="88"/>
      <c r="S799" s="88"/>
      <c r="T799" s="89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T799" s="20" t="s">
        <v>229</v>
      </c>
      <c r="AU799" s="20" t="s">
        <v>92</v>
      </c>
    </row>
    <row r="800" s="13" customFormat="1">
      <c r="A800" s="13"/>
      <c r="B800" s="234"/>
      <c r="C800" s="235"/>
      <c r="D800" s="236" t="s">
        <v>231</v>
      </c>
      <c r="E800" s="237" t="s">
        <v>39</v>
      </c>
      <c r="F800" s="238" t="s">
        <v>1717</v>
      </c>
      <c r="G800" s="235"/>
      <c r="H800" s="237" t="s">
        <v>39</v>
      </c>
      <c r="I800" s="239"/>
      <c r="J800" s="235"/>
      <c r="K800" s="235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231</v>
      </c>
      <c r="AU800" s="244" t="s">
        <v>92</v>
      </c>
      <c r="AV800" s="13" t="s">
        <v>23</v>
      </c>
      <c r="AW800" s="13" t="s">
        <v>46</v>
      </c>
      <c r="AX800" s="13" t="s">
        <v>84</v>
      </c>
      <c r="AY800" s="244" t="s">
        <v>220</v>
      </c>
    </row>
    <row r="801" s="13" customFormat="1">
      <c r="A801" s="13"/>
      <c r="B801" s="234"/>
      <c r="C801" s="235"/>
      <c r="D801" s="236" t="s">
        <v>231</v>
      </c>
      <c r="E801" s="237" t="s">
        <v>39</v>
      </c>
      <c r="F801" s="238" t="s">
        <v>1718</v>
      </c>
      <c r="G801" s="235"/>
      <c r="H801" s="237" t="s">
        <v>39</v>
      </c>
      <c r="I801" s="239"/>
      <c r="J801" s="235"/>
      <c r="K801" s="235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231</v>
      </c>
      <c r="AU801" s="244" t="s">
        <v>92</v>
      </c>
      <c r="AV801" s="13" t="s">
        <v>23</v>
      </c>
      <c r="AW801" s="13" t="s">
        <v>46</v>
      </c>
      <c r="AX801" s="13" t="s">
        <v>84</v>
      </c>
      <c r="AY801" s="244" t="s">
        <v>220</v>
      </c>
    </row>
    <row r="802" s="14" customFormat="1">
      <c r="A802" s="14"/>
      <c r="B802" s="245"/>
      <c r="C802" s="246"/>
      <c r="D802" s="236" t="s">
        <v>231</v>
      </c>
      <c r="E802" s="247" t="s">
        <v>39</v>
      </c>
      <c r="F802" s="248" t="s">
        <v>1719</v>
      </c>
      <c r="G802" s="246"/>
      <c r="H802" s="249">
        <v>73.099999999999994</v>
      </c>
      <c r="I802" s="250"/>
      <c r="J802" s="246"/>
      <c r="K802" s="246"/>
      <c r="L802" s="251"/>
      <c r="M802" s="252"/>
      <c r="N802" s="253"/>
      <c r="O802" s="253"/>
      <c r="P802" s="253"/>
      <c r="Q802" s="253"/>
      <c r="R802" s="253"/>
      <c r="S802" s="253"/>
      <c r="T802" s="25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5" t="s">
        <v>231</v>
      </c>
      <c r="AU802" s="255" t="s">
        <v>92</v>
      </c>
      <c r="AV802" s="14" t="s">
        <v>92</v>
      </c>
      <c r="AW802" s="14" t="s">
        <v>46</v>
      </c>
      <c r="AX802" s="14" t="s">
        <v>23</v>
      </c>
      <c r="AY802" s="255" t="s">
        <v>220</v>
      </c>
    </row>
    <row r="803" s="2" customFormat="1" ht="16.5" customHeight="1">
      <c r="A803" s="42"/>
      <c r="B803" s="43"/>
      <c r="C803" s="267" t="s">
        <v>1720</v>
      </c>
      <c r="D803" s="267" t="s">
        <v>356</v>
      </c>
      <c r="E803" s="268" t="s">
        <v>1721</v>
      </c>
      <c r="F803" s="269" t="s">
        <v>1722</v>
      </c>
      <c r="G803" s="270" t="s">
        <v>243</v>
      </c>
      <c r="H803" s="271">
        <v>0.021999999999999999</v>
      </c>
      <c r="I803" s="272"/>
      <c r="J803" s="273">
        <f>ROUND(I803*H803,2)</f>
        <v>0</v>
      </c>
      <c r="K803" s="269" t="s">
        <v>226</v>
      </c>
      <c r="L803" s="274"/>
      <c r="M803" s="275" t="s">
        <v>39</v>
      </c>
      <c r="N803" s="276" t="s">
        <v>55</v>
      </c>
      <c r="O803" s="88"/>
      <c r="P803" s="225">
        <f>O803*H803</f>
        <v>0</v>
      </c>
      <c r="Q803" s="225">
        <v>1</v>
      </c>
      <c r="R803" s="225">
        <f>Q803*H803</f>
        <v>0.021999999999999999</v>
      </c>
      <c r="S803" s="225">
        <v>0</v>
      </c>
      <c r="T803" s="226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7" t="s">
        <v>434</v>
      </c>
      <c r="AT803" s="227" t="s">
        <v>356</v>
      </c>
      <c r="AU803" s="227" t="s">
        <v>92</v>
      </c>
      <c r="AY803" s="20" t="s">
        <v>220</v>
      </c>
      <c r="BE803" s="228">
        <f>IF(N803="základní",J803,0)</f>
        <v>0</v>
      </c>
      <c r="BF803" s="228">
        <f>IF(N803="snížená",J803,0)</f>
        <v>0</v>
      </c>
      <c r="BG803" s="228">
        <f>IF(N803="zákl. přenesená",J803,0)</f>
        <v>0</v>
      </c>
      <c r="BH803" s="228">
        <f>IF(N803="sníž. přenesená",J803,0)</f>
        <v>0</v>
      </c>
      <c r="BI803" s="228">
        <f>IF(N803="nulová",J803,0)</f>
        <v>0</v>
      </c>
      <c r="BJ803" s="20" t="s">
        <v>23</v>
      </c>
      <c r="BK803" s="228">
        <f>ROUND(I803*H803,2)</f>
        <v>0</v>
      </c>
      <c r="BL803" s="20" t="s">
        <v>329</v>
      </c>
      <c r="BM803" s="227" t="s">
        <v>1723</v>
      </c>
    </row>
    <row r="804" s="14" customFormat="1">
      <c r="A804" s="14"/>
      <c r="B804" s="245"/>
      <c r="C804" s="246"/>
      <c r="D804" s="236" t="s">
        <v>231</v>
      </c>
      <c r="E804" s="246"/>
      <c r="F804" s="248" t="s">
        <v>1724</v>
      </c>
      <c r="G804" s="246"/>
      <c r="H804" s="249">
        <v>0.021999999999999999</v>
      </c>
      <c r="I804" s="250"/>
      <c r="J804" s="246"/>
      <c r="K804" s="246"/>
      <c r="L804" s="251"/>
      <c r="M804" s="252"/>
      <c r="N804" s="253"/>
      <c r="O804" s="253"/>
      <c r="P804" s="253"/>
      <c r="Q804" s="253"/>
      <c r="R804" s="253"/>
      <c r="S804" s="253"/>
      <c r="T804" s="254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5" t="s">
        <v>231</v>
      </c>
      <c r="AU804" s="255" t="s">
        <v>92</v>
      </c>
      <c r="AV804" s="14" t="s">
        <v>92</v>
      </c>
      <c r="AW804" s="14" t="s">
        <v>4</v>
      </c>
      <c r="AX804" s="14" t="s">
        <v>23</v>
      </c>
      <c r="AY804" s="255" t="s">
        <v>220</v>
      </c>
    </row>
    <row r="805" s="2" customFormat="1" ht="21.75" customHeight="1">
      <c r="A805" s="42"/>
      <c r="B805" s="43"/>
      <c r="C805" s="216" t="s">
        <v>1725</v>
      </c>
      <c r="D805" s="216" t="s">
        <v>222</v>
      </c>
      <c r="E805" s="217" t="s">
        <v>1726</v>
      </c>
      <c r="F805" s="218" t="s">
        <v>1727</v>
      </c>
      <c r="G805" s="219" t="s">
        <v>225</v>
      </c>
      <c r="H805" s="220">
        <v>18.5</v>
      </c>
      <c r="I805" s="221"/>
      <c r="J805" s="222">
        <f>ROUND(I805*H805,2)</f>
        <v>0</v>
      </c>
      <c r="K805" s="218" t="s">
        <v>226</v>
      </c>
      <c r="L805" s="48"/>
      <c r="M805" s="223" t="s">
        <v>39</v>
      </c>
      <c r="N805" s="224" t="s">
        <v>55</v>
      </c>
      <c r="O805" s="88"/>
      <c r="P805" s="225">
        <f>O805*H805</f>
        <v>0</v>
      </c>
      <c r="Q805" s="225">
        <v>0</v>
      </c>
      <c r="R805" s="225">
        <f>Q805*H805</f>
        <v>0</v>
      </c>
      <c r="S805" s="225">
        <v>0</v>
      </c>
      <c r="T805" s="226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7" t="s">
        <v>329</v>
      </c>
      <c r="AT805" s="227" t="s">
        <v>222</v>
      </c>
      <c r="AU805" s="227" t="s">
        <v>92</v>
      </c>
      <c r="AY805" s="20" t="s">
        <v>220</v>
      </c>
      <c r="BE805" s="228">
        <f>IF(N805="základní",J805,0)</f>
        <v>0</v>
      </c>
      <c r="BF805" s="228">
        <f>IF(N805="snížená",J805,0)</f>
        <v>0</v>
      </c>
      <c r="BG805" s="228">
        <f>IF(N805="zákl. přenesená",J805,0)</f>
        <v>0</v>
      </c>
      <c r="BH805" s="228">
        <f>IF(N805="sníž. přenesená",J805,0)</f>
        <v>0</v>
      </c>
      <c r="BI805" s="228">
        <f>IF(N805="nulová",J805,0)</f>
        <v>0</v>
      </c>
      <c r="BJ805" s="20" t="s">
        <v>23</v>
      </c>
      <c r="BK805" s="228">
        <f>ROUND(I805*H805,2)</f>
        <v>0</v>
      </c>
      <c r="BL805" s="20" t="s">
        <v>329</v>
      </c>
      <c r="BM805" s="227" t="s">
        <v>1728</v>
      </c>
    </row>
    <row r="806" s="2" customFormat="1">
      <c r="A806" s="42"/>
      <c r="B806" s="43"/>
      <c r="C806" s="44"/>
      <c r="D806" s="229" t="s">
        <v>229</v>
      </c>
      <c r="E806" s="44"/>
      <c r="F806" s="230" t="s">
        <v>1729</v>
      </c>
      <c r="G806" s="44"/>
      <c r="H806" s="44"/>
      <c r="I806" s="231"/>
      <c r="J806" s="44"/>
      <c r="K806" s="44"/>
      <c r="L806" s="48"/>
      <c r="M806" s="232"/>
      <c r="N806" s="233"/>
      <c r="O806" s="88"/>
      <c r="P806" s="88"/>
      <c r="Q806" s="88"/>
      <c r="R806" s="88"/>
      <c r="S806" s="88"/>
      <c r="T806" s="89"/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T806" s="20" t="s">
        <v>229</v>
      </c>
      <c r="AU806" s="20" t="s">
        <v>92</v>
      </c>
    </row>
    <row r="807" s="13" customFormat="1">
      <c r="A807" s="13"/>
      <c r="B807" s="234"/>
      <c r="C807" s="235"/>
      <c r="D807" s="236" t="s">
        <v>231</v>
      </c>
      <c r="E807" s="237" t="s">
        <v>39</v>
      </c>
      <c r="F807" s="238" t="s">
        <v>1717</v>
      </c>
      <c r="G807" s="235"/>
      <c r="H807" s="237" t="s">
        <v>39</v>
      </c>
      <c r="I807" s="239"/>
      <c r="J807" s="235"/>
      <c r="K807" s="235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231</v>
      </c>
      <c r="AU807" s="244" t="s">
        <v>92</v>
      </c>
      <c r="AV807" s="13" t="s">
        <v>23</v>
      </c>
      <c r="AW807" s="13" t="s">
        <v>46</v>
      </c>
      <c r="AX807" s="13" t="s">
        <v>84</v>
      </c>
      <c r="AY807" s="244" t="s">
        <v>220</v>
      </c>
    </row>
    <row r="808" s="13" customFormat="1">
      <c r="A808" s="13"/>
      <c r="B808" s="234"/>
      <c r="C808" s="235"/>
      <c r="D808" s="236" t="s">
        <v>231</v>
      </c>
      <c r="E808" s="237" t="s">
        <v>39</v>
      </c>
      <c r="F808" s="238" t="s">
        <v>1718</v>
      </c>
      <c r="G808" s="235"/>
      <c r="H808" s="237" t="s">
        <v>39</v>
      </c>
      <c r="I808" s="239"/>
      <c r="J808" s="235"/>
      <c r="K808" s="235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231</v>
      </c>
      <c r="AU808" s="244" t="s">
        <v>92</v>
      </c>
      <c r="AV808" s="13" t="s">
        <v>23</v>
      </c>
      <c r="AW808" s="13" t="s">
        <v>46</v>
      </c>
      <c r="AX808" s="13" t="s">
        <v>84</v>
      </c>
      <c r="AY808" s="244" t="s">
        <v>220</v>
      </c>
    </row>
    <row r="809" s="14" customFormat="1">
      <c r="A809" s="14"/>
      <c r="B809" s="245"/>
      <c r="C809" s="246"/>
      <c r="D809" s="236" t="s">
        <v>231</v>
      </c>
      <c r="E809" s="247" t="s">
        <v>39</v>
      </c>
      <c r="F809" s="248" t="s">
        <v>1730</v>
      </c>
      <c r="G809" s="246"/>
      <c r="H809" s="249">
        <v>18.5</v>
      </c>
      <c r="I809" s="250"/>
      <c r="J809" s="246"/>
      <c r="K809" s="246"/>
      <c r="L809" s="251"/>
      <c r="M809" s="252"/>
      <c r="N809" s="253"/>
      <c r="O809" s="253"/>
      <c r="P809" s="253"/>
      <c r="Q809" s="253"/>
      <c r="R809" s="253"/>
      <c r="S809" s="253"/>
      <c r="T809" s="25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5" t="s">
        <v>231</v>
      </c>
      <c r="AU809" s="255" t="s">
        <v>92</v>
      </c>
      <c r="AV809" s="14" t="s">
        <v>92</v>
      </c>
      <c r="AW809" s="14" t="s">
        <v>46</v>
      </c>
      <c r="AX809" s="14" t="s">
        <v>23</v>
      </c>
      <c r="AY809" s="255" t="s">
        <v>220</v>
      </c>
    </row>
    <row r="810" s="2" customFormat="1" ht="16.5" customHeight="1">
      <c r="A810" s="42"/>
      <c r="B810" s="43"/>
      <c r="C810" s="267" t="s">
        <v>1731</v>
      </c>
      <c r="D810" s="267" t="s">
        <v>356</v>
      </c>
      <c r="E810" s="268" t="s">
        <v>1721</v>
      </c>
      <c r="F810" s="269" t="s">
        <v>1722</v>
      </c>
      <c r="G810" s="270" t="s">
        <v>243</v>
      </c>
      <c r="H810" s="271">
        <v>0.0060000000000000001</v>
      </c>
      <c r="I810" s="272"/>
      <c r="J810" s="273">
        <f>ROUND(I810*H810,2)</f>
        <v>0</v>
      </c>
      <c r="K810" s="269" t="s">
        <v>226</v>
      </c>
      <c r="L810" s="274"/>
      <c r="M810" s="275" t="s">
        <v>39</v>
      </c>
      <c r="N810" s="276" t="s">
        <v>55</v>
      </c>
      <c r="O810" s="88"/>
      <c r="P810" s="225">
        <f>O810*H810</f>
        <v>0</v>
      </c>
      <c r="Q810" s="225">
        <v>1</v>
      </c>
      <c r="R810" s="225">
        <f>Q810*H810</f>
        <v>0.0060000000000000001</v>
      </c>
      <c r="S810" s="225">
        <v>0</v>
      </c>
      <c r="T810" s="226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7" t="s">
        <v>434</v>
      </c>
      <c r="AT810" s="227" t="s">
        <v>356</v>
      </c>
      <c r="AU810" s="227" t="s">
        <v>92</v>
      </c>
      <c r="AY810" s="20" t="s">
        <v>220</v>
      </c>
      <c r="BE810" s="228">
        <f>IF(N810="základní",J810,0)</f>
        <v>0</v>
      </c>
      <c r="BF810" s="228">
        <f>IF(N810="snížená",J810,0)</f>
        <v>0</v>
      </c>
      <c r="BG810" s="228">
        <f>IF(N810="zákl. přenesená",J810,0)</f>
        <v>0</v>
      </c>
      <c r="BH810" s="228">
        <f>IF(N810="sníž. přenesená",J810,0)</f>
        <v>0</v>
      </c>
      <c r="BI810" s="228">
        <f>IF(N810="nulová",J810,0)</f>
        <v>0</v>
      </c>
      <c r="BJ810" s="20" t="s">
        <v>23</v>
      </c>
      <c r="BK810" s="228">
        <f>ROUND(I810*H810,2)</f>
        <v>0</v>
      </c>
      <c r="BL810" s="20" t="s">
        <v>329</v>
      </c>
      <c r="BM810" s="227" t="s">
        <v>1732</v>
      </c>
    </row>
    <row r="811" s="14" customFormat="1">
      <c r="A811" s="14"/>
      <c r="B811" s="245"/>
      <c r="C811" s="246"/>
      <c r="D811" s="236" t="s">
        <v>231</v>
      </c>
      <c r="E811" s="246"/>
      <c r="F811" s="248" t="s">
        <v>1733</v>
      </c>
      <c r="G811" s="246"/>
      <c r="H811" s="249">
        <v>0.0060000000000000001</v>
      </c>
      <c r="I811" s="250"/>
      <c r="J811" s="246"/>
      <c r="K811" s="246"/>
      <c r="L811" s="251"/>
      <c r="M811" s="252"/>
      <c r="N811" s="253"/>
      <c r="O811" s="253"/>
      <c r="P811" s="253"/>
      <c r="Q811" s="253"/>
      <c r="R811" s="253"/>
      <c r="S811" s="253"/>
      <c r="T811" s="254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5" t="s">
        <v>231</v>
      </c>
      <c r="AU811" s="255" t="s">
        <v>92</v>
      </c>
      <c r="AV811" s="14" t="s">
        <v>92</v>
      </c>
      <c r="AW811" s="14" t="s">
        <v>4</v>
      </c>
      <c r="AX811" s="14" t="s">
        <v>23</v>
      </c>
      <c r="AY811" s="255" t="s">
        <v>220</v>
      </c>
    </row>
    <row r="812" s="2" customFormat="1" ht="16.5" customHeight="1">
      <c r="A812" s="42"/>
      <c r="B812" s="43"/>
      <c r="C812" s="216" t="s">
        <v>1734</v>
      </c>
      <c r="D812" s="216" t="s">
        <v>222</v>
      </c>
      <c r="E812" s="217" t="s">
        <v>1735</v>
      </c>
      <c r="F812" s="218" t="s">
        <v>1736</v>
      </c>
      <c r="G812" s="219" t="s">
        <v>225</v>
      </c>
      <c r="H812" s="220">
        <v>73.099999999999994</v>
      </c>
      <c r="I812" s="221"/>
      <c r="J812" s="222">
        <f>ROUND(I812*H812,2)</f>
        <v>0</v>
      </c>
      <c r="K812" s="218" t="s">
        <v>226</v>
      </c>
      <c r="L812" s="48"/>
      <c r="M812" s="223" t="s">
        <v>39</v>
      </c>
      <c r="N812" s="224" t="s">
        <v>55</v>
      </c>
      <c r="O812" s="88"/>
      <c r="P812" s="225">
        <f>O812*H812</f>
        <v>0</v>
      </c>
      <c r="Q812" s="225">
        <v>0.00040000000000000002</v>
      </c>
      <c r="R812" s="225">
        <f>Q812*H812</f>
        <v>0.029239999999999999</v>
      </c>
      <c r="S812" s="225">
        <v>0</v>
      </c>
      <c r="T812" s="226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7" t="s">
        <v>329</v>
      </c>
      <c r="AT812" s="227" t="s">
        <v>222</v>
      </c>
      <c r="AU812" s="227" t="s">
        <v>92</v>
      </c>
      <c r="AY812" s="20" t="s">
        <v>220</v>
      </c>
      <c r="BE812" s="228">
        <f>IF(N812="základní",J812,0)</f>
        <v>0</v>
      </c>
      <c r="BF812" s="228">
        <f>IF(N812="snížená",J812,0)</f>
        <v>0</v>
      </c>
      <c r="BG812" s="228">
        <f>IF(N812="zákl. přenesená",J812,0)</f>
        <v>0</v>
      </c>
      <c r="BH812" s="228">
        <f>IF(N812="sníž. přenesená",J812,0)</f>
        <v>0</v>
      </c>
      <c r="BI812" s="228">
        <f>IF(N812="nulová",J812,0)</f>
        <v>0</v>
      </c>
      <c r="BJ812" s="20" t="s">
        <v>23</v>
      </c>
      <c r="BK812" s="228">
        <f>ROUND(I812*H812,2)</f>
        <v>0</v>
      </c>
      <c r="BL812" s="20" t="s">
        <v>329</v>
      </c>
      <c r="BM812" s="227" t="s">
        <v>1737</v>
      </c>
    </row>
    <row r="813" s="2" customFormat="1">
      <c r="A813" s="42"/>
      <c r="B813" s="43"/>
      <c r="C813" s="44"/>
      <c r="D813" s="229" t="s">
        <v>229</v>
      </c>
      <c r="E813" s="44"/>
      <c r="F813" s="230" t="s">
        <v>1738</v>
      </c>
      <c r="G813" s="44"/>
      <c r="H813" s="44"/>
      <c r="I813" s="231"/>
      <c r="J813" s="44"/>
      <c r="K813" s="44"/>
      <c r="L813" s="48"/>
      <c r="M813" s="232"/>
      <c r="N813" s="233"/>
      <c r="O813" s="88"/>
      <c r="P813" s="88"/>
      <c r="Q813" s="88"/>
      <c r="R813" s="88"/>
      <c r="S813" s="88"/>
      <c r="T813" s="89"/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T813" s="20" t="s">
        <v>229</v>
      </c>
      <c r="AU813" s="20" t="s">
        <v>92</v>
      </c>
    </row>
    <row r="814" s="13" customFormat="1">
      <c r="A814" s="13"/>
      <c r="B814" s="234"/>
      <c r="C814" s="235"/>
      <c r="D814" s="236" t="s">
        <v>231</v>
      </c>
      <c r="E814" s="237" t="s">
        <v>39</v>
      </c>
      <c r="F814" s="238" t="s">
        <v>1717</v>
      </c>
      <c r="G814" s="235"/>
      <c r="H814" s="237" t="s">
        <v>39</v>
      </c>
      <c r="I814" s="239"/>
      <c r="J814" s="235"/>
      <c r="K814" s="235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231</v>
      </c>
      <c r="AU814" s="244" t="s">
        <v>92</v>
      </c>
      <c r="AV814" s="13" t="s">
        <v>23</v>
      </c>
      <c r="AW814" s="13" t="s">
        <v>46</v>
      </c>
      <c r="AX814" s="13" t="s">
        <v>84</v>
      </c>
      <c r="AY814" s="244" t="s">
        <v>220</v>
      </c>
    </row>
    <row r="815" s="13" customFormat="1">
      <c r="A815" s="13"/>
      <c r="B815" s="234"/>
      <c r="C815" s="235"/>
      <c r="D815" s="236" t="s">
        <v>231</v>
      </c>
      <c r="E815" s="237" t="s">
        <v>39</v>
      </c>
      <c r="F815" s="238" t="s">
        <v>1718</v>
      </c>
      <c r="G815" s="235"/>
      <c r="H815" s="237" t="s">
        <v>39</v>
      </c>
      <c r="I815" s="239"/>
      <c r="J815" s="235"/>
      <c r="K815" s="235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231</v>
      </c>
      <c r="AU815" s="244" t="s">
        <v>92</v>
      </c>
      <c r="AV815" s="13" t="s">
        <v>23</v>
      </c>
      <c r="AW815" s="13" t="s">
        <v>46</v>
      </c>
      <c r="AX815" s="13" t="s">
        <v>84</v>
      </c>
      <c r="AY815" s="244" t="s">
        <v>220</v>
      </c>
    </row>
    <row r="816" s="14" customFormat="1">
      <c r="A816" s="14"/>
      <c r="B816" s="245"/>
      <c r="C816" s="246"/>
      <c r="D816" s="236" t="s">
        <v>231</v>
      </c>
      <c r="E816" s="247" t="s">
        <v>39</v>
      </c>
      <c r="F816" s="248" t="s">
        <v>1719</v>
      </c>
      <c r="G816" s="246"/>
      <c r="H816" s="249">
        <v>73.099999999999994</v>
      </c>
      <c r="I816" s="250"/>
      <c r="J816" s="246"/>
      <c r="K816" s="246"/>
      <c r="L816" s="251"/>
      <c r="M816" s="252"/>
      <c r="N816" s="253"/>
      <c r="O816" s="253"/>
      <c r="P816" s="253"/>
      <c r="Q816" s="253"/>
      <c r="R816" s="253"/>
      <c r="S816" s="253"/>
      <c r="T816" s="25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5" t="s">
        <v>231</v>
      </c>
      <c r="AU816" s="255" t="s">
        <v>92</v>
      </c>
      <c r="AV816" s="14" t="s">
        <v>92</v>
      </c>
      <c r="AW816" s="14" t="s">
        <v>46</v>
      </c>
      <c r="AX816" s="14" t="s">
        <v>23</v>
      </c>
      <c r="AY816" s="255" t="s">
        <v>220</v>
      </c>
    </row>
    <row r="817" s="2" customFormat="1" ht="24.15" customHeight="1">
      <c r="A817" s="42"/>
      <c r="B817" s="43"/>
      <c r="C817" s="267" t="s">
        <v>1739</v>
      </c>
      <c r="D817" s="267" t="s">
        <v>356</v>
      </c>
      <c r="E817" s="268" t="s">
        <v>1740</v>
      </c>
      <c r="F817" s="269" t="s">
        <v>1741</v>
      </c>
      <c r="G817" s="270" t="s">
        <v>225</v>
      </c>
      <c r="H817" s="271">
        <v>85.197999999999993</v>
      </c>
      <c r="I817" s="272"/>
      <c r="J817" s="273">
        <f>ROUND(I817*H817,2)</f>
        <v>0</v>
      </c>
      <c r="K817" s="269" t="s">
        <v>226</v>
      </c>
      <c r="L817" s="274"/>
      <c r="M817" s="275" t="s">
        <v>39</v>
      </c>
      <c r="N817" s="276" t="s">
        <v>55</v>
      </c>
      <c r="O817" s="88"/>
      <c r="P817" s="225">
        <f>O817*H817</f>
        <v>0</v>
      </c>
      <c r="Q817" s="225">
        <v>0.0053</v>
      </c>
      <c r="R817" s="225">
        <f>Q817*H817</f>
        <v>0.45154939999999999</v>
      </c>
      <c r="S817" s="225">
        <v>0</v>
      </c>
      <c r="T817" s="226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7" t="s">
        <v>434</v>
      </c>
      <c r="AT817" s="227" t="s">
        <v>356</v>
      </c>
      <c r="AU817" s="227" t="s">
        <v>92</v>
      </c>
      <c r="AY817" s="20" t="s">
        <v>220</v>
      </c>
      <c r="BE817" s="228">
        <f>IF(N817="základní",J817,0)</f>
        <v>0</v>
      </c>
      <c r="BF817" s="228">
        <f>IF(N817="snížená",J817,0)</f>
        <v>0</v>
      </c>
      <c r="BG817" s="228">
        <f>IF(N817="zákl. přenesená",J817,0)</f>
        <v>0</v>
      </c>
      <c r="BH817" s="228">
        <f>IF(N817="sníž. přenesená",J817,0)</f>
        <v>0</v>
      </c>
      <c r="BI817" s="228">
        <f>IF(N817="nulová",J817,0)</f>
        <v>0</v>
      </c>
      <c r="BJ817" s="20" t="s">
        <v>23</v>
      </c>
      <c r="BK817" s="228">
        <f>ROUND(I817*H817,2)</f>
        <v>0</v>
      </c>
      <c r="BL817" s="20" t="s">
        <v>329</v>
      </c>
      <c r="BM817" s="227" t="s">
        <v>1742</v>
      </c>
    </row>
    <row r="818" s="14" customFormat="1">
      <c r="A818" s="14"/>
      <c r="B818" s="245"/>
      <c r="C818" s="246"/>
      <c r="D818" s="236" t="s">
        <v>231</v>
      </c>
      <c r="E818" s="246"/>
      <c r="F818" s="248" t="s">
        <v>1743</v>
      </c>
      <c r="G818" s="246"/>
      <c r="H818" s="249">
        <v>85.197999999999993</v>
      </c>
      <c r="I818" s="250"/>
      <c r="J818" s="246"/>
      <c r="K818" s="246"/>
      <c r="L818" s="251"/>
      <c r="M818" s="252"/>
      <c r="N818" s="253"/>
      <c r="O818" s="253"/>
      <c r="P818" s="253"/>
      <c r="Q818" s="253"/>
      <c r="R818" s="253"/>
      <c r="S818" s="253"/>
      <c r="T818" s="254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5" t="s">
        <v>231</v>
      </c>
      <c r="AU818" s="255" t="s">
        <v>92</v>
      </c>
      <c r="AV818" s="14" t="s">
        <v>92</v>
      </c>
      <c r="AW818" s="14" t="s">
        <v>4</v>
      </c>
      <c r="AX818" s="14" t="s">
        <v>23</v>
      </c>
      <c r="AY818" s="255" t="s">
        <v>220</v>
      </c>
    </row>
    <row r="819" s="2" customFormat="1" ht="16.5" customHeight="1">
      <c r="A819" s="42"/>
      <c r="B819" s="43"/>
      <c r="C819" s="216" t="s">
        <v>1744</v>
      </c>
      <c r="D819" s="216" t="s">
        <v>222</v>
      </c>
      <c r="E819" s="217" t="s">
        <v>1735</v>
      </c>
      <c r="F819" s="218" t="s">
        <v>1736</v>
      </c>
      <c r="G819" s="219" t="s">
        <v>225</v>
      </c>
      <c r="H819" s="220">
        <v>73.099999999999994</v>
      </c>
      <c r="I819" s="221"/>
      <c r="J819" s="222">
        <f>ROUND(I819*H819,2)</f>
        <v>0</v>
      </c>
      <c r="K819" s="218" t="s">
        <v>226</v>
      </c>
      <c r="L819" s="48"/>
      <c r="M819" s="223" t="s">
        <v>39</v>
      </c>
      <c r="N819" s="224" t="s">
        <v>55</v>
      </c>
      <c r="O819" s="88"/>
      <c r="P819" s="225">
        <f>O819*H819</f>
        <v>0</v>
      </c>
      <c r="Q819" s="225">
        <v>0.00040000000000000002</v>
      </c>
      <c r="R819" s="225">
        <f>Q819*H819</f>
        <v>0.029239999999999999</v>
      </c>
      <c r="S819" s="225">
        <v>0</v>
      </c>
      <c r="T819" s="226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7" t="s">
        <v>329</v>
      </c>
      <c r="AT819" s="227" t="s">
        <v>222</v>
      </c>
      <c r="AU819" s="227" t="s">
        <v>92</v>
      </c>
      <c r="AY819" s="20" t="s">
        <v>220</v>
      </c>
      <c r="BE819" s="228">
        <f>IF(N819="základní",J819,0)</f>
        <v>0</v>
      </c>
      <c r="BF819" s="228">
        <f>IF(N819="snížená",J819,0)</f>
        <v>0</v>
      </c>
      <c r="BG819" s="228">
        <f>IF(N819="zákl. přenesená",J819,0)</f>
        <v>0</v>
      </c>
      <c r="BH819" s="228">
        <f>IF(N819="sníž. přenesená",J819,0)</f>
        <v>0</v>
      </c>
      <c r="BI819" s="228">
        <f>IF(N819="nulová",J819,0)</f>
        <v>0</v>
      </c>
      <c r="BJ819" s="20" t="s">
        <v>23</v>
      </c>
      <c r="BK819" s="228">
        <f>ROUND(I819*H819,2)</f>
        <v>0</v>
      </c>
      <c r="BL819" s="20" t="s">
        <v>329</v>
      </c>
      <c r="BM819" s="227" t="s">
        <v>1745</v>
      </c>
    </row>
    <row r="820" s="2" customFormat="1">
      <c r="A820" s="42"/>
      <c r="B820" s="43"/>
      <c r="C820" s="44"/>
      <c r="D820" s="229" t="s">
        <v>229</v>
      </c>
      <c r="E820" s="44"/>
      <c r="F820" s="230" t="s">
        <v>1738</v>
      </c>
      <c r="G820" s="44"/>
      <c r="H820" s="44"/>
      <c r="I820" s="231"/>
      <c r="J820" s="44"/>
      <c r="K820" s="44"/>
      <c r="L820" s="48"/>
      <c r="M820" s="232"/>
      <c r="N820" s="233"/>
      <c r="O820" s="88"/>
      <c r="P820" s="88"/>
      <c r="Q820" s="88"/>
      <c r="R820" s="88"/>
      <c r="S820" s="88"/>
      <c r="T820" s="89"/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T820" s="20" t="s">
        <v>229</v>
      </c>
      <c r="AU820" s="20" t="s">
        <v>92</v>
      </c>
    </row>
    <row r="821" s="13" customFormat="1">
      <c r="A821" s="13"/>
      <c r="B821" s="234"/>
      <c r="C821" s="235"/>
      <c r="D821" s="236" t="s">
        <v>231</v>
      </c>
      <c r="E821" s="237" t="s">
        <v>39</v>
      </c>
      <c r="F821" s="238" t="s">
        <v>1717</v>
      </c>
      <c r="G821" s="235"/>
      <c r="H821" s="237" t="s">
        <v>39</v>
      </c>
      <c r="I821" s="239"/>
      <c r="J821" s="235"/>
      <c r="K821" s="235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231</v>
      </c>
      <c r="AU821" s="244" t="s">
        <v>92</v>
      </c>
      <c r="AV821" s="13" t="s">
        <v>23</v>
      </c>
      <c r="AW821" s="13" t="s">
        <v>46</v>
      </c>
      <c r="AX821" s="13" t="s">
        <v>84</v>
      </c>
      <c r="AY821" s="244" t="s">
        <v>220</v>
      </c>
    </row>
    <row r="822" s="13" customFormat="1">
      <c r="A822" s="13"/>
      <c r="B822" s="234"/>
      <c r="C822" s="235"/>
      <c r="D822" s="236" t="s">
        <v>231</v>
      </c>
      <c r="E822" s="237" t="s">
        <v>39</v>
      </c>
      <c r="F822" s="238" t="s">
        <v>1718</v>
      </c>
      <c r="G822" s="235"/>
      <c r="H822" s="237" t="s">
        <v>39</v>
      </c>
      <c r="I822" s="239"/>
      <c r="J822" s="235"/>
      <c r="K822" s="235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231</v>
      </c>
      <c r="AU822" s="244" t="s">
        <v>92</v>
      </c>
      <c r="AV822" s="13" t="s">
        <v>23</v>
      </c>
      <c r="AW822" s="13" t="s">
        <v>46</v>
      </c>
      <c r="AX822" s="13" t="s">
        <v>84</v>
      </c>
      <c r="AY822" s="244" t="s">
        <v>220</v>
      </c>
    </row>
    <row r="823" s="14" customFormat="1">
      <c r="A823" s="14"/>
      <c r="B823" s="245"/>
      <c r="C823" s="246"/>
      <c r="D823" s="236" t="s">
        <v>231</v>
      </c>
      <c r="E823" s="247" t="s">
        <v>39</v>
      </c>
      <c r="F823" s="248" t="s">
        <v>1719</v>
      </c>
      <c r="G823" s="246"/>
      <c r="H823" s="249">
        <v>73.099999999999994</v>
      </c>
      <c r="I823" s="250"/>
      <c r="J823" s="246"/>
      <c r="K823" s="246"/>
      <c r="L823" s="251"/>
      <c r="M823" s="252"/>
      <c r="N823" s="253"/>
      <c r="O823" s="253"/>
      <c r="P823" s="253"/>
      <c r="Q823" s="253"/>
      <c r="R823" s="253"/>
      <c r="S823" s="253"/>
      <c r="T823" s="25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5" t="s">
        <v>231</v>
      </c>
      <c r="AU823" s="255" t="s">
        <v>92</v>
      </c>
      <c r="AV823" s="14" t="s">
        <v>92</v>
      </c>
      <c r="AW823" s="14" t="s">
        <v>46</v>
      </c>
      <c r="AX823" s="14" t="s">
        <v>23</v>
      </c>
      <c r="AY823" s="255" t="s">
        <v>220</v>
      </c>
    </row>
    <row r="824" s="2" customFormat="1" ht="24.15" customHeight="1">
      <c r="A824" s="42"/>
      <c r="B824" s="43"/>
      <c r="C824" s="267" t="s">
        <v>1746</v>
      </c>
      <c r="D824" s="267" t="s">
        <v>356</v>
      </c>
      <c r="E824" s="268" t="s">
        <v>1747</v>
      </c>
      <c r="F824" s="269" t="s">
        <v>1748</v>
      </c>
      <c r="G824" s="270" t="s">
        <v>225</v>
      </c>
      <c r="H824" s="271">
        <v>85.197999999999993</v>
      </c>
      <c r="I824" s="272"/>
      <c r="J824" s="273">
        <f>ROUND(I824*H824,2)</f>
        <v>0</v>
      </c>
      <c r="K824" s="269" t="s">
        <v>226</v>
      </c>
      <c r="L824" s="274"/>
      <c r="M824" s="275" t="s">
        <v>39</v>
      </c>
      <c r="N824" s="276" t="s">
        <v>55</v>
      </c>
      <c r="O824" s="88"/>
      <c r="P824" s="225">
        <f>O824*H824</f>
        <v>0</v>
      </c>
      <c r="Q824" s="225">
        <v>0.0054000000000000003</v>
      </c>
      <c r="R824" s="225">
        <f>Q824*H824</f>
        <v>0.46006920000000001</v>
      </c>
      <c r="S824" s="225">
        <v>0</v>
      </c>
      <c r="T824" s="226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7" t="s">
        <v>434</v>
      </c>
      <c r="AT824" s="227" t="s">
        <v>356</v>
      </c>
      <c r="AU824" s="227" t="s">
        <v>92</v>
      </c>
      <c r="AY824" s="20" t="s">
        <v>220</v>
      </c>
      <c r="BE824" s="228">
        <f>IF(N824="základní",J824,0)</f>
        <v>0</v>
      </c>
      <c r="BF824" s="228">
        <f>IF(N824="snížená",J824,0)</f>
        <v>0</v>
      </c>
      <c r="BG824" s="228">
        <f>IF(N824="zákl. přenesená",J824,0)</f>
        <v>0</v>
      </c>
      <c r="BH824" s="228">
        <f>IF(N824="sníž. přenesená",J824,0)</f>
        <v>0</v>
      </c>
      <c r="BI824" s="228">
        <f>IF(N824="nulová",J824,0)</f>
        <v>0</v>
      </c>
      <c r="BJ824" s="20" t="s">
        <v>23</v>
      </c>
      <c r="BK824" s="228">
        <f>ROUND(I824*H824,2)</f>
        <v>0</v>
      </c>
      <c r="BL824" s="20" t="s">
        <v>329</v>
      </c>
      <c r="BM824" s="227" t="s">
        <v>1749</v>
      </c>
    </row>
    <row r="825" s="14" customFormat="1">
      <c r="A825" s="14"/>
      <c r="B825" s="245"/>
      <c r="C825" s="246"/>
      <c r="D825" s="236" t="s">
        <v>231</v>
      </c>
      <c r="E825" s="246"/>
      <c r="F825" s="248" t="s">
        <v>1743</v>
      </c>
      <c r="G825" s="246"/>
      <c r="H825" s="249">
        <v>85.197999999999993</v>
      </c>
      <c r="I825" s="250"/>
      <c r="J825" s="246"/>
      <c r="K825" s="246"/>
      <c r="L825" s="251"/>
      <c r="M825" s="252"/>
      <c r="N825" s="253"/>
      <c r="O825" s="253"/>
      <c r="P825" s="253"/>
      <c r="Q825" s="253"/>
      <c r="R825" s="253"/>
      <c r="S825" s="253"/>
      <c r="T825" s="254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5" t="s">
        <v>231</v>
      </c>
      <c r="AU825" s="255" t="s">
        <v>92</v>
      </c>
      <c r="AV825" s="14" t="s">
        <v>92</v>
      </c>
      <c r="AW825" s="14" t="s">
        <v>4</v>
      </c>
      <c r="AX825" s="14" t="s">
        <v>23</v>
      </c>
      <c r="AY825" s="255" t="s">
        <v>220</v>
      </c>
    </row>
    <row r="826" s="2" customFormat="1" ht="16.5" customHeight="1">
      <c r="A826" s="42"/>
      <c r="B826" s="43"/>
      <c r="C826" s="216" t="s">
        <v>1750</v>
      </c>
      <c r="D826" s="216" t="s">
        <v>222</v>
      </c>
      <c r="E826" s="217" t="s">
        <v>1751</v>
      </c>
      <c r="F826" s="218" t="s">
        <v>1752</v>
      </c>
      <c r="G826" s="219" t="s">
        <v>225</v>
      </c>
      <c r="H826" s="220">
        <v>18.5</v>
      </c>
      <c r="I826" s="221"/>
      <c r="J826" s="222">
        <f>ROUND(I826*H826,2)</f>
        <v>0</v>
      </c>
      <c r="K826" s="218" t="s">
        <v>226</v>
      </c>
      <c r="L826" s="48"/>
      <c r="M826" s="223" t="s">
        <v>39</v>
      </c>
      <c r="N826" s="224" t="s">
        <v>55</v>
      </c>
      <c r="O826" s="88"/>
      <c r="P826" s="225">
        <f>O826*H826</f>
        <v>0</v>
      </c>
      <c r="Q826" s="225">
        <v>0.00040000000000000002</v>
      </c>
      <c r="R826" s="225">
        <f>Q826*H826</f>
        <v>0.0074000000000000003</v>
      </c>
      <c r="S826" s="225">
        <v>0</v>
      </c>
      <c r="T826" s="226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7" t="s">
        <v>329</v>
      </c>
      <c r="AT826" s="227" t="s">
        <v>222</v>
      </c>
      <c r="AU826" s="227" t="s">
        <v>92</v>
      </c>
      <c r="AY826" s="20" t="s">
        <v>220</v>
      </c>
      <c r="BE826" s="228">
        <f>IF(N826="základní",J826,0)</f>
        <v>0</v>
      </c>
      <c r="BF826" s="228">
        <f>IF(N826="snížená",J826,0)</f>
        <v>0</v>
      </c>
      <c r="BG826" s="228">
        <f>IF(N826="zákl. přenesená",J826,0)</f>
        <v>0</v>
      </c>
      <c r="BH826" s="228">
        <f>IF(N826="sníž. přenesená",J826,0)</f>
        <v>0</v>
      </c>
      <c r="BI826" s="228">
        <f>IF(N826="nulová",J826,0)</f>
        <v>0</v>
      </c>
      <c r="BJ826" s="20" t="s">
        <v>23</v>
      </c>
      <c r="BK826" s="228">
        <f>ROUND(I826*H826,2)</f>
        <v>0</v>
      </c>
      <c r="BL826" s="20" t="s">
        <v>329</v>
      </c>
      <c r="BM826" s="227" t="s">
        <v>1753</v>
      </c>
    </row>
    <row r="827" s="2" customFormat="1">
      <c r="A827" s="42"/>
      <c r="B827" s="43"/>
      <c r="C827" s="44"/>
      <c r="D827" s="229" t="s">
        <v>229</v>
      </c>
      <c r="E827" s="44"/>
      <c r="F827" s="230" t="s">
        <v>1754</v>
      </c>
      <c r="G827" s="44"/>
      <c r="H827" s="44"/>
      <c r="I827" s="231"/>
      <c r="J827" s="44"/>
      <c r="K827" s="44"/>
      <c r="L827" s="48"/>
      <c r="M827" s="232"/>
      <c r="N827" s="233"/>
      <c r="O827" s="88"/>
      <c r="P827" s="88"/>
      <c r="Q827" s="88"/>
      <c r="R827" s="88"/>
      <c r="S827" s="88"/>
      <c r="T827" s="89"/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T827" s="20" t="s">
        <v>229</v>
      </c>
      <c r="AU827" s="20" t="s">
        <v>92</v>
      </c>
    </row>
    <row r="828" s="13" customFormat="1">
      <c r="A828" s="13"/>
      <c r="B828" s="234"/>
      <c r="C828" s="235"/>
      <c r="D828" s="236" t="s">
        <v>231</v>
      </c>
      <c r="E828" s="237" t="s">
        <v>39</v>
      </c>
      <c r="F828" s="238" t="s">
        <v>1717</v>
      </c>
      <c r="G828" s="235"/>
      <c r="H828" s="237" t="s">
        <v>39</v>
      </c>
      <c r="I828" s="239"/>
      <c r="J828" s="235"/>
      <c r="K828" s="235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231</v>
      </c>
      <c r="AU828" s="244" t="s">
        <v>92</v>
      </c>
      <c r="AV828" s="13" t="s">
        <v>23</v>
      </c>
      <c r="AW828" s="13" t="s">
        <v>46</v>
      </c>
      <c r="AX828" s="13" t="s">
        <v>84</v>
      </c>
      <c r="AY828" s="244" t="s">
        <v>220</v>
      </c>
    </row>
    <row r="829" s="13" customFormat="1">
      <c r="A829" s="13"/>
      <c r="B829" s="234"/>
      <c r="C829" s="235"/>
      <c r="D829" s="236" t="s">
        <v>231</v>
      </c>
      <c r="E829" s="237" t="s">
        <v>39</v>
      </c>
      <c r="F829" s="238" t="s">
        <v>1718</v>
      </c>
      <c r="G829" s="235"/>
      <c r="H829" s="237" t="s">
        <v>39</v>
      </c>
      <c r="I829" s="239"/>
      <c r="J829" s="235"/>
      <c r="K829" s="235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231</v>
      </c>
      <c r="AU829" s="244" t="s">
        <v>92</v>
      </c>
      <c r="AV829" s="13" t="s">
        <v>23</v>
      </c>
      <c r="AW829" s="13" t="s">
        <v>46</v>
      </c>
      <c r="AX829" s="13" t="s">
        <v>84</v>
      </c>
      <c r="AY829" s="244" t="s">
        <v>220</v>
      </c>
    </row>
    <row r="830" s="14" customFormat="1">
      <c r="A830" s="14"/>
      <c r="B830" s="245"/>
      <c r="C830" s="246"/>
      <c r="D830" s="236" t="s">
        <v>231</v>
      </c>
      <c r="E830" s="247" t="s">
        <v>39</v>
      </c>
      <c r="F830" s="248" t="s">
        <v>1730</v>
      </c>
      <c r="G830" s="246"/>
      <c r="H830" s="249">
        <v>18.5</v>
      </c>
      <c r="I830" s="250"/>
      <c r="J830" s="246"/>
      <c r="K830" s="246"/>
      <c r="L830" s="251"/>
      <c r="M830" s="252"/>
      <c r="N830" s="253"/>
      <c r="O830" s="253"/>
      <c r="P830" s="253"/>
      <c r="Q830" s="253"/>
      <c r="R830" s="253"/>
      <c r="S830" s="253"/>
      <c r="T830" s="25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5" t="s">
        <v>231</v>
      </c>
      <c r="AU830" s="255" t="s">
        <v>92</v>
      </c>
      <c r="AV830" s="14" t="s">
        <v>92</v>
      </c>
      <c r="AW830" s="14" t="s">
        <v>46</v>
      </c>
      <c r="AX830" s="14" t="s">
        <v>23</v>
      </c>
      <c r="AY830" s="255" t="s">
        <v>220</v>
      </c>
    </row>
    <row r="831" s="2" customFormat="1" ht="24.15" customHeight="1">
      <c r="A831" s="42"/>
      <c r="B831" s="43"/>
      <c r="C831" s="267" t="s">
        <v>1755</v>
      </c>
      <c r="D831" s="267" t="s">
        <v>356</v>
      </c>
      <c r="E831" s="268" t="s">
        <v>1740</v>
      </c>
      <c r="F831" s="269" t="s">
        <v>1741</v>
      </c>
      <c r="G831" s="270" t="s">
        <v>225</v>
      </c>
      <c r="H831" s="271">
        <v>22.588999999999999</v>
      </c>
      <c r="I831" s="272"/>
      <c r="J831" s="273">
        <f>ROUND(I831*H831,2)</f>
        <v>0</v>
      </c>
      <c r="K831" s="269" t="s">
        <v>226</v>
      </c>
      <c r="L831" s="274"/>
      <c r="M831" s="275" t="s">
        <v>39</v>
      </c>
      <c r="N831" s="276" t="s">
        <v>55</v>
      </c>
      <c r="O831" s="88"/>
      <c r="P831" s="225">
        <f>O831*H831</f>
        <v>0</v>
      </c>
      <c r="Q831" s="225">
        <v>0.0053</v>
      </c>
      <c r="R831" s="225">
        <f>Q831*H831</f>
        <v>0.11972169999999999</v>
      </c>
      <c r="S831" s="225">
        <v>0</v>
      </c>
      <c r="T831" s="226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7" t="s">
        <v>434</v>
      </c>
      <c r="AT831" s="227" t="s">
        <v>356</v>
      </c>
      <c r="AU831" s="227" t="s">
        <v>92</v>
      </c>
      <c r="AY831" s="20" t="s">
        <v>220</v>
      </c>
      <c r="BE831" s="228">
        <f>IF(N831="základní",J831,0)</f>
        <v>0</v>
      </c>
      <c r="BF831" s="228">
        <f>IF(N831="snížená",J831,0)</f>
        <v>0</v>
      </c>
      <c r="BG831" s="228">
        <f>IF(N831="zákl. přenesená",J831,0)</f>
        <v>0</v>
      </c>
      <c r="BH831" s="228">
        <f>IF(N831="sníž. přenesená",J831,0)</f>
        <v>0</v>
      </c>
      <c r="BI831" s="228">
        <f>IF(N831="nulová",J831,0)</f>
        <v>0</v>
      </c>
      <c r="BJ831" s="20" t="s">
        <v>23</v>
      </c>
      <c r="BK831" s="228">
        <f>ROUND(I831*H831,2)</f>
        <v>0</v>
      </c>
      <c r="BL831" s="20" t="s">
        <v>329</v>
      </c>
      <c r="BM831" s="227" t="s">
        <v>1756</v>
      </c>
    </row>
    <row r="832" s="14" customFormat="1">
      <c r="A832" s="14"/>
      <c r="B832" s="245"/>
      <c r="C832" s="246"/>
      <c r="D832" s="236" t="s">
        <v>231</v>
      </c>
      <c r="E832" s="246"/>
      <c r="F832" s="248" t="s">
        <v>1757</v>
      </c>
      <c r="G832" s="246"/>
      <c r="H832" s="249">
        <v>22.588999999999999</v>
      </c>
      <c r="I832" s="250"/>
      <c r="J832" s="246"/>
      <c r="K832" s="246"/>
      <c r="L832" s="251"/>
      <c r="M832" s="252"/>
      <c r="N832" s="253"/>
      <c r="O832" s="253"/>
      <c r="P832" s="253"/>
      <c r="Q832" s="253"/>
      <c r="R832" s="253"/>
      <c r="S832" s="253"/>
      <c r="T832" s="25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5" t="s">
        <v>231</v>
      </c>
      <c r="AU832" s="255" t="s">
        <v>92</v>
      </c>
      <c r="AV832" s="14" t="s">
        <v>92</v>
      </c>
      <c r="AW832" s="14" t="s">
        <v>4</v>
      </c>
      <c r="AX832" s="14" t="s">
        <v>23</v>
      </c>
      <c r="AY832" s="255" t="s">
        <v>220</v>
      </c>
    </row>
    <row r="833" s="2" customFormat="1" ht="16.5" customHeight="1">
      <c r="A833" s="42"/>
      <c r="B833" s="43"/>
      <c r="C833" s="216" t="s">
        <v>1758</v>
      </c>
      <c r="D833" s="216" t="s">
        <v>222</v>
      </c>
      <c r="E833" s="217" t="s">
        <v>1751</v>
      </c>
      <c r="F833" s="218" t="s">
        <v>1752</v>
      </c>
      <c r="G833" s="219" t="s">
        <v>225</v>
      </c>
      <c r="H833" s="220">
        <v>18.5</v>
      </c>
      <c r="I833" s="221"/>
      <c r="J833" s="222">
        <f>ROUND(I833*H833,2)</f>
        <v>0</v>
      </c>
      <c r="K833" s="218" t="s">
        <v>226</v>
      </c>
      <c r="L833" s="48"/>
      <c r="M833" s="223" t="s">
        <v>39</v>
      </c>
      <c r="N833" s="224" t="s">
        <v>55</v>
      </c>
      <c r="O833" s="88"/>
      <c r="P833" s="225">
        <f>O833*H833</f>
        <v>0</v>
      </c>
      <c r="Q833" s="225">
        <v>0.00040000000000000002</v>
      </c>
      <c r="R833" s="225">
        <f>Q833*H833</f>
        <v>0.0074000000000000003</v>
      </c>
      <c r="S833" s="225">
        <v>0</v>
      </c>
      <c r="T833" s="226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7" t="s">
        <v>329</v>
      </c>
      <c r="AT833" s="227" t="s">
        <v>222</v>
      </c>
      <c r="AU833" s="227" t="s">
        <v>92</v>
      </c>
      <c r="AY833" s="20" t="s">
        <v>220</v>
      </c>
      <c r="BE833" s="228">
        <f>IF(N833="základní",J833,0)</f>
        <v>0</v>
      </c>
      <c r="BF833" s="228">
        <f>IF(N833="snížená",J833,0)</f>
        <v>0</v>
      </c>
      <c r="BG833" s="228">
        <f>IF(N833="zákl. přenesená",J833,0)</f>
        <v>0</v>
      </c>
      <c r="BH833" s="228">
        <f>IF(N833="sníž. přenesená",J833,0)</f>
        <v>0</v>
      </c>
      <c r="BI833" s="228">
        <f>IF(N833="nulová",J833,0)</f>
        <v>0</v>
      </c>
      <c r="BJ833" s="20" t="s">
        <v>23</v>
      </c>
      <c r="BK833" s="228">
        <f>ROUND(I833*H833,2)</f>
        <v>0</v>
      </c>
      <c r="BL833" s="20" t="s">
        <v>329</v>
      </c>
      <c r="BM833" s="227" t="s">
        <v>1759</v>
      </c>
    </row>
    <row r="834" s="2" customFormat="1">
      <c r="A834" s="42"/>
      <c r="B834" s="43"/>
      <c r="C834" s="44"/>
      <c r="D834" s="229" t="s">
        <v>229</v>
      </c>
      <c r="E834" s="44"/>
      <c r="F834" s="230" t="s">
        <v>1754</v>
      </c>
      <c r="G834" s="44"/>
      <c r="H834" s="44"/>
      <c r="I834" s="231"/>
      <c r="J834" s="44"/>
      <c r="K834" s="44"/>
      <c r="L834" s="48"/>
      <c r="M834" s="232"/>
      <c r="N834" s="233"/>
      <c r="O834" s="88"/>
      <c r="P834" s="88"/>
      <c r="Q834" s="88"/>
      <c r="R834" s="88"/>
      <c r="S834" s="88"/>
      <c r="T834" s="89"/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T834" s="20" t="s">
        <v>229</v>
      </c>
      <c r="AU834" s="20" t="s">
        <v>92</v>
      </c>
    </row>
    <row r="835" s="13" customFormat="1">
      <c r="A835" s="13"/>
      <c r="B835" s="234"/>
      <c r="C835" s="235"/>
      <c r="D835" s="236" t="s">
        <v>231</v>
      </c>
      <c r="E835" s="237" t="s">
        <v>39</v>
      </c>
      <c r="F835" s="238" t="s">
        <v>1717</v>
      </c>
      <c r="G835" s="235"/>
      <c r="H835" s="237" t="s">
        <v>39</v>
      </c>
      <c r="I835" s="239"/>
      <c r="J835" s="235"/>
      <c r="K835" s="235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231</v>
      </c>
      <c r="AU835" s="244" t="s">
        <v>92</v>
      </c>
      <c r="AV835" s="13" t="s">
        <v>23</v>
      </c>
      <c r="AW835" s="13" t="s">
        <v>46</v>
      </c>
      <c r="AX835" s="13" t="s">
        <v>84</v>
      </c>
      <c r="AY835" s="244" t="s">
        <v>220</v>
      </c>
    </row>
    <row r="836" s="13" customFormat="1">
      <c r="A836" s="13"/>
      <c r="B836" s="234"/>
      <c r="C836" s="235"/>
      <c r="D836" s="236" t="s">
        <v>231</v>
      </c>
      <c r="E836" s="237" t="s">
        <v>39</v>
      </c>
      <c r="F836" s="238" t="s">
        <v>1718</v>
      </c>
      <c r="G836" s="235"/>
      <c r="H836" s="237" t="s">
        <v>39</v>
      </c>
      <c r="I836" s="239"/>
      <c r="J836" s="235"/>
      <c r="K836" s="235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231</v>
      </c>
      <c r="AU836" s="244" t="s">
        <v>92</v>
      </c>
      <c r="AV836" s="13" t="s">
        <v>23</v>
      </c>
      <c r="AW836" s="13" t="s">
        <v>46</v>
      </c>
      <c r="AX836" s="13" t="s">
        <v>84</v>
      </c>
      <c r="AY836" s="244" t="s">
        <v>220</v>
      </c>
    </row>
    <row r="837" s="14" customFormat="1">
      <c r="A837" s="14"/>
      <c r="B837" s="245"/>
      <c r="C837" s="246"/>
      <c r="D837" s="236" t="s">
        <v>231</v>
      </c>
      <c r="E837" s="247" t="s">
        <v>39</v>
      </c>
      <c r="F837" s="248" t="s">
        <v>1730</v>
      </c>
      <c r="G837" s="246"/>
      <c r="H837" s="249">
        <v>18.5</v>
      </c>
      <c r="I837" s="250"/>
      <c r="J837" s="246"/>
      <c r="K837" s="246"/>
      <c r="L837" s="251"/>
      <c r="M837" s="252"/>
      <c r="N837" s="253"/>
      <c r="O837" s="253"/>
      <c r="P837" s="253"/>
      <c r="Q837" s="253"/>
      <c r="R837" s="253"/>
      <c r="S837" s="253"/>
      <c r="T837" s="254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5" t="s">
        <v>231</v>
      </c>
      <c r="AU837" s="255" t="s">
        <v>92</v>
      </c>
      <c r="AV837" s="14" t="s">
        <v>92</v>
      </c>
      <c r="AW837" s="14" t="s">
        <v>46</v>
      </c>
      <c r="AX837" s="14" t="s">
        <v>23</v>
      </c>
      <c r="AY837" s="255" t="s">
        <v>220</v>
      </c>
    </row>
    <row r="838" s="2" customFormat="1" ht="24.15" customHeight="1">
      <c r="A838" s="42"/>
      <c r="B838" s="43"/>
      <c r="C838" s="267" t="s">
        <v>1760</v>
      </c>
      <c r="D838" s="267" t="s">
        <v>356</v>
      </c>
      <c r="E838" s="268" t="s">
        <v>1747</v>
      </c>
      <c r="F838" s="269" t="s">
        <v>1748</v>
      </c>
      <c r="G838" s="270" t="s">
        <v>225</v>
      </c>
      <c r="H838" s="271">
        <v>22.588999999999999</v>
      </c>
      <c r="I838" s="272"/>
      <c r="J838" s="273">
        <f>ROUND(I838*H838,2)</f>
        <v>0</v>
      </c>
      <c r="K838" s="269" t="s">
        <v>226</v>
      </c>
      <c r="L838" s="274"/>
      <c r="M838" s="275" t="s">
        <v>39</v>
      </c>
      <c r="N838" s="276" t="s">
        <v>55</v>
      </c>
      <c r="O838" s="88"/>
      <c r="P838" s="225">
        <f>O838*H838</f>
        <v>0</v>
      </c>
      <c r="Q838" s="225">
        <v>0.0054000000000000003</v>
      </c>
      <c r="R838" s="225">
        <f>Q838*H838</f>
        <v>0.1219806</v>
      </c>
      <c r="S838" s="225">
        <v>0</v>
      </c>
      <c r="T838" s="226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7" t="s">
        <v>434</v>
      </c>
      <c r="AT838" s="227" t="s">
        <v>356</v>
      </c>
      <c r="AU838" s="227" t="s">
        <v>92</v>
      </c>
      <c r="AY838" s="20" t="s">
        <v>220</v>
      </c>
      <c r="BE838" s="228">
        <f>IF(N838="základní",J838,0)</f>
        <v>0</v>
      </c>
      <c r="BF838" s="228">
        <f>IF(N838="snížená",J838,0)</f>
        <v>0</v>
      </c>
      <c r="BG838" s="228">
        <f>IF(N838="zákl. přenesená",J838,0)</f>
        <v>0</v>
      </c>
      <c r="BH838" s="228">
        <f>IF(N838="sníž. přenesená",J838,0)</f>
        <v>0</v>
      </c>
      <c r="BI838" s="228">
        <f>IF(N838="nulová",J838,0)</f>
        <v>0</v>
      </c>
      <c r="BJ838" s="20" t="s">
        <v>23</v>
      </c>
      <c r="BK838" s="228">
        <f>ROUND(I838*H838,2)</f>
        <v>0</v>
      </c>
      <c r="BL838" s="20" t="s">
        <v>329</v>
      </c>
      <c r="BM838" s="227" t="s">
        <v>1761</v>
      </c>
    </row>
    <row r="839" s="14" customFormat="1">
      <c r="A839" s="14"/>
      <c r="B839" s="245"/>
      <c r="C839" s="246"/>
      <c r="D839" s="236" t="s">
        <v>231</v>
      </c>
      <c r="E839" s="246"/>
      <c r="F839" s="248" t="s">
        <v>1757</v>
      </c>
      <c r="G839" s="246"/>
      <c r="H839" s="249">
        <v>22.588999999999999</v>
      </c>
      <c r="I839" s="250"/>
      <c r="J839" s="246"/>
      <c r="K839" s="246"/>
      <c r="L839" s="251"/>
      <c r="M839" s="252"/>
      <c r="N839" s="253"/>
      <c r="O839" s="253"/>
      <c r="P839" s="253"/>
      <c r="Q839" s="253"/>
      <c r="R839" s="253"/>
      <c r="S839" s="253"/>
      <c r="T839" s="254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5" t="s">
        <v>231</v>
      </c>
      <c r="AU839" s="255" t="s">
        <v>92</v>
      </c>
      <c r="AV839" s="14" t="s">
        <v>92</v>
      </c>
      <c r="AW839" s="14" t="s">
        <v>4</v>
      </c>
      <c r="AX839" s="14" t="s">
        <v>23</v>
      </c>
      <c r="AY839" s="255" t="s">
        <v>220</v>
      </c>
    </row>
    <row r="840" s="2" customFormat="1" ht="16.5" customHeight="1">
      <c r="A840" s="42"/>
      <c r="B840" s="43"/>
      <c r="C840" s="216" t="s">
        <v>1762</v>
      </c>
      <c r="D840" s="216" t="s">
        <v>222</v>
      </c>
      <c r="E840" s="217" t="s">
        <v>1763</v>
      </c>
      <c r="F840" s="218" t="s">
        <v>1764</v>
      </c>
      <c r="G840" s="219" t="s">
        <v>279</v>
      </c>
      <c r="H840" s="220">
        <v>1</v>
      </c>
      <c r="I840" s="221"/>
      <c r="J840" s="222">
        <f>ROUND(I840*H840,2)</f>
        <v>0</v>
      </c>
      <c r="K840" s="218" t="s">
        <v>39</v>
      </c>
      <c r="L840" s="48"/>
      <c r="M840" s="223" t="s">
        <v>39</v>
      </c>
      <c r="N840" s="224" t="s">
        <v>55</v>
      </c>
      <c r="O840" s="88"/>
      <c r="P840" s="225">
        <f>O840*H840</f>
        <v>0</v>
      </c>
      <c r="Q840" s="225">
        <v>0.00029999999999999997</v>
      </c>
      <c r="R840" s="225">
        <f>Q840*H840</f>
        <v>0.00029999999999999997</v>
      </c>
      <c r="S840" s="225">
        <v>0</v>
      </c>
      <c r="T840" s="226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7" t="s">
        <v>329</v>
      </c>
      <c r="AT840" s="227" t="s">
        <v>222</v>
      </c>
      <c r="AU840" s="227" t="s">
        <v>92</v>
      </c>
      <c r="AY840" s="20" t="s">
        <v>220</v>
      </c>
      <c r="BE840" s="228">
        <f>IF(N840="základní",J840,0)</f>
        <v>0</v>
      </c>
      <c r="BF840" s="228">
        <f>IF(N840="snížená",J840,0)</f>
        <v>0</v>
      </c>
      <c r="BG840" s="228">
        <f>IF(N840="zákl. přenesená",J840,0)</f>
        <v>0</v>
      </c>
      <c r="BH840" s="228">
        <f>IF(N840="sníž. přenesená",J840,0)</f>
        <v>0</v>
      </c>
      <c r="BI840" s="228">
        <f>IF(N840="nulová",J840,0)</f>
        <v>0</v>
      </c>
      <c r="BJ840" s="20" t="s">
        <v>23</v>
      </c>
      <c r="BK840" s="228">
        <f>ROUND(I840*H840,2)</f>
        <v>0</v>
      </c>
      <c r="BL840" s="20" t="s">
        <v>329</v>
      </c>
      <c r="BM840" s="227" t="s">
        <v>1765</v>
      </c>
    </row>
    <row r="841" s="13" customFormat="1">
      <c r="A841" s="13"/>
      <c r="B841" s="234"/>
      <c r="C841" s="235"/>
      <c r="D841" s="236" t="s">
        <v>231</v>
      </c>
      <c r="E841" s="237" t="s">
        <v>39</v>
      </c>
      <c r="F841" s="238" t="s">
        <v>1110</v>
      </c>
      <c r="G841" s="235"/>
      <c r="H841" s="237" t="s">
        <v>39</v>
      </c>
      <c r="I841" s="239"/>
      <c r="J841" s="235"/>
      <c r="K841" s="235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231</v>
      </c>
      <c r="AU841" s="244" t="s">
        <v>92</v>
      </c>
      <c r="AV841" s="13" t="s">
        <v>23</v>
      </c>
      <c r="AW841" s="13" t="s">
        <v>46</v>
      </c>
      <c r="AX841" s="13" t="s">
        <v>84</v>
      </c>
      <c r="AY841" s="244" t="s">
        <v>220</v>
      </c>
    </row>
    <row r="842" s="13" customFormat="1">
      <c r="A842" s="13"/>
      <c r="B842" s="234"/>
      <c r="C842" s="235"/>
      <c r="D842" s="236" t="s">
        <v>231</v>
      </c>
      <c r="E842" s="237" t="s">
        <v>39</v>
      </c>
      <c r="F842" s="238" t="s">
        <v>1766</v>
      </c>
      <c r="G842" s="235"/>
      <c r="H842" s="237" t="s">
        <v>39</v>
      </c>
      <c r="I842" s="239"/>
      <c r="J842" s="235"/>
      <c r="K842" s="235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231</v>
      </c>
      <c r="AU842" s="244" t="s">
        <v>92</v>
      </c>
      <c r="AV842" s="13" t="s">
        <v>23</v>
      </c>
      <c r="AW842" s="13" t="s">
        <v>46</v>
      </c>
      <c r="AX842" s="13" t="s">
        <v>84</v>
      </c>
      <c r="AY842" s="244" t="s">
        <v>220</v>
      </c>
    </row>
    <row r="843" s="14" customFormat="1">
      <c r="A843" s="14"/>
      <c r="B843" s="245"/>
      <c r="C843" s="246"/>
      <c r="D843" s="236" t="s">
        <v>231</v>
      </c>
      <c r="E843" s="247" t="s">
        <v>39</v>
      </c>
      <c r="F843" s="248" t="s">
        <v>23</v>
      </c>
      <c r="G843" s="246"/>
      <c r="H843" s="249">
        <v>1</v>
      </c>
      <c r="I843" s="250"/>
      <c r="J843" s="246"/>
      <c r="K843" s="246"/>
      <c r="L843" s="251"/>
      <c r="M843" s="252"/>
      <c r="N843" s="253"/>
      <c r="O843" s="253"/>
      <c r="P843" s="253"/>
      <c r="Q843" s="253"/>
      <c r="R843" s="253"/>
      <c r="S843" s="253"/>
      <c r="T843" s="25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5" t="s">
        <v>231</v>
      </c>
      <c r="AU843" s="255" t="s">
        <v>92</v>
      </c>
      <c r="AV843" s="14" t="s">
        <v>92</v>
      </c>
      <c r="AW843" s="14" t="s">
        <v>46</v>
      </c>
      <c r="AX843" s="14" t="s">
        <v>23</v>
      </c>
      <c r="AY843" s="255" t="s">
        <v>220</v>
      </c>
    </row>
    <row r="844" s="2" customFormat="1" ht="33" customHeight="1">
      <c r="A844" s="42"/>
      <c r="B844" s="43"/>
      <c r="C844" s="216" t="s">
        <v>1767</v>
      </c>
      <c r="D844" s="216" t="s">
        <v>222</v>
      </c>
      <c r="E844" s="217" t="s">
        <v>1768</v>
      </c>
      <c r="F844" s="218" t="s">
        <v>1769</v>
      </c>
      <c r="G844" s="219" t="s">
        <v>243</v>
      </c>
      <c r="H844" s="220">
        <v>1.2549999999999999</v>
      </c>
      <c r="I844" s="221"/>
      <c r="J844" s="222">
        <f>ROUND(I844*H844,2)</f>
        <v>0</v>
      </c>
      <c r="K844" s="218" t="s">
        <v>226</v>
      </c>
      <c r="L844" s="48"/>
      <c r="M844" s="223" t="s">
        <v>39</v>
      </c>
      <c r="N844" s="224" t="s">
        <v>55</v>
      </c>
      <c r="O844" s="88"/>
      <c r="P844" s="225">
        <f>O844*H844</f>
        <v>0</v>
      </c>
      <c r="Q844" s="225">
        <v>0</v>
      </c>
      <c r="R844" s="225">
        <f>Q844*H844</f>
        <v>0</v>
      </c>
      <c r="S844" s="225">
        <v>0</v>
      </c>
      <c r="T844" s="226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7" t="s">
        <v>329</v>
      </c>
      <c r="AT844" s="227" t="s">
        <v>222</v>
      </c>
      <c r="AU844" s="227" t="s">
        <v>92</v>
      </c>
      <c r="AY844" s="20" t="s">
        <v>220</v>
      </c>
      <c r="BE844" s="228">
        <f>IF(N844="základní",J844,0)</f>
        <v>0</v>
      </c>
      <c r="BF844" s="228">
        <f>IF(N844="snížená",J844,0)</f>
        <v>0</v>
      </c>
      <c r="BG844" s="228">
        <f>IF(N844="zákl. přenesená",J844,0)</f>
        <v>0</v>
      </c>
      <c r="BH844" s="228">
        <f>IF(N844="sníž. přenesená",J844,0)</f>
        <v>0</v>
      </c>
      <c r="BI844" s="228">
        <f>IF(N844="nulová",J844,0)</f>
        <v>0</v>
      </c>
      <c r="BJ844" s="20" t="s">
        <v>23</v>
      </c>
      <c r="BK844" s="228">
        <f>ROUND(I844*H844,2)</f>
        <v>0</v>
      </c>
      <c r="BL844" s="20" t="s">
        <v>329</v>
      </c>
      <c r="BM844" s="227" t="s">
        <v>1770</v>
      </c>
    </row>
    <row r="845" s="2" customFormat="1">
      <c r="A845" s="42"/>
      <c r="B845" s="43"/>
      <c r="C845" s="44"/>
      <c r="D845" s="229" t="s">
        <v>229</v>
      </c>
      <c r="E845" s="44"/>
      <c r="F845" s="230" t="s">
        <v>1771</v>
      </c>
      <c r="G845" s="44"/>
      <c r="H845" s="44"/>
      <c r="I845" s="231"/>
      <c r="J845" s="44"/>
      <c r="K845" s="44"/>
      <c r="L845" s="48"/>
      <c r="M845" s="232"/>
      <c r="N845" s="233"/>
      <c r="O845" s="88"/>
      <c r="P845" s="88"/>
      <c r="Q845" s="88"/>
      <c r="R845" s="88"/>
      <c r="S845" s="88"/>
      <c r="T845" s="89"/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T845" s="20" t="s">
        <v>229</v>
      </c>
      <c r="AU845" s="20" t="s">
        <v>92</v>
      </c>
    </row>
    <row r="846" s="12" customFormat="1" ht="22.8" customHeight="1">
      <c r="A846" s="12"/>
      <c r="B846" s="200"/>
      <c r="C846" s="201"/>
      <c r="D846" s="202" t="s">
        <v>83</v>
      </c>
      <c r="E846" s="214" t="s">
        <v>641</v>
      </c>
      <c r="F846" s="214" t="s">
        <v>642</v>
      </c>
      <c r="G846" s="201"/>
      <c r="H846" s="201"/>
      <c r="I846" s="204"/>
      <c r="J846" s="215">
        <f>BK846</f>
        <v>0</v>
      </c>
      <c r="K846" s="201"/>
      <c r="L846" s="206"/>
      <c r="M846" s="207"/>
      <c r="N846" s="208"/>
      <c r="O846" s="208"/>
      <c r="P846" s="209">
        <f>SUM(P847:P970)</f>
        <v>0</v>
      </c>
      <c r="Q846" s="208"/>
      <c r="R846" s="209">
        <f>SUM(R847:R970)</f>
        <v>0.38580255000000002</v>
      </c>
      <c r="S846" s="208"/>
      <c r="T846" s="210">
        <f>SUM(T847:T970)</f>
        <v>5.2455975000000006</v>
      </c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R846" s="211" t="s">
        <v>92</v>
      </c>
      <c r="AT846" s="212" t="s">
        <v>83</v>
      </c>
      <c r="AU846" s="212" t="s">
        <v>23</v>
      </c>
      <c r="AY846" s="211" t="s">
        <v>220</v>
      </c>
      <c r="BK846" s="213">
        <f>SUM(BK847:BK970)</f>
        <v>0</v>
      </c>
    </row>
    <row r="847" s="2" customFormat="1" ht="24.15" customHeight="1">
      <c r="A847" s="42"/>
      <c r="B847" s="43"/>
      <c r="C847" s="216" t="s">
        <v>1772</v>
      </c>
      <c r="D847" s="216" t="s">
        <v>222</v>
      </c>
      <c r="E847" s="217" t="s">
        <v>1773</v>
      </c>
      <c r="F847" s="218" t="s">
        <v>1774</v>
      </c>
      <c r="G847" s="219" t="s">
        <v>225</v>
      </c>
      <c r="H847" s="220">
        <v>13.1</v>
      </c>
      <c r="I847" s="221"/>
      <c r="J847" s="222">
        <f>ROUND(I847*H847,2)</f>
        <v>0</v>
      </c>
      <c r="K847" s="218" t="s">
        <v>226</v>
      </c>
      <c r="L847" s="48"/>
      <c r="M847" s="223" t="s">
        <v>39</v>
      </c>
      <c r="N847" s="224" t="s">
        <v>55</v>
      </c>
      <c r="O847" s="88"/>
      <c r="P847" s="225">
        <f>O847*H847</f>
        <v>0</v>
      </c>
      <c r="Q847" s="225">
        <v>0</v>
      </c>
      <c r="R847" s="225">
        <f>Q847*H847</f>
        <v>0</v>
      </c>
      <c r="S847" s="225">
        <v>0</v>
      </c>
      <c r="T847" s="226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7" t="s">
        <v>329</v>
      </c>
      <c r="AT847" s="227" t="s">
        <v>222</v>
      </c>
      <c r="AU847" s="227" t="s">
        <v>92</v>
      </c>
      <c r="AY847" s="20" t="s">
        <v>220</v>
      </c>
      <c r="BE847" s="228">
        <f>IF(N847="základní",J847,0)</f>
        <v>0</v>
      </c>
      <c r="BF847" s="228">
        <f>IF(N847="snížená",J847,0)</f>
        <v>0</v>
      </c>
      <c r="BG847" s="228">
        <f>IF(N847="zákl. přenesená",J847,0)</f>
        <v>0</v>
      </c>
      <c r="BH847" s="228">
        <f>IF(N847="sníž. přenesená",J847,0)</f>
        <v>0</v>
      </c>
      <c r="BI847" s="228">
        <f>IF(N847="nulová",J847,0)</f>
        <v>0</v>
      </c>
      <c r="BJ847" s="20" t="s">
        <v>23</v>
      </c>
      <c r="BK847" s="228">
        <f>ROUND(I847*H847,2)</f>
        <v>0</v>
      </c>
      <c r="BL847" s="20" t="s">
        <v>329</v>
      </c>
      <c r="BM847" s="227" t="s">
        <v>1775</v>
      </c>
    </row>
    <row r="848" s="2" customFormat="1">
      <c r="A848" s="42"/>
      <c r="B848" s="43"/>
      <c r="C848" s="44"/>
      <c r="D848" s="229" t="s">
        <v>229</v>
      </c>
      <c r="E848" s="44"/>
      <c r="F848" s="230" t="s">
        <v>1776</v>
      </c>
      <c r="G848" s="44"/>
      <c r="H848" s="44"/>
      <c r="I848" s="231"/>
      <c r="J848" s="44"/>
      <c r="K848" s="44"/>
      <c r="L848" s="48"/>
      <c r="M848" s="232"/>
      <c r="N848" s="233"/>
      <c r="O848" s="88"/>
      <c r="P848" s="88"/>
      <c r="Q848" s="88"/>
      <c r="R848" s="88"/>
      <c r="S848" s="88"/>
      <c r="T848" s="89"/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T848" s="20" t="s">
        <v>229</v>
      </c>
      <c r="AU848" s="20" t="s">
        <v>92</v>
      </c>
    </row>
    <row r="849" s="13" customFormat="1">
      <c r="A849" s="13"/>
      <c r="B849" s="234"/>
      <c r="C849" s="235"/>
      <c r="D849" s="236" t="s">
        <v>231</v>
      </c>
      <c r="E849" s="237" t="s">
        <v>39</v>
      </c>
      <c r="F849" s="238" t="s">
        <v>1113</v>
      </c>
      <c r="G849" s="235"/>
      <c r="H849" s="237" t="s">
        <v>39</v>
      </c>
      <c r="I849" s="239"/>
      <c r="J849" s="235"/>
      <c r="K849" s="235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231</v>
      </c>
      <c r="AU849" s="244" t="s">
        <v>92</v>
      </c>
      <c r="AV849" s="13" t="s">
        <v>23</v>
      </c>
      <c r="AW849" s="13" t="s">
        <v>46</v>
      </c>
      <c r="AX849" s="13" t="s">
        <v>84</v>
      </c>
      <c r="AY849" s="244" t="s">
        <v>220</v>
      </c>
    </row>
    <row r="850" s="13" customFormat="1">
      <c r="A850" s="13"/>
      <c r="B850" s="234"/>
      <c r="C850" s="235"/>
      <c r="D850" s="236" t="s">
        <v>231</v>
      </c>
      <c r="E850" s="237" t="s">
        <v>39</v>
      </c>
      <c r="F850" s="238" t="s">
        <v>1777</v>
      </c>
      <c r="G850" s="235"/>
      <c r="H850" s="237" t="s">
        <v>39</v>
      </c>
      <c r="I850" s="239"/>
      <c r="J850" s="235"/>
      <c r="K850" s="235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231</v>
      </c>
      <c r="AU850" s="244" t="s">
        <v>92</v>
      </c>
      <c r="AV850" s="13" t="s">
        <v>23</v>
      </c>
      <c r="AW850" s="13" t="s">
        <v>46</v>
      </c>
      <c r="AX850" s="13" t="s">
        <v>84</v>
      </c>
      <c r="AY850" s="244" t="s">
        <v>220</v>
      </c>
    </row>
    <row r="851" s="14" customFormat="1">
      <c r="A851" s="14"/>
      <c r="B851" s="245"/>
      <c r="C851" s="246"/>
      <c r="D851" s="236" t="s">
        <v>231</v>
      </c>
      <c r="E851" s="247" t="s">
        <v>39</v>
      </c>
      <c r="F851" s="248" t="s">
        <v>1778</v>
      </c>
      <c r="G851" s="246"/>
      <c r="H851" s="249">
        <v>13.1</v>
      </c>
      <c r="I851" s="250"/>
      <c r="J851" s="246"/>
      <c r="K851" s="246"/>
      <c r="L851" s="251"/>
      <c r="M851" s="252"/>
      <c r="N851" s="253"/>
      <c r="O851" s="253"/>
      <c r="P851" s="253"/>
      <c r="Q851" s="253"/>
      <c r="R851" s="253"/>
      <c r="S851" s="253"/>
      <c r="T851" s="25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5" t="s">
        <v>231</v>
      </c>
      <c r="AU851" s="255" t="s">
        <v>92</v>
      </c>
      <c r="AV851" s="14" t="s">
        <v>92</v>
      </c>
      <c r="AW851" s="14" t="s">
        <v>46</v>
      </c>
      <c r="AX851" s="14" t="s">
        <v>23</v>
      </c>
      <c r="AY851" s="255" t="s">
        <v>220</v>
      </c>
    </row>
    <row r="852" s="2" customFormat="1" ht="16.5" customHeight="1">
      <c r="A852" s="42"/>
      <c r="B852" s="43"/>
      <c r="C852" s="267" t="s">
        <v>1779</v>
      </c>
      <c r="D852" s="267" t="s">
        <v>356</v>
      </c>
      <c r="E852" s="268" t="s">
        <v>1721</v>
      </c>
      <c r="F852" s="269" t="s">
        <v>1722</v>
      </c>
      <c r="G852" s="270" t="s">
        <v>243</v>
      </c>
      <c r="H852" s="271">
        <v>0.0040000000000000001</v>
      </c>
      <c r="I852" s="272"/>
      <c r="J852" s="273">
        <f>ROUND(I852*H852,2)</f>
        <v>0</v>
      </c>
      <c r="K852" s="269" t="s">
        <v>226</v>
      </c>
      <c r="L852" s="274"/>
      <c r="M852" s="275" t="s">
        <v>39</v>
      </c>
      <c r="N852" s="276" t="s">
        <v>55</v>
      </c>
      <c r="O852" s="88"/>
      <c r="P852" s="225">
        <f>O852*H852</f>
        <v>0</v>
      </c>
      <c r="Q852" s="225">
        <v>1</v>
      </c>
      <c r="R852" s="225">
        <f>Q852*H852</f>
        <v>0.0040000000000000001</v>
      </c>
      <c r="S852" s="225">
        <v>0</v>
      </c>
      <c r="T852" s="226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7" t="s">
        <v>434</v>
      </c>
      <c r="AT852" s="227" t="s">
        <v>356</v>
      </c>
      <c r="AU852" s="227" t="s">
        <v>92</v>
      </c>
      <c r="AY852" s="20" t="s">
        <v>220</v>
      </c>
      <c r="BE852" s="228">
        <f>IF(N852="základní",J852,0)</f>
        <v>0</v>
      </c>
      <c r="BF852" s="228">
        <f>IF(N852="snížená",J852,0)</f>
        <v>0</v>
      </c>
      <c r="BG852" s="228">
        <f>IF(N852="zákl. přenesená",J852,0)</f>
        <v>0</v>
      </c>
      <c r="BH852" s="228">
        <f>IF(N852="sníž. přenesená",J852,0)</f>
        <v>0</v>
      </c>
      <c r="BI852" s="228">
        <f>IF(N852="nulová",J852,0)</f>
        <v>0</v>
      </c>
      <c r="BJ852" s="20" t="s">
        <v>23</v>
      </c>
      <c r="BK852" s="228">
        <f>ROUND(I852*H852,2)</f>
        <v>0</v>
      </c>
      <c r="BL852" s="20" t="s">
        <v>329</v>
      </c>
      <c r="BM852" s="227" t="s">
        <v>1780</v>
      </c>
    </row>
    <row r="853" s="14" customFormat="1">
      <c r="A853" s="14"/>
      <c r="B853" s="245"/>
      <c r="C853" s="246"/>
      <c r="D853" s="236" t="s">
        <v>231</v>
      </c>
      <c r="E853" s="246"/>
      <c r="F853" s="248" t="s">
        <v>1781</v>
      </c>
      <c r="G853" s="246"/>
      <c r="H853" s="249">
        <v>0.0040000000000000001</v>
      </c>
      <c r="I853" s="250"/>
      <c r="J853" s="246"/>
      <c r="K853" s="246"/>
      <c r="L853" s="251"/>
      <c r="M853" s="252"/>
      <c r="N853" s="253"/>
      <c r="O853" s="253"/>
      <c r="P853" s="253"/>
      <c r="Q853" s="253"/>
      <c r="R853" s="253"/>
      <c r="S853" s="253"/>
      <c r="T853" s="254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5" t="s">
        <v>231</v>
      </c>
      <c r="AU853" s="255" t="s">
        <v>92</v>
      </c>
      <c r="AV853" s="14" t="s">
        <v>92</v>
      </c>
      <c r="AW853" s="14" t="s">
        <v>4</v>
      </c>
      <c r="AX853" s="14" t="s">
        <v>23</v>
      </c>
      <c r="AY853" s="255" t="s">
        <v>220</v>
      </c>
    </row>
    <row r="854" s="2" customFormat="1" ht="21.75" customHeight="1">
      <c r="A854" s="42"/>
      <c r="B854" s="43"/>
      <c r="C854" s="216" t="s">
        <v>1782</v>
      </c>
      <c r="D854" s="216" t="s">
        <v>222</v>
      </c>
      <c r="E854" s="217" t="s">
        <v>1783</v>
      </c>
      <c r="F854" s="218" t="s">
        <v>1784</v>
      </c>
      <c r="G854" s="219" t="s">
        <v>225</v>
      </c>
      <c r="H854" s="220">
        <v>6.0949999999999998</v>
      </c>
      <c r="I854" s="221"/>
      <c r="J854" s="222">
        <f>ROUND(I854*H854,2)</f>
        <v>0</v>
      </c>
      <c r="K854" s="218" t="s">
        <v>226</v>
      </c>
      <c r="L854" s="48"/>
      <c r="M854" s="223" t="s">
        <v>39</v>
      </c>
      <c r="N854" s="224" t="s">
        <v>55</v>
      </c>
      <c r="O854" s="88"/>
      <c r="P854" s="225">
        <f>O854*H854</f>
        <v>0</v>
      </c>
      <c r="Q854" s="225">
        <v>0</v>
      </c>
      <c r="R854" s="225">
        <f>Q854*H854</f>
        <v>0</v>
      </c>
      <c r="S854" s="225">
        <v>0</v>
      </c>
      <c r="T854" s="226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7" t="s">
        <v>329</v>
      </c>
      <c r="AT854" s="227" t="s">
        <v>222</v>
      </c>
      <c r="AU854" s="227" t="s">
        <v>92</v>
      </c>
      <c r="AY854" s="20" t="s">
        <v>220</v>
      </c>
      <c r="BE854" s="228">
        <f>IF(N854="základní",J854,0)</f>
        <v>0</v>
      </c>
      <c r="BF854" s="228">
        <f>IF(N854="snížená",J854,0)</f>
        <v>0</v>
      </c>
      <c r="BG854" s="228">
        <f>IF(N854="zákl. přenesená",J854,0)</f>
        <v>0</v>
      </c>
      <c r="BH854" s="228">
        <f>IF(N854="sníž. přenesená",J854,0)</f>
        <v>0</v>
      </c>
      <c r="BI854" s="228">
        <f>IF(N854="nulová",J854,0)</f>
        <v>0</v>
      </c>
      <c r="BJ854" s="20" t="s">
        <v>23</v>
      </c>
      <c r="BK854" s="228">
        <f>ROUND(I854*H854,2)</f>
        <v>0</v>
      </c>
      <c r="BL854" s="20" t="s">
        <v>329</v>
      </c>
      <c r="BM854" s="227" t="s">
        <v>1785</v>
      </c>
    </row>
    <row r="855" s="2" customFormat="1">
      <c r="A855" s="42"/>
      <c r="B855" s="43"/>
      <c r="C855" s="44"/>
      <c r="D855" s="229" t="s">
        <v>229</v>
      </c>
      <c r="E855" s="44"/>
      <c r="F855" s="230" t="s">
        <v>1786</v>
      </c>
      <c r="G855" s="44"/>
      <c r="H855" s="44"/>
      <c r="I855" s="231"/>
      <c r="J855" s="44"/>
      <c r="K855" s="44"/>
      <c r="L855" s="48"/>
      <c r="M855" s="232"/>
      <c r="N855" s="233"/>
      <c r="O855" s="88"/>
      <c r="P855" s="88"/>
      <c r="Q855" s="88"/>
      <c r="R855" s="88"/>
      <c r="S855" s="88"/>
      <c r="T855" s="89"/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T855" s="20" t="s">
        <v>229</v>
      </c>
      <c r="AU855" s="20" t="s">
        <v>92</v>
      </c>
    </row>
    <row r="856" s="13" customFormat="1">
      <c r="A856" s="13"/>
      <c r="B856" s="234"/>
      <c r="C856" s="235"/>
      <c r="D856" s="236" t="s">
        <v>231</v>
      </c>
      <c r="E856" s="237" t="s">
        <v>39</v>
      </c>
      <c r="F856" s="238" t="s">
        <v>1414</v>
      </c>
      <c r="G856" s="235"/>
      <c r="H856" s="237" t="s">
        <v>39</v>
      </c>
      <c r="I856" s="239"/>
      <c r="J856" s="235"/>
      <c r="K856" s="235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231</v>
      </c>
      <c r="AU856" s="244" t="s">
        <v>92</v>
      </c>
      <c r="AV856" s="13" t="s">
        <v>23</v>
      </c>
      <c r="AW856" s="13" t="s">
        <v>46</v>
      </c>
      <c r="AX856" s="13" t="s">
        <v>84</v>
      </c>
      <c r="AY856" s="244" t="s">
        <v>220</v>
      </c>
    </row>
    <row r="857" s="13" customFormat="1">
      <c r="A857" s="13"/>
      <c r="B857" s="234"/>
      <c r="C857" s="235"/>
      <c r="D857" s="236" t="s">
        <v>231</v>
      </c>
      <c r="E857" s="237" t="s">
        <v>39</v>
      </c>
      <c r="F857" s="238" t="s">
        <v>1787</v>
      </c>
      <c r="G857" s="235"/>
      <c r="H857" s="237" t="s">
        <v>39</v>
      </c>
      <c r="I857" s="239"/>
      <c r="J857" s="235"/>
      <c r="K857" s="235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231</v>
      </c>
      <c r="AU857" s="244" t="s">
        <v>92</v>
      </c>
      <c r="AV857" s="13" t="s">
        <v>23</v>
      </c>
      <c r="AW857" s="13" t="s">
        <v>46</v>
      </c>
      <c r="AX857" s="13" t="s">
        <v>84</v>
      </c>
      <c r="AY857" s="244" t="s">
        <v>220</v>
      </c>
    </row>
    <row r="858" s="13" customFormat="1">
      <c r="A858" s="13"/>
      <c r="B858" s="234"/>
      <c r="C858" s="235"/>
      <c r="D858" s="236" t="s">
        <v>231</v>
      </c>
      <c r="E858" s="237" t="s">
        <v>39</v>
      </c>
      <c r="F858" s="238" t="s">
        <v>1788</v>
      </c>
      <c r="G858" s="235"/>
      <c r="H858" s="237" t="s">
        <v>39</v>
      </c>
      <c r="I858" s="239"/>
      <c r="J858" s="235"/>
      <c r="K858" s="235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231</v>
      </c>
      <c r="AU858" s="244" t="s">
        <v>92</v>
      </c>
      <c r="AV858" s="13" t="s">
        <v>23</v>
      </c>
      <c r="AW858" s="13" t="s">
        <v>46</v>
      </c>
      <c r="AX858" s="13" t="s">
        <v>84</v>
      </c>
      <c r="AY858" s="244" t="s">
        <v>220</v>
      </c>
    </row>
    <row r="859" s="14" customFormat="1">
      <c r="A859" s="14"/>
      <c r="B859" s="245"/>
      <c r="C859" s="246"/>
      <c r="D859" s="236" t="s">
        <v>231</v>
      </c>
      <c r="E859" s="247" t="s">
        <v>39</v>
      </c>
      <c r="F859" s="248" t="s">
        <v>1789</v>
      </c>
      <c r="G859" s="246"/>
      <c r="H859" s="249">
        <v>6.0949999999999998</v>
      </c>
      <c r="I859" s="250"/>
      <c r="J859" s="246"/>
      <c r="K859" s="246"/>
      <c r="L859" s="251"/>
      <c r="M859" s="252"/>
      <c r="N859" s="253"/>
      <c r="O859" s="253"/>
      <c r="P859" s="253"/>
      <c r="Q859" s="253"/>
      <c r="R859" s="253"/>
      <c r="S859" s="253"/>
      <c r="T859" s="25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5" t="s">
        <v>231</v>
      </c>
      <c r="AU859" s="255" t="s">
        <v>92</v>
      </c>
      <c r="AV859" s="14" t="s">
        <v>92</v>
      </c>
      <c r="AW859" s="14" t="s">
        <v>46</v>
      </c>
      <c r="AX859" s="14" t="s">
        <v>23</v>
      </c>
      <c r="AY859" s="255" t="s">
        <v>220</v>
      </c>
    </row>
    <row r="860" s="2" customFormat="1" ht="24.15" customHeight="1">
      <c r="A860" s="42"/>
      <c r="B860" s="43"/>
      <c r="C860" s="267" t="s">
        <v>1790</v>
      </c>
      <c r="D860" s="267" t="s">
        <v>356</v>
      </c>
      <c r="E860" s="268" t="s">
        <v>1791</v>
      </c>
      <c r="F860" s="269" t="s">
        <v>1792</v>
      </c>
      <c r="G860" s="270" t="s">
        <v>225</v>
      </c>
      <c r="H860" s="271">
        <v>7.1040000000000001</v>
      </c>
      <c r="I860" s="272"/>
      <c r="J860" s="273">
        <f>ROUND(I860*H860,2)</f>
        <v>0</v>
      </c>
      <c r="K860" s="269" t="s">
        <v>226</v>
      </c>
      <c r="L860" s="274"/>
      <c r="M860" s="275" t="s">
        <v>39</v>
      </c>
      <c r="N860" s="276" t="s">
        <v>55</v>
      </c>
      <c r="O860" s="88"/>
      <c r="P860" s="225">
        <f>O860*H860</f>
        <v>0</v>
      </c>
      <c r="Q860" s="225">
        <v>0.0040000000000000001</v>
      </c>
      <c r="R860" s="225">
        <f>Q860*H860</f>
        <v>0.028416</v>
      </c>
      <c r="S860" s="225">
        <v>0</v>
      </c>
      <c r="T860" s="226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7" t="s">
        <v>434</v>
      </c>
      <c r="AT860" s="227" t="s">
        <v>356</v>
      </c>
      <c r="AU860" s="227" t="s">
        <v>92</v>
      </c>
      <c r="AY860" s="20" t="s">
        <v>220</v>
      </c>
      <c r="BE860" s="228">
        <f>IF(N860="základní",J860,0)</f>
        <v>0</v>
      </c>
      <c r="BF860" s="228">
        <f>IF(N860="snížená",J860,0)</f>
        <v>0</v>
      </c>
      <c r="BG860" s="228">
        <f>IF(N860="zákl. přenesená",J860,0)</f>
        <v>0</v>
      </c>
      <c r="BH860" s="228">
        <f>IF(N860="sníž. přenesená",J860,0)</f>
        <v>0</v>
      </c>
      <c r="BI860" s="228">
        <f>IF(N860="nulová",J860,0)</f>
        <v>0</v>
      </c>
      <c r="BJ860" s="20" t="s">
        <v>23</v>
      </c>
      <c r="BK860" s="228">
        <f>ROUND(I860*H860,2)</f>
        <v>0</v>
      </c>
      <c r="BL860" s="20" t="s">
        <v>329</v>
      </c>
      <c r="BM860" s="227" t="s">
        <v>1793</v>
      </c>
    </row>
    <row r="861" s="14" customFormat="1">
      <c r="A861" s="14"/>
      <c r="B861" s="245"/>
      <c r="C861" s="246"/>
      <c r="D861" s="236" t="s">
        <v>231</v>
      </c>
      <c r="E861" s="246"/>
      <c r="F861" s="248" t="s">
        <v>1794</v>
      </c>
      <c r="G861" s="246"/>
      <c r="H861" s="249">
        <v>7.1040000000000001</v>
      </c>
      <c r="I861" s="250"/>
      <c r="J861" s="246"/>
      <c r="K861" s="246"/>
      <c r="L861" s="251"/>
      <c r="M861" s="252"/>
      <c r="N861" s="253"/>
      <c r="O861" s="253"/>
      <c r="P861" s="253"/>
      <c r="Q861" s="253"/>
      <c r="R861" s="253"/>
      <c r="S861" s="253"/>
      <c r="T861" s="254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5" t="s">
        <v>231</v>
      </c>
      <c r="AU861" s="255" t="s">
        <v>92</v>
      </c>
      <c r="AV861" s="14" t="s">
        <v>92</v>
      </c>
      <c r="AW861" s="14" t="s">
        <v>4</v>
      </c>
      <c r="AX861" s="14" t="s">
        <v>23</v>
      </c>
      <c r="AY861" s="255" t="s">
        <v>220</v>
      </c>
    </row>
    <row r="862" s="2" customFormat="1" ht="21.75" customHeight="1">
      <c r="A862" s="42"/>
      <c r="B862" s="43"/>
      <c r="C862" s="216" t="s">
        <v>1795</v>
      </c>
      <c r="D862" s="216" t="s">
        <v>222</v>
      </c>
      <c r="E862" s="217" t="s">
        <v>1796</v>
      </c>
      <c r="F862" s="218" t="s">
        <v>1797</v>
      </c>
      <c r="G862" s="219" t="s">
        <v>225</v>
      </c>
      <c r="H862" s="220">
        <v>12.045</v>
      </c>
      <c r="I862" s="221"/>
      <c r="J862" s="222">
        <f>ROUND(I862*H862,2)</f>
        <v>0</v>
      </c>
      <c r="K862" s="218" t="s">
        <v>226</v>
      </c>
      <c r="L862" s="48"/>
      <c r="M862" s="223" t="s">
        <v>39</v>
      </c>
      <c r="N862" s="224" t="s">
        <v>55</v>
      </c>
      <c r="O862" s="88"/>
      <c r="P862" s="225">
        <f>O862*H862</f>
        <v>0</v>
      </c>
      <c r="Q862" s="225">
        <v>0</v>
      </c>
      <c r="R862" s="225">
        <f>Q862*H862</f>
        <v>0</v>
      </c>
      <c r="S862" s="225">
        <v>0.016500000000000001</v>
      </c>
      <c r="T862" s="226">
        <f>S862*H862</f>
        <v>0.19874250000000002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7" t="s">
        <v>329</v>
      </c>
      <c r="AT862" s="227" t="s">
        <v>222</v>
      </c>
      <c r="AU862" s="227" t="s">
        <v>92</v>
      </c>
      <c r="AY862" s="20" t="s">
        <v>220</v>
      </c>
      <c r="BE862" s="228">
        <f>IF(N862="základní",J862,0)</f>
        <v>0</v>
      </c>
      <c r="BF862" s="228">
        <f>IF(N862="snížená",J862,0)</f>
        <v>0</v>
      </c>
      <c r="BG862" s="228">
        <f>IF(N862="zákl. přenesená",J862,0)</f>
        <v>0</v>
      </c>
      <c r="BH862" s="228">
        <f>IF(N862="sníž. přenesená",J862,0)</f>
        <v>0</v>
      </c>
      <c r="BI862" s="228">
        <f>IF(N862="nulová",J862,0)</f>
        <v>0</v>
      </c>
      <c r="BJ862" s="20" t="s">
        <v>23</v>
      </c>
      <c r="BK862" s="228">
        <f>ROUND(I862*H862,2)</f>
        <v>0</v>
      </c>
      <c r="BL862" s="20" t="s">
        <v>329</v>
      </c>
      <c r="BM862" s="227" t="s">
        <v>1798</v>
      </c>
    </row>
    <row r="863" s="2" customFormat="1">
      <c r="A863" s="42"/>
      <c r="B863" s="43"/>
      <c r="C863" s="44"/>
      <c r="D863" s="229" t="s">
        <v>229</v>
      </c>
      <c r="E863" s="44"/>
      <c r="F863" s="230" t="s">
        <v>1799</v>
      </c>
      <c r="G863" s="44"/>
      <c r="H863" s="44"/>
      <c r="I863" s="231"/>
      <c r="J863" s="44"/>
      <c r="K863" s="44"/>
      <c r="L863" s="48"/>
      <c r="M863" s="232"/>
      <c r="N863" s="233"/>
      <c r="O863" s="88"/>
      <c r="P863" s="88"/>
      <c r="Q863" s="88"/>
      <c r="R863" s="88"/>
      <c r="S863" s="88"/>
      <c r="T863" s="89"/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T863" s="20" t="s">
        <v>229</v>
      </c>
      <c r="AU863" s="20" t="s">
        <v>92</v>
      </c>
    </row>
    <row r="864" s="13" customFormat="1">
      <c r="A864" s="13"/>
      <c r="B864" s="234"/>
      <c r="C864" s="235"/>
      <c r="D864" s="236" t="s">
        <v>231</v>
      </c>
      <c r="E864" s="237" t="s">
        <v>39</v>
      </c>
      <c r="F864" s="238" t="s">
        <v>1113</v>
      </c>
      <c r="G864" s="235"/>
      <c r="H864" s="237" t="s">
        <v>39</v>
      </c>
      <c r="I864" s="239"/>
      <c r="J864" s="235"/>
      <c r="K864" s="235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231</v>
      </c>
      <c r="AU864" s="244" t="s">
        <v>92</v>
      </c>
      <c r="AV864" s="13" t="s">
        <v>23</v>
      </c>
      <c r="AW864" s="13" t="s">
        <v>46</v>
      </c>
      <c r="AX864" s="13" t="s">
        <v>84</v>
      </c>
      <c r="AY864" s="244" t="s">
        <v>220</v>
      </c>
    </row>
    <row r="865" s="13" customFormat="1">
      <c r="A865" s="13"/>
      <c r="B865" s="234"/>
      <c r="C865" s="235"/>
      <c r="D865" s="236" t="s">
        <v>231</v>
      </c>
      <c r="E865" s="237" t="s">
        <v>39</v>
      </c>
      <c r="F865" s="238" t="s">
        <v>1600</v>
      </c>
      <c r="G865" s="235"/>
      <c r="H865" s="237" t="s">
        <v>39</v>
      </c>
      <c r="I865" s="239"/>
      <c r="J865" s="235"/>
      <c r="K865" s="235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231</v>
      </c>
      <c r="AU865" s="244" t="s">
        <v>92</v>
      </c>
      <c r="AV865" s="13" t="s">
        <v>23</v>
      </c>
      <c r="AW865" s="13" t="s">
        <v>46</v>
      </c>
      <c r="AX865" s="13" t="s">
        <v>84</v>
      </c>
      <c r="AY865" s="244" t="s">
        <v>220</v>
      </c>
    </row>
    <row r="866" s="14" customFormat="1">
      <c r="A866" s="14"/>
      <c r="B866" s="245"/>
      <c r="C866" s="246"/>
      <c r="D866" s="236" t="s">
        <v>231</v>
      </c>
      <c r="E866" s="247" t="s">
        <v>39</v>
      </c>
      <c r="F866" s="248" t="s">
        <v>1800</v>
      </c>
      <c r="G866" s="246"/>
      <c r="H866" s="249">
        <v>12.045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231</v>
      </c>
      <c r="AU866" s="255" t="s">
        <v>92</v>
      </c>
      <c r="AV866" s="14" t="s">
        <v>92</v>
      </c>
      <c r="AW866" s="14" t="s">
        <v>46</v>
      </c>
      <c r="AX866" s="14" t="s">
        <v>23</v>
      </c>
      <c r="AY866" s="255" t="s">
        <v>220</v>
      </c>
    </row>
    <row r="867" s="2" customFormat="1" ht="16.5" customHeight="1">
      <c r="A867" s="42"/>
      <c r="B867" s="43"/>
      <c r="C867" s="216" t="s">
        <v>1801</v>
      </c>
      <c r="D867" s="216" t="s">
        <v>222</v>
      </c>
      <c r="E867" s="217" t="s">
        <v>1802</v>
      </c>
      <c r="F867" s="218" t="s">
        <v>1803</v>
      </c>
      <c r="G867" s="219" t="s">
        <v>225</v>
      </c>
      <c r="H867" s="220">
        <v>13.1</v>
      </c>
      <c r="I867" s="221"/>
      <c r="J867" s="222">
        <f>ROUND(I867*H867,2)</f>
        <v>0</v>
      </c>
      <c r="K867" s="218" t="s">
        <v>226</v>
      </c>
      <c r="L867" s="48"/>
      <c r="M867" s="223" t="s">
        <v>39</v>
      </c>
      <c r="N867" s="224" t="s">
        <v>55</v>
      </c>
      <c r="O867" s="88"/>
      <c r="P867" s="225">
        <f>O867*H867</f>
        <v>0</v>
      </c>
      <c r="Q867" s="225">
        <v>0.00088000000000000003</v>
      </c>
      <c r="R867" s="225">
        <f>Q867*H867</f>
        <v>0.011528</v>
      </c>
      <c r="S867" s="225">
        <v>0</v>
      </c>
      <c r="T867" s="226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7" t="s">
        <v>329</v>
      </c>
      <c r="AT867" s="227" t="s">
        <v>222</v>
      </c>
      <c r="AU867" s="227" t="s">
        <v>92</v>
      </c>
      <c r="AY867" s="20" t="s">
        <v>220</v>
      </c>
      <c r="BE867" s="228">
        <f>IF(N867="základní",J867,0)</f>
        <v>0</v>
      </c>
      <c r="BF867" s="228">
        <f>IF(N867="snížená",J867,0)</f>
        <v>0</v>
      </c>
      <c r="BG867" s="228">
        <f>IF(N867="zákl. přenesená",J867,0)</f>
        <v>0</v>
      </c>
      <c r="BH867" s="228">
        <f>IF(N867="sníž. přenesená",J867,0)</f>
        <v>0</v>
      </c>
      <c r="BI867" s="228">
        <f>IF(N867="nulová",J867,0)</f>
        <v>0</v>
      </c>
      <c r="BJ867" s="20" t="s">
        <v>23</v>
      </c>
      <c r="BK867" s="228">
        <f>ROUND(I867*H867,2)</f>
        <v>0</v>
      </c>
      <c r="BL867" s="20" t="s">
        <v>329</v>
      </c>
      <c r="BM867" s="227" t="s">
        <v>1804</v>
      </c>
    </row>
    <row r="868" s="2" customFormat="1">
      <c r="A868" s="42"/>
      <c r="B868" s="43"/>
      <c r="C868" s="44"/>
      <c r="D868" s="229" t="s">
        <v>229</v>
      </c>
      <c r="E868" s="44"/>
      <c r="F868" s="230" t="s">
        <v>1805</v>
      </c>
      <c r="G868" s="44"/>
      <c r="H868" s="44"/>
      <c r="I868" s="231"/>
      <c r="J868" s="44"/>
      <c r="K868" s="44"/>
      <c r="L868" s="48"/>
      <c r="M868" s="232"/>
      <c r="N868" s="233"/>
      <c r="O868" s="88"/>
      <c r="P868" s="88"/>
      <c r="Q868" s="88"/>
      <c r="R868" s="88"/>
      <c r="S868" s="88"/>
      <c r="T868" s="89"/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T868" s="20" t="s">
        <v>229</v>
      </c>
      <c r="AU868" s="20" t="s">
        <v>92</v>
      </c>
    </row>
    <row r="869" s="13" customFormat="1">
      <c r="A869" s="13"/>
      <c r="B869" s="234"/>
      <c r="C869" s="235"/>
      <c r="D869" s="236" t="s">
        <v>231</v>
      </c>
      <c r="E869" s="237" t="s">
        <v>39</v>
      </c>
      <c r="F869" s="238" t="s">
        <v>1113</v>
      </c>
      <c r="G869" s="235"/>
      <c r="H869" s="237" t="s">
        <v>39</v>
      </c>
      <c r="I869" s="239"/>
      <c r="J869" s="235"/>
      <c r="K869" s="235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231</v>
      </c>
      <c r="AU869" s="244" t="s">
        <v>92</v>
      </c>
      <c r="AV869" s="13" t="s">
        <v>23</v>
      </c>
      <c r="AW869" s="13" t="s">
        <v>46</v>
      </c>
      <c r="AX869" s="13" t="s">
        <v>84</v>
      </c>
      <c r="AY869" s="244" t="s">
        <v>220</v>
      </c>
    </row>
    <row r="870" s="13" customFormat="1">
      <c r="A870" s="13"/>
      <c r="B870" s="234"/>
      <c r="C870" s="235"/>
      <c r="D870" s="236" t="s">
        <v>231</v>
      </c>
      <c r="E870" s="237" t="s">
        <v>39</v>
      </c>
      <c r="F870" s="238" t="s">
        <v>1777</v>
      </c>
      <c r="G870" s="235"/>
      <c r="H870" s="237" t="s">
        <v>39</v>
      </c>
      <c r="I870" s="239"/>
      <c r="J870" s="235"/>
      <c r="K870" s="235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231</v>
      </c>
      <c r="AU870" s="244" t="s">
        <v>92</v>
      </c>
      <c r="AV870" s="13" t="s">
        <v>23</v>
      </c>
      <c r="AW870" s="13" t="s">
        <v>46</v>
      </c>
      <c r="AX870" s="13" t="s">
        <v>84</v>
      </c>
      <c r="AY870" s="244" t="s">
        <v>220</v>
      </c>
    </row>
    <row r="871" s="13" customFormat="1">
      <c r="A871" s="13"/>
      <c r="B871" s="234"/>
      <c r="C871" s="235"/>
      <c r="D871" s="236" t="s">
        <v>231</v>
      </c>
      <c r="E871" s="237" t="s">
        <v>39</v>
      </c>
      <c r="F871" s="238" t="s">
        <v>1806</v>
      </c>
      <c r="G871" s="235"/>
      <c r="H871" s="237" t="s">
        <v>39</v>
      </c>
      <c r="I871" s="239"/>
      <c r="J871" s="235"/>
      <c r="K871" s="235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231</v>
      </c>
      <c r="AU871" s="244" t="s">
        <v>92</v>
      </c>
      <c r="AV871" s="13" t="s">
        <v>23</v>
      </c>
      <c r="AW871" s="13" t="s">
        <v>46</v>
      </c>
      <c r="AX871" s="13" t="s">
        <v>84</v>
      </c>
      <c r="AY871" s="244" t="s">
        <v>220</v>
      </c>
    </row>
    <row r="872" s="14" customFormat="1">
      <c r="A872" s="14"/>
      <c r="B872" s="245"/>
      <c r="C872" s="246"/>
      <c r="D872" s="236" t="s">
        <v>231</v>
      </c>
      <c r="E872" s="247" t="s">
        <v>39</v>
      </c>
      <c r="F872" s="248" t="s">
        <v>1778</v>
      </c>
      <c r="G872" s="246"/>
      <c r="H872" s="249">
        <v>13.1</v>
      </c>
      <c r="I872" s="250"/>
      <c r="J872" s="246"/>
      <c r="K872" s="246"/>
      <c r="L872" s="251"/>
      <c r="M872" s="252"/>
      <c r="N872" s="253"/>
      <c r="O872" s="253"/>
      <c r="P872" s="253"/>
      <c r="Q872" s="253"/>
      <c r="R872" s="253"/>
      <c r="S872" s="253"/>
      <c r="T872" s="25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5" t="s">
        <v>231</v>
      </c>
      <c r="AU872" s="255" t="s">
        <v>92</v>
      </c>
      <c r="AV872" s="14" t="s">
        <v>92</v>
      </c>
      <c r="AW872" s="14" t="s">
        <v>46</v>
      </c>
      <c r="AX872" s="14" t="s">
        <v>23</v>
      </c>
      <c r="AY872" s="255" t="s">
        <v>220</v>
      </c>
    </row>
    <row r="873" s="2" customFormat="1" ht="24.15" customHeight="1">
      <c r="A873" s="42"/>
      <c r="B873" s="43"/>
      <c r="C873" s="267" t="s">
        <v>1807</v>
      </c>
      <c r="D873" s="267" t="s">
        <v>356</v>
      </c>
      <c r="E873" s="268" t="s">
        <v>1747</v>
      </c>
      <c r="F873" s="269" t="s">
        <v>1748</v>
      </c>
      <c r="G873" s="270" t="s">
        <v>225</v>
      </c>
      <c r="H873" s="271">
        <v>15.268000000000001</v>
      </c>
      <c r="I873" s="272"/>
      <c r="J873" s="273">
        <f>ROUND(I873*H873,2)</f>
        <v>0</v>
      </c>
      <c r="K873" s="269" t="s">
        <v>226</v>
      </c>
      <c r="L873" s="274"/>
      <c r="M873" s="275" t="s">
        <v>39</v>
      </c>
      <c r="N873" s="276" t="s">
        <v>55</v>
      </c>
      <c r="O873" s="88"/>
      <c r="P873" s="225">
        <f>O873*H873</f>
        <v>0</v>
      </c>
      <c r="Q873" s="225">
        <v>0.0054000000000000003</v>
      </c>
      <c r="R873" s="225">
        <f>Q873*H873</f>
        <v>0.082447200000000012</v>
      </c>
      <c r="S873" s="225">
        <v>0</v>
      </c>
      <c r="T873" s="226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7" t="s">
        <v>434</v>
      </c>
      <c r="AT873" s="227" t="s">
        <v>356</v>
      </c>
      <c r="AU873" s="227" t="s">
        <v>92</v>
      </c>
      <c r="AY873" s="20" t="s">
        <v>220</v>
      </c>
      <c r="BE873" s="228">
        <f>IF(N873="základní",J873,0)</f>
        <v>0</v>
      </c>
      <c r="BF873" s="228">
        <f>IF(N873="snížená",J873,0)</f>
        <v>0</v>
      </c>
      <c r="BG873" s="228">
        <f>IF(N873="zákl. přenesená",J873,0)</f>
        <v>0</v>
      </c>
      <c r="BH873" s="228">
        <f>IF(N873="sníž. přenesená",J873,0)</f>
        <v>0</v>
      </c>
      <c r="BI873" s="228">
        <f>IF(N873="nulová",J873,0)</f>
        <v>0</v>
      </c>
      <c r="BJ873" s="20" t="s">
        <v>23</v>
      </c>
      <c r="BK873" s="228">
        <f>ROUND(I873*H873,2)</f>
        <v>0</v>
      </c>
      <c r="BL873" s="20" t="s">
        <v>329</v>
      </c>
      <c r="BM873" s="227" t="s">
        <v>1808</v>
      </c>
    </row>
    <row r="874" s="14" customFormat="1">
      <c r="A874" s="14"/>
      <c r="B874" s="245"/>
      <c r="C874" s="246"/>
      <c r="D874" s="236" t="s">
        <v>231</v>
      </c>
      <c r="E874" s="246"/>
      <c r="F874" s="248" t="s">
        <v>1809</v>
      </c>
      <c r="G874" s="246"/>
      <c r="H874" s="249">
        <v>15.268000000000001</v>
      </c>
      <c r="I874" s="250"/>
      <c r="J874" s="246"/>
      <c r="K874" s="246"/>
      <c r="L874" s="251"/>
      <c r="M874" s="252"/>
      <c r="N874" s="253"/>
      <c r="O874" s="253"/>
      <c r="P874" s="253"/>
      <c r="Q874" s="253"/>
      <c r="R874" s="253"/>
      <c r="S874" s="253"/>
      <c r="T874" s="254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5" t="s">
        <v>231</v>
      </c>
      <c r="AU874" s="255" t="s">
        <v>92</v>
      </c>
      <c r="AV874" s="14" t="s">
        <v>92</v>
      </c>
      <c r="AW874" s="14" t="s">
        <v>4</v>
      </c>
      <c r="AX874" s="14" t="s">
        <v>23</v>
      </c>
      <c r="AY874" s="255" t="s">
        <v>220</v>
      </c>
    </row>
    <row r="875" s="2" customFormat="1" ht="16.5" customHeight="1">
      <c r="A875" s="42"/>
      <c r="B875" s="43"/>
      <c r="C875" s="216" t="s">
        <v>1810</v>
      </c>
      <c r="D875" s="216" t="s">
        <v>222</v>
      </c>
      <c r="E875" s="217" t="s">
        <v>1802</v>
      </c>
      <c r="F875" s="218" t="s">
        <v>1803</v>
      </c>
      <c r="G875" s="219" t="s">
        <v>225</v>
      </c>
      <c r="H875" s="220">
        <v>13.1</v>
      </c>
      <c r="I875" s="221"/>
      <c r="J875" s="222">
        <f>ROUND(I875*H875,2)</f>
        <v>0</v>
      </c>
      <c r="K875" s="218" t="s">
        <v>226</v>
      </c>
      <c r="L875" s="48"/>
      <c r="M875" s="223" t="s">
        <v>39</v>
      </c>
      <c r="N875" s="224" t="s">
        <v>55</v>
      </c>
      <c r="O875" s="88"/>
      <c r="P875" s="225">
        <f>O875*H875</f>
        <v>0</v>
      </c>
      <c r="Q875" s="225">
        <v>0.00088000000000000003</v>
      </c>
      <c r="R875" s="225">
        <f>Q875*H875</f>
        <v>0.011528</v>
      </c>
      <c r="S875" s="225">
        <v>0</v>
      </c>
      <c r="T875" s="226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7" t="s">
        <v>329</v>
      </c>
      <c r="AT875" s="227" t="s">
        <v>222</v>
      </c>
      <c r="AU875" s="227" t="s">
        <v>92</v>
      </c>
      <c r="AY875" s="20" t="s">
        <v>220</v>
      </c>
      <c r="BE875" s="228">
        <f>IF(N875="základní",J875,0)</f>
        <v>0</v>
      </c>
      <c r="BF875" s="228">
        <f>IF(N875="snížená",J875,0)</f>
        <v>0</v>
      </c>
      <c r="BG875" s="228">
        <f>IF(N875="zákl. přenesená",J875,0)</f>
        <v>0</v>
      </c>
      <c r="BH875" s="228">
        <f>IF(N875="sníž. přenesená",J875,0)</f>
        <v>0</v>
      </c>
      <c r="BI875" s="228">
        <f>IF(N875="nulová",J875,0)</f>
        <v>0</v>
      </c>
      <c r="BJ875" s="20" t="s">
        <v>23</v>
      </c>
      <c r="BK875" s="228">
        <f>ROUND(I875*H875,2)</f>
        <v>0</v>
      </c>
      <c r="BL875" s="20" t="s">
        <v>329</v>
      </c>
      <c r="BM875" s="227" t="s">
        <v>1811</v>
      </c>
    </row>
    <row r="876" s="2" customFormat="1">
      <c r="A876" s="42"/>
      <c r="B876" s="43"/>
      <c r="C876" s="44"/>
      <c r="D876" s="229" t="s">
        <v>229</v>
      </c>
      <c r="E876" s="44"/>
      <c r="F876" s="230" t="s">
        <v>1805</v>
      </c>
      <c r="G876" s="44"/>
      <c r="H876" s="44"/>
      <c r="I876" s="231"/>
      <c r="J876" s="44"/>
      <c r="K876" s="44"/>
      <c r="L876" s="48"/>
      <c r="M876" s="232"/>
      <c r="N876" s="233"/>
      <c r="O876" s="88"/>
      <c r="P876" s="88"/>
      <c r="Q876" s="88"/>
      <c r="R876" s="88"/>
      <c r="S876" s="88"/>
      <c r="T876" s="89"/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T876" s="20" t="s">
        <v>229</v>
      </c>
      <c r="AU876" s="20" t="s">
        <v>92</v>
      </c>
    </row>
    <row r="877" s="13" customFormat="1">
      <c r="A877" s="13"/>
      <c r="B877" s="234"/>
      <c r="C877" s="235"/>
      <c r="D877" s="236" t="s">
        <v>231</v>
      </c>
      <c r="E877" s="237" t="s">
        <v>39</v>
      </c>
      <c r="F877" s="238" t="s">
        <v>1113</v>
      </c>
      <c r="G877" s="235"/>
      <c r="H877" s="237" t="s">
        <v>39</v>
      </c>
      <c r="I877" s="239"/>
      <c r="J877" s="235"/>
      <c r="K877" s="235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231</v>
      </c>
      <c r="AU877" s="244" t="s">
        <v>92</v>
      </c>
      <c r="AV877" s="13" t="s">
        <v>23</v>
      </c>
      <c r="AW877" s="13" t="s">
        <v>46</v>
      </c>
      <c r="AX877" s="13" t="s">
        <v>84</v>
      </c>
      <c r="AY877" s="244" t="s">
        <v>220</v>
      </c>
    </row>
    <row r="878" s="13" customFormat="1">
      <c r="A878" s="13"/>
      <c r="B878" s="234"/>
      <c r="C878" s="235"/>
      <c r="D878" s="236" t="s">
        <v>231</v>
      </c>
      <c r="E878" s="237" t="s">
        <v>39</v>
      </c>
      <c r="F878" s="238" t="s">
        <v>1777</v>
      </c>
      <c r="G878" s="235"/>
      <c r="H878" s="237" t="s">
        <v>39</v>
      </c>
      <c r="I878" s="239"/>
      <c r="J878" s="235"/>
      <c r="K878" s="235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231</v>
      </c>
      <c r="AU878" s="244" t="s">
        <v>92</v>
      </c>
      <c r="AV878" s="13" t="s">
        <v>23</v>
      </c>
      <c r="AW878" s="13" t="s">
        <v>46</v>
      </c>
      <c r="AX878" s="13" t="s">
        <v>84</v>
      </c>
      <c r="AY878" s="244" t="s">
        <v>220</v>
      </c>
    </row>
    <row r="879" s="13" customFormat="1">
      <c r="A879" s="13"/>
      <c r="B879" s="234"/>
      <c r="C879" s="235"/>
      <c r="D879" s="236" t="s">
        <v>231</v>
      </c>
      <c r="E879" s="237" t="s">
        <v>39</v>
      </c>
      <c r="F879" s="238" t="s">
        <v>1812</v>
      </c>
      <c r="G879" s="235"/>
      <c r="H879" s="237" t="s">
        <v>39</v>
      </c>
      <c r="I879" s="239"/>
      <c r="J879" s="235"/>
      <c r="K879" s="235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231</v>
      </c>
      <c r="AU879" s="244" t="s">
        <v>92</v>
      </c>
      <c r="AV879" s="13" t="s">
        <v>23</v>
      </c>
      <c r="AW879" s="13" t="s">
        <v>46</v>
      </c>
      <c r="AX879" s="13" t="s">
        <v>84</v>
      </c>
      <c r="AY879" s="244" t="s">
        <v>220</v>
      </c>
    </row>
    <row r="880" s="14" customFormat="1">
      <c r="A880" s="14"/>
      <c r="B880" s="245"/>
      <c r="C880" s="246"/>
      <c r="D880" s="236" t="s">
        <v>231</v>
      </c>
      <c r="E880" s="247" t="s">
        <v>39</v>
      </c>
      <c r="F880" s="248" t="s">
        <v>1778</v>
      </c>
      <c r="G880" s="246"/>
      <c r="H880" s="249">
        <v>13.1</v>
      </c>
      <c r="I880" s="250"/>
      <c r="J880" s="246"/>
      <c r="K880" s="246"/>
      <c r="L880" s="251"/>
      <c r="M880" s="252"/>
      <c r="N880" s="253"/>
      <c r="O880" s="253"/>
      <c r="P880" s="253"/>
      <c r="Q880" s="253"/>
      <c r="R880" s="253"/>
      <c r="S880" s="253"/>
      <c r="T880" s="25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5" t="s">
        <v>231</v>
      </c>
      <c r="AU880" s="255" t="s">
        <v>92</v>
      </c>
      <c r="AV880" s="14" t="s">
        <v>92</v>
      </c>
      <c r="AW880" s="14" t="s">
        <v>46</v>
      </c>
      <c r="AX880" s="14" t="s">
        <v>23</v>
      </c>
      <c r="AY880" s="255" t="s">
        <v>220</v>
      </c>
    </row>
    <row r="881" s="2" customFormat="1" ht="24.15" customHeight="1">
      <c r="A881" s="42"/>
      <c r="B881" s="43"/>
      <c r="C881" s="267" t="s">
        <v>1813</v>
      </c>
      <c r="D881" s="267" t="s">
        <v>356</v>
      </c>
      <c r="E881" s="268" t="s">
        <v>1814</v>
      </c>
      <c r="F881" s="269" t="s">
        <v>1815</v>
      </c>
      <c r="G881" s="270" t="s">
        <v>225</v>
      </c>
      <c r="H881" s="271">
        <v>15.268000000000001</v>
      </c>
      <c r="I881" s="272"/>
      <c r="J881" s="273">
        <f>ROUND(I881*H881,2)</f>
        <v>0</v>
      </c>
      <c r="K881" s="269" t="s">
        <v>226</v>
      </c>
      <c r="L881" s="274"/>
      <c r="M881" s="275" t="s">
        <v>39</v>
      </c>
      <c r="N881" s="276" t="s">
        <v>55</v>
      </c>
      <c r="O881" s="88"/>
      <c r="P881" s="225">
        <f>O881*H881</f>
        <v>0</v>
      </c>
      <c r="Q881" s="225">
        <v>0.0050000000000000001</v>
      </c>
      <c r="R881" s="225">
        <f>Q881*H881</f>
        <v>0.076340000000000005</v>
      </c>
      <c r="S881" s="225">
        <v>0</v>
      </c>
      <c r="T881" s="226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7" t="s">
        <v>434</v>
      </c>
      <c r="AT881" s="227" t="s">
        <v>356</v>
      </c>
      <c r="AU881" s="227" t="s">
        <v>92</v>
      </c>
      <c r="AY881" s="20" t="s">
        <v>220</v>
      </c>
      <c r="BE881" s="228">
        <f>IF(N881="základní",J881,0)</f>
        <v>0</v>
      </c>
      <c r="BF881" s="228">
        <f>IF(N881="snížená",J881,0)</f>
        <v>0</v>
      </c>
      <c r="BG881" s="228">
        <f>IF(N881="zákl. přenesená",J881,0)</f>
        <v>0</v>
      </c>
      <c r="BH881" s="228">
        <f>IF(N881="sníž. přenesená",J881,0)</f>
        <v>0</v>
      </c>
      <c r="BI881" s="228">
        <f>IF(N881="nulová",J881,0)</f>
        <v>0</v>
      </c>
      <c r="BJ881" s="20" t="s">
        <v>23</v>
      </c>
      <c r="BK881" s="228">
        <f>ROUND(I881*H881,2)</f>
        <v>0</v>
      </c>
      <c r="BL881" s="20" t="s">
        <v>329</v>
      </c>
      <c r="BM881" s="227" t="s">
        <v>1816</v>
      </c>
    </row>
    <row r="882" s="14" customFormat="1">
      <c r="A882" s="14"/>
      <c r="B882" s="245"/>
      <c r="C882" s="246"/>
      <c r="D882" s="236" t="s">
        <v>231</v>
      </c>
      <c r="E882" s="246"/>
      <c r="F882" s="248" t="s">
        <v>1809</v>
      </c>
      <c r="G882" s="246"/>
      <c r="H882" s="249">
        <v>15.268000000000001</v>
      </c>
      <c r="I882" s="250"/>
      <c r="J882" s="246"/>
      <c r="K882" s="246"/>
      <c r="L882" s="251"/>
      <c r="M882" s="252"/>
      <c r="N882" s="253"/>
      <c r="O882" s="253"/>
      <c r="P882" s="253"/>
      <c r="Q882" s="253"/>
      <c r="R882" s="253"/>
      <c r="S882" s="253"/>
      <c r="T882" s="254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5" t="s">
        <v>231</v>
      </c>
      <c r="AU882" s="255" t="s">
        <v>92</v>
      </c>
      <c r="AV882" s="14" t="s">
        <v>92</v>
      </c>
      <c r="AW882" s="14" t="s">
        <v>4</v>
      </c>
      <c r="AX882" s="14" t="s">
        <v>23</v>
      </c>
      <c r="AY882" s="255" t="s">
        <v>220</v>
      </c>
    </row>
    <row r="883" s="2" customFormat="1" ht="33" customHeight="1">
      <c r="A883" s="42"/>
      <c r="B883" s="43"/>
      <c r="C883" s="216" t="s">
        <v>1817</v>
      </c>
      <c r="D883" s="216" t="s">
        <v>222</v>
      </c>
      <c r="E883" s="217" t="s">
        <v>1818</v>
      </c>
      <c r="F883" s="218" t="s">
        <v>1819</v>
      </c>
      <c r="G883" s="219" t="s">
        <v>279</v>
      </c>
      <c r="H883" s="220">
        <v>1</v>
      </c>
      <c r="I883" s="221"/>
      <c r="J883" s="222">
        <f>ROUND(I883*H883,2)</f>
        <v>0</v>
      </c>
      <c r="K883" s="218" t="s">
        <v>226</v>
      </c>
      <c r="L883" s="48"/>
      <c r="M883" s="223" t="s">
        <v>39</v>
      </c>
      <c r="N883" s="224" t="s">
        <v>55</v>
      </c>
      <c r="O883" s="88"/>
      <c r="P883" s="225">
        <f>O883*H883</f>
        <v>0</v>
      </c>
      <c r="Q883" s="225">
        <v>0.00108</v>
      </c>
      <c r="R883" s="225">
        <f>Q883*H883</f>
        <v>0.00108</v>
      </c>
      <c r="S883" s="225">
        <v>0</v>
      </c>
      <c r="T883" s="226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7" t="s">
        <v>329</v>
      </c>
      <c r="AT883" s="227" t="s">
        <v>222</v>
      </c>
      <c r="AU883" s="227" t="s">
        <v>92</v>
      </c>
      <c r="AY883" s="20" t="s">
        <v>220</v>
      </c>
      <c r="BE883" s="228">
        <f>IF(N883="základní",J883,0)</f>
        <v>0</v>
      </c>
      <c r="BF883" s="228">
        <f>IF(N883="snížená",J883,0)</f>
        <v>0</v>
      </c>
      <c r="BG883" s="228">
        <f>IF(N883="zákl. přenesená",J883,0)</f>
        <v>0</v>
      </c>
      <c r="BH883" s="228">
        <f>IF(N883="sníž. přenesená",J883,0)</f>
        <v>0</v>
      </c>
      <c r="BI883" s="228">
        <f>IF(N883="nulová",J883,0)</f>
        <v>0</v>
      </c>
      <c r="BJ883" s="20" t="s">
        <v>23</v>
      </c>
      <c r="BK883" s="228">
        <f>ROUND(I883*H883,2)</f>
        <v>0</v>
      </c>
      <c r="BL883" s="20" t="s">
        <v>329</v>
      </c>
      <c r="BM883" s="227" t="s">
        <v>1820</v>
      </c>
    </row>
    <row r="884" s="2" customFormat="1">
      <c r="A884" s="42"/>
      <c r="B884" s="43"/>
      <c r="C884" s="44"/>
      <c r="D884" s="229" t="s">
        <v>229</v>
      </c>
      <c r="E884" s="44"/>
      <c r="F884" s="230" t="s">
        <v>1821</v>
      </c>
      <c r="G884" s="44"/>
      <c r="H884" s="44"/>
      <c r="I884" s="231"/>
      <c r="J884" s="44"/>
      <c r="K884" s="44"/>
      <c r="L884" s="48"/>
      <c r="M884" s="232"/>
      <c r="N884" s="233"/>
      <c r="O884" s="88"/>
      <c r="P884" s="88"/>
      <c r="Q884" s="88"/>
      <c r="R884" s="88"/>
      <c r="S884" s="88"/>
      <c r="T884" s="89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T884" s="20" t="s">
        <v>229</v>
      </c>
      <c r="AU884" s="20" t="s">
        <v>92</v>
      </c>
    </row>
    <row r="885" s="13" customFormat="1">
      <c r="A885" s="13"/>
      <c r="B885" s="234"/>
      <c r="C885" s="235"/>
      <c r="D885" s="236" t="s">
        <v>231</v>
      </c>
      <c r="E885" s="237" t="s">
        <v>39</v>
      </c>
      <c r="F885" s="238" t="s">
        <v>1414</v>
      </c>
      <c r="G885" s="235"/>
      <c r="H885" s="237" t="s">
        <v>39</v>
      </c>
      <c r="I885" s="239"/>
      <c r="J885" s="235"/>
      <c r="K885" s="235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231</v>
      </c>
      <c r="AU885" s="244" t="s">
        <v>92</v>
      </c>
      <c r="AV885" s="13" t="s">
        <v>23</v>
      </c>
      <c r="AW885" s="13" t="s">
        <v>46</v>
      </c>
      <c r="AX885" s="13" t="s">
        <v>84</v>
      </c>
      <c r="AY885" s="244" t="s">
        <v>220</v>
      </c>
    </row>
    <row r="886" s="13" customFormat="1">
      <c r="A886" s="13"/>
      <c r="B886" s="234"/>
      <c r="C886" s="235"/>
      <c r="D886" s="236" t="s">
        <v>231</v>
      </c>
      <c r="E886" s="237" t="s">
        <v>39</v>
      </c>
      <c r="F886" s="238" t="s">
        <v>1777</v>
      </c>
      <c r="G886" s="235"/>
      <c r="H886" s="237" t="s">
        <v>39</v>
      </c>
      <c r="I886" s="239"/>
      <c r="J886" s="235"/>
      <c r="K886" s="235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231</v>
      </c>
      <c r="AU886" s="244" t="s">
        <v>92</v>
      </c>
      <c r="AV886" s="13" t="s">
        <v>23</v>
      </c>
      <c r="AW886" s="13" t="s">
        <v>46</v>
      </c>
      <c r="AX886" s="13" t="s">
        <v>84</v>
      </c>
      <c r="AY886" s="244" t="s">
        <v>220</v>
      </c>
    </row>
    <row r="887" s="13" customFormat="1">
      <c r="A887" s="13"/>
      <c r="B887" s="234"/>
      <c r="C887" s="235"/>
      <c r="D887" s="236" t="s">
        <v>231</v>
      </c>
      <c r="E887" s="237" t="s">
        <v>39</v>
      </c>
      <c r="F887" s="238" t="s">
        <v>1822</v>
      </c>
      <c r="G887" s="235"/>
      <c r="H887" s="237" t="s">
        <v>39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231</v>
      </c>
      <c r="AU887" s="244" t="s">
        <v>92</v>
      </c>
      <c r="AV887" s="13" t="s">
        <v>23</v>
      </c>
      <c r="AW887" s="13" t="s">
        <v>46</v>
      </c>
      <c r="AX887" s="13" t="s">
        <v>84</v>
      </c>
      <c r="AY887" s="244" t="s">
        <v>220</v>
      </c>
    </row>
    <row r="888" s="14" customFormat="1">
      <c r="A888" s="14"/>
      <c r="B888" s="245"/>
      <c r="C888" s="246"/>
      <c r="D888" s="236" t="s">
        <v>231</v>
      </c>
      <c r="E888" s="247" t="s">
        <v>39</v>
      </c>
      <c r="F888" s="248" t="s">
        <v>23</v>
      </c>
      <c r="G888" s="246"/>
      <c r="H888" s="249">
        <v>1</v>
      </c>
      <c r="I888" s="250"/>
      <c r="J888" s="246"/>
      <c r="K888" s="246"/>
      <c r="L888" s="251"/>
      <c r="M888" s="252"/>
      <c r="N888" s="253"/>
      <c r="O888" s="253"/>
      <c r="P888" s="253"/>
      <c r="Q888" s="253"/>
      <c r="R888" s="253"/>
      <c r="S888" s="253"/>
      <c r="T888" s="25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5" t="s">
        <v>231</v>
      </c>
      <c r="AU888" s="255" t="s">
        <v>92</v>
      </c>
      <c r="AV888" s="14" t="s">
        <v>92</v>
      </c>
      <c r="AW888" s="14" t="s">
        <v>46</v>
      </c>
      <c r="AX888" s="14" t="s">
        <v>23</v>
      </c>
      <c r="AY888" s="255" t="s">
        <v>220</v>
      </c>
    </row>
    <row r="889" s="2" customFormat="1" ht="16.5" customHeight="1">
      <c r="A889" s="42"/>
      <c r="B889" s="43"/>
      <c r="C889" s="267" t="s">
        <v>1823</v>
      </c>
      <c r="D889" s="267" t="s">
        <v>356</v>
      </c>
      <c r="E889" s="268" t="s">
        <v>1824</v>
      </c>
      <c r="F889" s="269" t="s">
        <v>1825</v>
      </c>
      <c r="G889" s="270" t="s">
        <v>279</v>
      </c>
      <c r="H889" s="271">
        <v>1</v>
      </c>
      <c r="I889" s="272"/>
      <c r="J889" s="273">
        <f>ROUND(I889*H889,2)</f>
        <v>0</v>
      </c>
      <c r="K889" s="269" t="s">
        <v>39</v>
      </c>
      <c r="L889" s="274"/>
      <c r="M889" s="275" t="s">
        <v>39</v>
      </c>
      <c r="N889" s="276" t="s">
        <v>55</v>
      </c>
      <c r="O889" s="88"/>
      <c r="P889" s="225">
        <f>O889*H889</f>
        <v>0</v>
      </c>
      <c r="Q889" s="225">
        <v>0.00020000000000000001</v>
      </c>
      <c r="R889" s="225">
        <f>Q889*H889</f>
        <v>0.00020000000000000001</v>
      </c>
      <c r="S889" s="225">
        <v>0</v>
      </c>
      <c r="T889" s="226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7" t="s">
        <v>434</v>
      </c>
      <c r="AT889" s="227" t="s">
        <v>356</v>
      </c>
      <c r="AU889" s="227" t="s">
        <v>92</v>
      </c>
      <c r="AY889" s="20" t="s">
        <v>220</v>
      </c>
      <c r="BE889" s="228">
        <f>IF(N889="základní",J889,0)</f>
        <v>0</v>
      </c>
      <c r="BF889" s="228">
        <f>IF(N889="snížená",J889,0)</f>
        <v>0</v>
      </c>
      <c r="BG889" s="228">
        <f>IF(N889="zákl. přenesená",J889,0)</f>
        <v>0</v>
      </c>
      <c r="BH889" s="228">
        <f>IF(N889="sníž. přenesená",J889,0)</f>
        <v>0</v>
      </c>
      <c r="BI889" s="228">
        <f>IF(N889="nulová",J889,0)</f>
        <v>0</v>
      </c>
      <c r="BJ889" s="20" t="s">
        <v>23</v>
      </c>
      <c r="BK889" s="228">
        <f>ROUND(I889*H889,2)</f>
        <v>0</v>
      </c>
      <c r="BL889" s="20" t="s">
        <v>329</v>
      </c>
      <c r="BM889" s="227" t="s">
        <v>1826</v>
      </c>
    </row>
    <row r="890" s="2" customFormat="1" ht="24.15" customHeight="1">
      <c r="A890" s="42"/>
      <c r="B890" s="43"/>
      <c r="C890" s="216" t="s">
        <v>1827</v>
      </c>
      <c r="D890" s="216" t="s">
        <v>222</v>
      </c>
      <c r="E890" s="217" t="s">
        <v>1828</v>
      </c>
      <c r="F890" s="218" t="s">
        <v>1829</v>
      </c>
      <c r="G890" s="219" t="s">
        <v>225</v>
      </c>
      <c r="H890" s="220">
        <v>3.5499999999999998</v>
      </c>
      <c r="I890" s="221"/>
      <c r="J890" s="222">
        <f>ROUND(I890*H890,2)</f>
        <v>0</v>
      </c>
      <c r="K890" s="218" t="s">
        <v>226</v>
      </c>
      <c r="L890" s="48"/>
      <c r="M890" s="223" t="s">
        <v>39</v>
      </c>
      <c r="N890" s="224" t="s">
        <v>55</v>
      </c>
      <c r="O890" s="88"/>
      <c r="P890" s="225">
        <f>O890*H890</f>
        <v>0</v>
      </c>
      <c r="Q890" s="225">
        <v>0</v>
      </c>
      <c r="R890" s="225">
        <f>Q890*H890</f>
        <v>0</v>
      </c>
      <c r="S890" s="225">
        <v>0</v>
      </c>
      <c r="T890" s="226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7" t="s">
        <v>329</v>
      </c>
      <c r="AT890" s="227" t="s">
        <v>222</v>
      </c>
      <c r="AU890" s="227" t="s">
        <v>92</v>
      </c>
      <c r="AY890" s="20" t="s">
        <v>220</v>
      </c>
      <c r="BE890" s="228">
        <f>IF(N890="základní",J890,0)</f>
        <v>0</v>
      </c>
      <c r="BF890" s="228">
        <f>IF(N890="snížená",J890,0)</f>
        <v>0</v>
      </c>
      <c r="BG890" s="228">
        <f>IF(N890="zákl. přenesená",J890,0)</f>
        <v>0</v>
      </c>
      <c r="BH890" s="228">
        <f>IF(N890="sníž. přenesená",J890,0)</f>
        <v>0</v>
      </c>
      <c r="BI890" s="228">
        <f>IF(N890="nulová",J890,0)</f>
        <v>0</v>
      </c>
      <c r="BJ890" s="20" t="s">
        <v>23</v>
      </c>
      <c r="BK890" s="228">
        <f>ROUND(I890*H890,2)</f>
        <v>0</v>
      </c>
      <c r="BL890" s="20" t="s">
        <v>329</v>
      </c>
      <c r="BM890" s="227" t="s">
        <v>1830</v>
      </c>
    </row>
    <row r="891" s="2" customFormat="1">
      <c r="A891" s="42"/>
      <c r="B891" s="43"/>
      <c r="C891" s="44"/>
      <c r="D891" s="229" t="s">
        <v>229</v>
      </c>
      <c r="E891" s="44"/>
      <c r="F891" s="230" t="s">
        <v>1831</v>
      </c>
      <c r="G891" s="44"/>
      <c r="H891" s="44"/>
      <c r="I891" s="231"/>
      <c r="J891" s="44"/>
      <c r="K891" s="44"/>
      <c r="L891" s="48"/>
      <c r="M891" s="232"/>
      <c r="N891" s="233"/>
      <c r="O891" s="88"/>
      <c r="P891" s="88"/>
      <c r="Q891" s="88"/>
      <c r="R891" s="88"/>
      <c r="S891" s="88"/>
      <c r="T891" s="89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T891" s="20" t="s">
        <v>229</v>
      </c>
      <c r="AU891" s="20" t="s">
        <v>92</v>
      </c>
    </row>
    <row r="892" s="13" customFormat="1">
      <c r="A892" s="13"/>
      <c r="B892" s="234"/>
      <c r="C892" s="235"/>
      <c r="D892" s="236" t="s">
        <v>231</v>
      </c>
      <c r="E892" s="237" t="s">
        <v>39</v>
      </c>
      <c r="F892" s="238" t="s">
        <v>707</v>
      </c>
      <c r="G892" s="235"/>
      <c r="H892" s="237" t="s">
        <v>39</v>
      </c>
      <c r="I892" s="239"/>
      <c r="J892" s="235"/>
      <c r="K892" s="235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231</v>
      </c>
      <c r="AU892" s="244" t="s">
        <v>92</v>
      </c>
      <c r="AV892" s="13" t="s">
        <v>23</v>
      </c>
      <c r="AW892" s="13" t="s">
        <v>46</v>
      </c>
      <c r="AX892" s="13" t="s">
        <v>84</v>
      </c>
      <c r="AY892" s="244" t="s">
        <v>220</v>
      </c>
    </row>
    <row r="893" s="14" customFormat="1">
      <c r="A893" s="14"/>
      <c r="B893" s="245"/>
      <c r="C893" s="246"/>
      <c r="D893" s="236" t="s">
        <v>231</v>
      </c>
      <c r="E893" s="247" t="s">
        <v>39</v>
      </c>
      <c r="F893" s="248" t="s">
        <v>1832</v>
      </c>
      <c r="G893" s="246"/>
      <c r="H893" s="249">
        <v>2.7000000000000002</v>
      </c>
      <c r="I893" s="250"/>
      <c r="J893" s="246"/>
      <c r="K893" s="246"/>
      <c r="L893" s="251"/>
      <c r="M893" s="252"/>
      <c r="N893" s="253"/>
      <c r="O893" s="253"/>
      <c r="P893" s="253"/>
      <c r="Q893" s="253"/>
      <c r="R893" s="253"/>
      <c r="S893" s="253"/>
      <c r="T893" s="254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5" t="s">
        <v>231</v>
      </c>
      <c r="AU893" s="255" t="s">
        <v>92</v>
      </c>
      <c r="AV893" s="14" t="s">
        <v>92</v>
      </c>
      <c r="AW893" s="14" t="s">
        <v>46</v>
      </c>
      <c r="AX893" s="14" t="s">
        <v>84</v>
      </c>
      <c r="AY893" s="255" t="s">
        <v>220</v>
      </c>
    </row>
    <row r="894" s="14" customFormat="1">
      <c r="A894" s="14"/>
      <c r="B894" s="245"/>
      <c r="C894" s="246"/>
      <c r="D894" s="236" t="s">
        <v>231</v>
      </c>
      <c r="E894" s="247" t="s">
        <v>39</v>
      </c>
      <c r="F894" s="248" t="s">
        <v>1833</v>
      </c>
      <c r="G894" s="246"/>
      <c r="H894" s="249">
        <v>0.84999999999999998</v>
      </c>
      <c r="I894" s="250"/>
      <c r="J894" s="246"/>
      <c r="K894" s="246"/>
      <c r="L894" s="251"/>
      <c r="M894" s="252"/>
      <c r="N894" s="253"/>
      <c r="O894" s="253"/>
      <c r="P894" s="253"/>
      <c r="Q894" s="253"/>
      <c r="R894" s="253"/>
      <c r="S894" s="253"/>
      <c r="T894" s="254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5" t="s">
        <v>231</v>
      </c>
      <c r="AU894" s="255" t="s">
        <v>92</v>
      </c>
      <c r="AV894" s="14" t="s">
        <v>92</v>
      </c>
      <c r="AW894" s="14" t="s">
        <v>46</v>
      </c>
      <c r="AX894" s="14" t="s">
        <v>84</v>
      </c>
      <c r="AY894" s="255" t="s">
        <v>220</v>
      </c>
    </row>
    <row r="895" s="15" customFormat="1">
      <c r="A895" s="15"/>
      <c r="B895" s="256"/>
      <c r="C895" s="257"/>
      <c r="D895" s="236" t="s">
        <v>231</v>
      </c>
      <c r="E895" s="258" t="s">
        <v>39</v>
      </c>
      <c r="F895" s="259" t="s">
        <v>308</v>
      </c>
      <c r="G895" s="257"/>
      <c r="H895" s="260">
        <v>3.5499999999999998</v>
      </c>
      <c r="I895" s="261"/>
      <c r="J895" s="257"/>
      <c r="K895" s="257"/>
      <c r="L895" s="262"/>
      <c r="M895" s="263"/>
      <c r="N895" s="264"/>
      <c r="O895" s="264"/>
      <c r="P895" s="264"/>
      <c r="Q895" s="264"/>
      <c r="R895" s="264"/>
      <c r="S895" s="264"/>
      <c r="T895" s="265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6" t="s">
        <v>231</v>
      </c>
      <c r="AU895" s="266" t="s">
        <v>92</v>
      </c>
      <c r="AV895" s="15" t="s">
        <v>227</v>
      </c>
      <c r="AW895" s="15" t="s">
        <v>46</v>
      </c>
      <c r="AX895" s="15" t="s">
        <v>23</v>
      </c>
      <c r="AY895" s="266" t="s">
        <v>220</v>
      </c>
    </row>
    <row r="896" s="2" customFormat="1" ht="33" customHeight="1">
      <c r="A896" s="42"/>
      <c r="B896" s="43"/>
      <c r="C896" s="216" t="s">
        <v>1834</v>
      </c>
      <c r="D896" s="216" t="s">
        <v>222</v>
      </c>
      <c r="E896" s="217" t="s">
        <v>1835</v>
      </c>
      <c r="F896" s="218" t="s">
        <v>1836</v>
      </c>
      <c r="G896" s="219" t="s">
        <v>279</v>
      </c>
      <c r="H896" s="220">
        <v>1</v>
      </c>
      <c r="I896" s="221"/>
      <c r="J896" s="222">
        <f>ROUND(I896*H896,2)</f>
        <v>0</v>
      </c>
      <c r="K896" s="218" t="s">
        <v>226</v>
      </c>
      <c r="L896" s="48"/>
      <c r="M896" s="223" t="s">
        <v>39</v>
      </c>
      <c r="N896" s="224" t="s">
        <v>55</v>
      </c>
      <c r="O896" s="88"/>
      <c r="P896" s="225">
        <f>O896*H896</f>
        <v>0</v>
      </c>
      <c r="Q896" s="225">
        <v>0.0074999999999999997</v>
      </c>
      <c r="R896" s="225">
        <f>Q896*H896</f>
        <v>0.0074999999999999997</v>
      </c>
      <c r="S896" s="225">
        <v>0</v>
      </c>
      <c r="T896" s="226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7" t="s">
        <v>329</v>
      </c>
      <c r="AT896" s="227" t="s">
        <v>222</v>
      </c>
      <c r="AU896" s="227" t="s">
        <v>92</v>
      </c>
      <c r="AY896" s="20" t="s">
        <v>220</v>
      </c>
      <c r="BE896" s="228">
        <f>IF(N896="základní",J896,0)</f>
        <v>0</v>
      </c>
      <c r="BF896" s="228">
        <f>IF(N896="snížená",J896,0)</f>
        <v>0</v>
      </c>
      <c r="BG896" s="228">
        <f>IF(N896="zákl. přenesená",J896,0)</f>
        <v>0</v>
      </c>
      <c r="BH896" s="228">
        <f>IF(N896="sníž. přenesená",J896,0)</f>
        <v>0</v>
      </c>
      <c r="BI896" s="228">
        <f>IF(N896="nulová",J896,0)</f>
        <v>0</v>
      </c>
      <c r="BJ896" s="20" t="s">
        <v>23</v>
      </c>
      <c r="BK896" s="228">
        <f>ROUND(I896*H896,2)</f>
        <v>0</v>
      </c>
      <c r="BL896" s="20" t="s">
        <v>329</v>
      </c>
      <c r="BM896" s="227" t="s">
        <v>1837</v>
      </c>
    </row>
    <row r="897" s="2" customFormat="1">
      <c r="A897" s="42"/>
      <c r="B897" s="43"/>
      <c r="C897" s="44"/>
      <c r="D897" s="229" t="s">
        <v>229</v>
      </c>
      <c r="E897" s="44"/>
      <c r="F897" s="230" t="s">
        <v>1838</v>
      </c>
      <c r="G897" s="44"/>
      <c r="H897" s="44"/>
      <c r="I897" s="231"/>
      <c r="J897" s="44"/>
      <c r="K897" s="44"/>
      <c r="L897" s="48"/>
      <c r="M897" s="232"/>
      <c r="N897" s="233"/>
      <c r="O897" s="88"/>
      <c r="P897" s="88"/>
      <c r="Q897" s="88"/>
      <c r="R897" s="88"/>
      <c r="S897" s="88"/>
      <c r="T897" s="89"/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T897" s="20" t="s">
        <v>229</v>
      </c>
      <c r="AU897" s="20" t="s">
        <v>92</v>
      </c>
    </row>
    <row r="898" s="13" customFormat="1">
      <c r="A898" s="13"/>
      <c r="B898" s="234"/>
      <c r="C898" s="235"/>
      <c r="D898" s="236" t="s">
        <v>231</v>
      </c>
      <c r="E898" s="237" t="s">
        <v>39</v>
      </c>
      <c r="F898" s="238" t="s">
        <v>1414</v>
      </c>
      <c r="G898" s="235"/>
      <c r="H898" s="237" t="s">
        <v>39</v>
      </c>
      <c r="I898" s="239"/>
      <c r="J898" s="235"/>
      <c r="K898" s="235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231</v>
      </c>
      <c r="AU898" s="244" t="s">
        <v>92</v>
      </c>
      <c r="AV898" s="13" t="s">
        <v>23</v>
      </c>
      <c r="AW898" s="13" t="s">
        <v>46</v>
      </c>
      <c r="AX898" s="13" t="s">
        <v>84</v>
      </c>
      <c r="AY898" s="244" t="s">
        <v>220</v>
      </c>
    </row>
    <row r="899" s="13" customFormat="1">
      <c r="A899" s="13"/>
      <c r="B899" s="234"/>
      <c r="C899" s="235"/>
      <c r="D899" s="236" t="s">
        <v>231</v>
      </c>
      <c r="E899" s="237" t="s">
        <v>39</v>
      </c>
      <c r="F899" s="238" t="s">
        <v>1787</v>
      </c>
      <c r="G899" s="235"/>
      <c r="H899" s="237" t="s">
        <v>39</v>
      </c>
      <c r="I899" s="239"/>
      <c r="J899" s="235"/>
      <c r="K899" s="235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231</v>
      </c>
      <c r="AU899" s="244" t="s">
        <v>92</v>
      </c>
      <c r="AV899" s="13" t="s">
        <v>23</v>
      </c>
      <c r="AW899" s="13" t="s">
        <v>46</v>
      </c>
      <c r="AX899" s="13" t="s">
        <v>84</v>
      </c>
      <c r="AY899" s="244" t="s">
        <v>220</v>
      </c>
    </row>
    <row r="900" s="13" customFormat="1">
      <c r="A900" s="13"/>
      <c r="B900" s="234"/>
      <c r="C900" s="235"/>
      <c r="D900" s="236" t="s">
        <v>231</v>
      </c>
      <c r="E900" s="237" t="s">
        <v>39</v>
      </c>
      <c r="F900" s="238" t="s">
        <v>1839</v>
      </c>
      <c r="G900" s="235"/>
      <c r="H900" s="237" t="s">
        <v>39</v>
      </c>
      <c r="I900" s="239"/>
      <c r="J900" s="235"/>
      <c r="K900" s="235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231</v>
      </c>
      <c r="AU900" s="244" t="s">
        <v>92</v>
      </c>
      <c r="AV900" s="13" t="s">
        <v>23</v>
      </c>
      <c r="AW900" s="13" t="s">
        <v>46</v>
      </c>
      <c r="AX900" s="13" t="s">
        <v>84</v>
      </c>
      <c r="AY900" s="244" t="s">
        <v>220</v>
      </c>
    </row>
    <row r="901" s="14" customFormat="1">
      <c r="A901" s="14"/>
      <c r="B901" s="245"/>
      <c r="C901" s="246"/>
      <c r="D901" s="236" t="s">
        <v>231</v>
      </c>
      <c r="E901" s="247" t="s">
        <v>39</v>
      </c>
      <c r="F901" s="248" t="s">
        <v>23</v>
      </c>
      <c r="G901" s="246"/>
      <c r="H901" s="249">
        <v>1</v>
      </c>
      <c r="I901" s="250"/>
      <c r="J901" s="246"/>
      <c r="K901" s="246"/>
      <c r="L901" s="251"/>
      <c r="M901" s="252"/>
      <c r="N901" s="253"/>
      <c r="O901" s="253"/>
      <c r="P901" s="253"/>
      <c r="Q901" s="253"/>
      <c r="R901" s="253"/>
      <c r="S901" s="253"/>
      <c r="T901" s="254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55" t="s">
        <v>231</v>
      </c>
      <c r="AU901" s="255" t="s">
        <v>92</v>
      </c>
      <c r="AV901" s="14" t="s">
        <v>92</v>
      </c>
      <c r="AW901" s="14" t="s">
        <v>46</v>
      </c>
      <c r="AX901" s="14" t="s">
        <v>23</v>
      </c>
      <c r="AY901" s="255" t="s">
        <v>220</v>
      </c>
    </row>
    <row r="902" s="2" customFormat="1" ht="16.5" customHeight="1">
      <c r="A902" s="42"/>
      <c r="B902" s="43"/>
      <c r="C902" s="267" t="s">
        <v>1840</v>
      </c>
      <c r="D902" s="267" t="s">
        <v>356</v>
      </c>
      <c r="E902" s="268" t="s">
        <v>1841</v>
      </c>
      <c r="F902" s="269" t="s">
        <v>1842</v>
      </c>
      <c r="G902" s="270" t="s">
        <v>279</v>
      </c>
      <c r="H902" s="271">
        <v>1</v>
      </c>
      <c r="I902" s="272"/>
      <c r="J902" s="273">
        <f>ROUND(I902*H902,2)</f>
        <v>0</v>
      </c>
      <c r="K902" s="269" t="s">
        <v>226</v>
      </c>
      <c r="L902" s="274"/>
      <c r="M902" s="275" t="s">
        <v>39</v>
      </c>
      <c r="N902" s="276" t="s">
        <v>55</v>
      </c>
      <c r="O902" s="88"/>
      <c r="P902" s="225">
        <f>O902*H902</f>
        <v>0</v>
      </c>
      <c r="Q902" s="225">
        <v>0.00044000000000000002</v>
      </c>
      <c r="R902" s="225">
        <f>Q902*H902</f>
        <v>0.00044000000000000002</v>
      </c>
      <c r="S902" s="225">
        <v>0</v>
      </c>
      <c r="T902" s="226">
        <f>S902*H902</f>
        <v>0</v>
      </c>
      <c r="U902" s="42"/>
      <c r="V902" s="42"/>
      <c r="W902" s="42"/>
      <c r="X902" s="42"/>
      <c r="Y902" s="42"/>
      <c r="Z902" s="42"/>
      <c r="AA902" s="42"/>
      <c r="AB902" s="42"/>
      <c r="AC902" s="42"/>
      <c r="AD902" s="42"/>
      <c r="AE902" s="42"/>
      <c r="AR902" s="227" t="s">
        <v>434</v>
      </c>
      <c r="AT902" s="227" t="s">
        <v>356</v>
      </c>
      <c r="AU902" s="227" t="s">
        <v>92</v>
      </c>
      <c r="AY902" s="20" t="s">
        <v>220</v>
      </c>
      <c r="BE902" s="228">
        <f>IF(N902="základní",J902,0)</f>
        <v>0</v>
      </c>
      <c r="BF902" s="228">
        <f>IF(N902="snížená",J902,0)</f>
        <v>0</v>
      </c>
      <c r="BG902" s="228">
        <f>IF(N902="zákl. přenesená",J902,0)</f>
        <v>0</v>
      </c>
      <c r="BH902" s="228">
        <f>IF(N902="sníž. přenesená",J902,0)</f>
        <v>0</v>
      </c>
      <c r="BI902" s="228">
        <f>IF(N902="nulová",J902,0)</f>
        <v>0</v>
      </c>
      <c r="BJ902" s="20" t="s">
        <v>23</v>
      </c>
      <c r="BK902" s="228">
        <f>ROUND(I902*H902,2)</f>
        <v>0</v>
      </c>
      <c r="BL902" s="20" t="s">
        <v>329</v>
      </c>
      <c r="BM902" s="227" t="s">
        <v>1843</v>
      </c>
    </row>
    <row r="903" s="2" customFormat="1" ht="21.75" customHeight="1">
      <c r="A903" s="42"/>
      <c r="B903" s="43"/>
      <c r="C903" s="216" t="s">
        <v>1844</v>
      </c>
      <c r="D903" s="216" t="s">
        <v>222</v>
      </c>
      <c r="E903" s="217" t="s">
        <v>1845</v>
      </c>
      <c r="F903" s="218" t="s">
        <v>1846</v>
      </c>
      <c r="G903" s="219" t="s">
        <v>302</v>
      </c>
      <c r="H903" s="220">
        <v>3.3999999999999999</v>
      </c>
      <c r="I903" s="221"/>
      <c r="J903" s="222">
        <f>ROUND(I903*H903,2)</f>
        <v>0</v>
      </c>
      <c r="K903" s="218" t="s">
        <v>226</v>
      </c>
      <c r="L903" s="48"/>
      <c r="M903" s="223" t="s">
        <v>39</v>
      </c>
      <c r="N903" s="224" t="s">
        <v>55</v>
      </c>
      <c r="O903" s="88"/>
      <c r="P903" s="225">
        <f>O903*H903</f>
        <v>0</v>
      </c>
      <c r="Q903" s="225">
        <v>0.0028600000000000001</v>
      </c>
      <c r="R903" s="225">
        <f>Q903*H903</f>
        <v>0.009724</v>
      </c>
      <c r="S903" s="225">
        <v>0</v>
      </c>
      <c r="T903" s="226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7" t="s">
        <v>329</v>
      </c>
      <c r="AT903" s="227" t="s">
        <v>222</v>
      </c>
      <c r="AU903" s="227" t="s">
        <v>92</v>
      </c>
      <c r="AY903" s="20" t="s">
        <v>220</v>
      </c>
      <c r="BE903" s="228">
        <f>IF(N903="základní",J903,0)</f>
        <v>0</v>
      </c>
      <c r="BF903" s="228">
        <f>IF(N903="snížená",J903,0)</f>
        <v>0</v>
      </c>
      <c r="BG903" s="228">
        <f>IF(N903="zákl. přenesená",J903,0)</f>
        <v>0</v>
      </c>
      <c r="BH903" s="228">
        <f>IF(N903="sníž. přenesená",J903,0)</f>
        <v>0</v>
      </c>
      <c r="BI903" s="228">
        <f>IF(N903="nulová",J903,0)</f>
        <v>0</v>
      </c>
      <c r="BJ903" s="20" t="s">
        <v>23</v>
      </c>
      <c r="BK903" s="228">
        <f>ROUND(I903*H903,2)</f>
        <v>0</v>
      </c>
      <c r="BL903" s="20" t="s">
        <v>329</v>
      </c>
      <c r="BM903" s="227" t="s">
        <v>1847</v>
      </c>
    </row>
    <row r="904" s="2" customFormat="1">
      <c r="A904" s="42"/>
      <c r="B904" s="43"/>
      <c r="C904" s="44"/>
      <c r="D904" s="229" t="s">
        <v>229</v>
      </c>
      <c r="E904" s="44"/>
      <c r="F904" s="230" t="s">
        <v>1848</v>
      </c>
      <c r="G904" s="44"/>
      <c r="H904" s="44"/>
      <c r="I904" s="231"/>
      <c r="J904" s="44"/>
      <c r="K904" s="44"/>
      <c r="L904" s="48"/>
      <c r="M904" s="232"/>
      <c r="N904" s="233"/>
      <c r="O904" s="88"/>
      <c r="P904" s="88"/>
      <c r="Q904" s="88"/>
      <c r="R904" s="88"/>
      <c r="S904" s="88"/>
      <c r="T904" s="89"/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T904" s="20" t="s">
        <v>229</v>
      </c>
      <c r="AU904" s="20" t="s">
        <v>92</v>
      </c>
    </row>
    <row r="905" s="13" customFormat="1">
      <c r="A905" s="13"/>
      <c r="B905" s="234"/>
      <c r="C905" s="235"/>
      <c r="D905" s="236" t="s">
        <v>231</v>
      </c>
      <c r="E905" s="237" t="s">
        <v>39</v>
      </c>
      <c r="F905" s="238" t="s">
        <v>707</v>
      </c>
      <c r="G905" s="235"/>
      <c r="H905" s="237" t="s">
        <v>39</v>
      </c>
      <c r="I905" s="239"/>
      <c r="J905" s="235"/>
      <c r="K905" s="235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231</v>
      </c>
      <c r="AU905" s="244" t="s">
        <v>92</v>
      </c>
      <c r="AV905" s="13" t="s">
        <v>23</v>
      </c>
      <c r="AW905" s="13" t="s">
        <v>46</v>
      </c>
      <c r="AX905" s="13" t="s">
        <v>84</v>
      </c>
      <c r="AY905" s="244" t="s">
        <v>220</v>
      </c>
    </row>
    <row r="906" s="14" customFormat="1">
      <c r="A906" s="14"/>
      <c r="B906" s="245"/>
      <c r="C906" s="246"/>
      <c r="D906" s="236" t="s">
        <v>231</v>
      </c>
      <c r="E906" s="247" t="s">
        <v>39</v>
      </c>
      <c r="F906" s="248" t="s">
        <v>1849</v>
      </c>
      <c r="G906" s="246"/>
      <c r="H906" s="249">
        <v>3.3999999999999999</v>
      </c>
      <c r="I906" s="250"/>
      <c r="J906" s="246"/>
      <c r="K906" s="246"/>
      <c r="L906" s="251"/>
      <c r="M906" s="252"/>
      <c r="N906" s="253"/>
      <c r="O906" s="253"/>
      <c r="P906" s="253"/>
      <c r="Q906" s="253"/>
      <c r="R906" s="253"/>
      <c r="S906" s="253"/>
      <c r="T906" s="254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5" t="s">
        <v>231</v>
      </c>
      <c r="AU906" s="255" t="s">
        <v>92</v>
      </c>
      <c r="AV906" s="14" t="s">
        <v>92</v>
      </c>
      <c r="AW906" s="14" t="s">
        <v>46</v>
      </c>
      <c r="AX906" s="14" t="s">
        <v>23</v>
      </c>
      <c r="AY906" s="255" t="s">
        <v>220</v>
      </c>
    </row>
    <row r="907" s="2" customFormat="1" ht="21.75" customHeight="1">
      <c r="A907" s="42"/>
      <c r="B907" s="43"/>
      <c r="C907" s="216" t="s">
        <v>1850</v>
      </c>
      <c r="D907" s="216" t="s">
        <v>222</v>
      </c>
      <c r="E907" s="217" t="s">
        <v>1851</v>
      </c>
      <c r="F907" s="218" t="s">
        <v>1852</v>
      </c>
      <c r="G907" s="219" t="s">
        <v>302</v>
      </c>
      <c r="H907" s="220">
        <v>9</v>
      </c>
      <c r="I907" s="221"/>
      <c r="J907" s="222">
        <f>ROUND(I907*H907,2)</f>
        <v>0</v>
      </c>
      <c r="K907" s="218" t="s">
        <v>226</v>
      </c>
      <c r="L907" s="48"/>
      <c r="M907" s="223" t="s">
        <v>39</v>
      </c>
      <c r="N907" s="224" t="s">
        <v>55</v>
      </c>
      <c r="O907" s="88"/>
      <c r="P907" s="225">
        <f>O907*H907</f>
        <v>0</v>
      </c>
      <c r="Q907" s="225">
        <v>0.00165</v>
      </c>
      <c r="R907" s="225">
        <f>Q907*H907</f>
        <v>0.01485</v>
      </c>
      <c r="S907" s="225">
        <v>0</v>
      </c>
      <c r="T907" s="226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7" t="s">
        <v>329</v>
      </c>
      <c r="AT907" s="227" t="s">
        <v>222</v>
      </c>
      <c r="AU907" s="227" t="s">
        <v>92</v>
      </c>
      <c r="AY907" s="20" t="s">
        <v>220</v>
      </c>
      <c r="BE907" s="228">
        <f>IF(N907="základní",J907,0)</f>
        <v>0</v>
      </c>
      <c r="BF907" s="228">
        <f>IF(N907="snížená",J907,0)</f>
        <v>0</v>
      </c>
      <c r="BG907" s="228">
        <f>IF(N907="zákl. přenesená",J907,0)</f>
        <v>0</v>
      </c>
      <c r="BH907" s="228">
        <f>IF(N907="sníž. přenesená",J907,0)</f>
        <v>0</v>
      </c>
      <c r="BI907" s="228">
        <f>IF(N907="nulová",J907,0)</f>
        <v>0</v>
      </c>
      <c r="BJ907" s="20" t="s">
        <v>23</v>
      </c>
      <c r="BK907" s="228">
        <f>ROUND(I907*H907,2)</f>
        <v>0</v>
      </c>
      <c r="BL907" s="20" t="s">
        <v>329</v>
      </c>
      <c r="BM907" s="227" t="s">
        <v>1853</v>
      </c>
    </row>
    <row r="908" s="2" customFormat="1">
      <c r="A908" s="42"/>
      <c r="B908" s="43"/>
      <c r="C908" s="44"/>
      <c r="D908" s="229" t="s">
        <v>229</v>
      </c>
      <c r="E908" s="44"/>
      <c r="F908" s="230" t="s">
        <v>1854</v>
      </c>
      <c r="G908" s="44"/>
      <c r="H908" s="44"/>
      <c r="I908" s="231"/>
      <c r="J908" s="44"/>
      <c r="K908" s="44"/>
      <c r="L908" s="48"/>
      <c r="M908" s="232"/>
      <c r="N908" s="233"/>
      <c r="O908" s="88"/>
      <c r="P908" s="88"/>
      <c r="Q908" s="88"/>
      <c r="R908" s="88"/>
      <c r="S908" s="88"/>
      <c r="T908" s="89"/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T908" s="20" t="s">
        <v>229</v>
      </c>
      <c r="AU908" s="20" t="s">
        <v>92</v>
      </c>
    </row>
    <row r="909" s="13" customFormat="1">
      <c r="A909" s="13"/>
      <c r="B909" s="234"/>
      <c r="C909" s="235"/>
      <c r="D909" s="236" t="s">
        <v>231</v>
      </c>
      <c r="E909" s="237" t="s">
        <v>39</v>
      </c>
      <c r="F909" s="238" t="s">
        <v>707</v>
      </c>
      <c r="G909" s="235"/>
      <c r="H909" s="237" t="s">
        <v>39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231</v>
      </c>
      <c r="AU909" s="244" t="s">
        <v>92</v>
      </c>
      <c r="AV909" s="13" t="s">
        <v>23</v>
      </c>
      <c r="AW909" s="13" t="s">
        <v>46</v>
      </c>
      <c r="AX909" s="13" t="s">
        <v>84</v>
      </c>
      <c r="AY909" s="244" t="s">
        <v>220</v>
      </c>
    </row>
    <row r="910" s="13" customFormat="1">
      <c r="A910" s="13"/>
      <c r="B910" s="234"/>
      <c r="C910" s="235"/>
      <c r="D910" s="236" t="s">
        <v>231</v>
      </c>
      <c r="E910" s="237" t="s">
        <v>39</v>
      </c>
      <c r="F910" s="238" t="s">
        <v>1787</v>
      </c>
      <c r="G910" s="235"/>
      <c r="H910" s="237" t="s">
        <v>39</v>
      </c>
      <c r="I910" s="239"/>
      <c r="J910" s="235"/>
      <c r="K910" s="235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231</v>
      </c>
      <c r="AU910" s="244" t="s">
        <v>92</v>
      </c>
      <c r="AV910" s="13" t="s">
        <v>23</v>
      </c>
      <c r="AW910" s="13" t="s">
        <v>46</v>
      </c>
      <c r="AX910" s="13" t="s">
        <v>84</v>
      </c>
      <c r="AY910" s="244" t="s">
        <v>220</v>
      </c>
    </row>
    <row r="911" s="14" customFormat="1">
      <c r="A911" s="14"/>
      <c r="B911" s="245"/>
      <c r="C911" s="246"/>
      <c r="D911" s="236" t="s">
        <v>231</v>
      </c>
      <c r="E911" s="247" t="s">
        <v>39</v>
      </c>
      <c r="F911" s="248" t="s">
        <v>1855</v>
      </c>
      <c r="G911" s="246"/>
      <c r="H911" s="249">
        <v>9</v>
      </c>
      <c r="I911" s="250"/>
      <c r="J911" s="246"/>
      <c r="K911" s="246"/>
      <c r="L911" s="251"/>
      <c r="M911" s="252"/>
      <c r="N911" s="253"/>
      <c r="O911" s="253"/>
      <c r="P911" s="253"/>
      <c r="Q911" s="253"/>
      <c r="R911" s="253"/>
      <c r="S911" s="253"/>
      <c r="T911" s="254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5" t="s">
        <v>231</v>
      </c>
      <c r="AU911" s="255" t="s">
        <v>92</v>
      </c>
      <c r="AV911" s="14" t="s">
        <v>92</v>
      </c>
      <c r="AW911" s="14" t="s">
        <v>46</v>
      </c>
      <c r="AX911" s="14" t="s">
        <v>23</v>
      </c>
      <c r="AY911" s="255" t="s">
        <v>220</v>
      </c>
    </row>
    <row r="912" s="2" customFormat="1" ht="24.15" customHeight="1">
      <c r="A912" s="42"/>
      <c r="B912" s="43"/>
      <c r="C912" s="216" t="s">
        <v>1856</v>
      </c>
      <c r="D912" s="216" t="s">
        <v>222</v>
      </c>
      <c r="E912" s="217" t="s">
        <v>1857</v>
      </c>
      <c r="F912" s="218" t="s">
        <v>1858</v>
      </c>
      <c r="G912" s="219" t="s">
        <v>225</v>
      </c>
      <c r="H912" s="220">
        <v>2.7599999999999998</v>
      </c>
      <c r="I912" s="221"/>
      <c r="J912" s="222">
        <f>ROUND(I912*H912,2)</f>
        <v>0</v>
      </c>
      <c r="K912" s="218" t="s">
        <v>226</v>
      </c>
      <c r="L912" s="48"/>
      <c r="M912" s="223" t="s">
        <v>39</v>
      </c>
      <c r="N912" s="224" t="s">
        <v>55</v>
      </c>
      <c r="O912" s="88"/>
      <c r="P912" s="225">
        <f>O912*H912</f>
        <v>0</v>
      </c>
      <c r="Q912" s="225">
        <v>0.01087</v>
      </c>
      <c r="R912" s="225">
        <f>Q912*H912</f>
        <v>0.030001199999999995</v>
      </c>
      <c r="S912" s="225">
        <v>0</v>
      </c>
      <c r="T912" s="226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7" t="s">
        <v>329</v>
      </c>
      <c r="AT912" s="227" t="s">
        <v>222</v>
      </c>
      <c r="AU912" s="227" t="s">
        <v>92</v>
      </c>
      <c r="AY912" s="20" t="s">
        <v>220</v>
      </c>
      <c r="BE912" s="228">
        <f>IF(N912="základní",J912,0)</f>
        <v>0</v>
      </c>
      <c r="BF912" s="228">
        <f>IF(N912="snížená",J912,0)</f>
        <v>0</v>
      </c>
      <c r="BG912" s="228">
        <f>IF(N912="zákl. přenesená",J912,0)</f>
        <v>0</v>
      </c>
      <c r="BH912" s="228">
        <f>IF(N912="sníž. přenesená",J912,0)</f>
        <v>0</v>
      </c>
      <c r="BI912" s="228">
        <f>IF(N912="nulová",J912,0)</f>
        <v>0</v>
      </c>
      <c r="BJ912" s="20" t="s">
        <v>23</v>
      </c>
      <c r="BK912" s="228">
        <f>ROUND(I912*H912,2)</f>
        <v>0</v>
      </c>
      <c r="BL912" s="20" t="s">
        <v>329</v>
      </c>
      <c r="BM912" s="227" t="s">
        <v>1859</v>
      </c>
    </row>
    <row r="913" s="2" customFormat="1">
      <c r="A913" s="42"/>
      <c r="B913" s="43"/>
      <c r="C913" s="44"/>
      <c r="D913" s="229" t="s">
        <v>229</v>
      </c>
      <c r="E913" s="44"/>
      <c r="F913" s="230" t="s">
        <v>1860</v>
      </c>
      <c r="G913" s="44"/>
      <c r="H913" s="44"/>
      <c r="I913" s="231"/>
      <c r="J913" s="44"/>
      <c r="K913" s="44"/>
      <c r="L913" s="48"/>
      <c r="M913" s="232"/>
      <c r="N913" s="233"/>
      <c r="O913" s="88"/>
      <c r="P913" s="88"/>
      <c r="Q913" s="88"/>
      <c r="R913" s="88"/>
      <c r="S913" s="88"/>
      <c r="T913" s="89"/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T913" s="20" t="s">
        <v>229</v>
      </c>
      <c r="AU913" s="20" t="s">
        <v>92</v>
      </c>
    </row>
    <row r="914" s="13" customFormat="1">
      <c r="A914" s="13"/>
      <c r="B914" s="234"/>
      <c r="C914" s="235"/>
      <c r="D914" s="236" t="s">
        <v>231</v>
      </c>
      <c r="E914" s="237" t="s">
        <v>39</v>
      </c>
      <c r="F914" s="238" t="s">
        <v>1787</v>
      </c>
      <c r="G914" s="235"/>
      <c r="H914" s="237" t="s">
        <v>39</v>
      </c>
      <c r="I914" s="239"/>
      <c r="J914" s="235"/>
      <c r="K914" s="235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231</v>
      </c>
      <c r="AU914" s="244" t="s">
        <v>92</v>
      </c>
      <c r="AV914" s="13" t="s">
        <v>23</v>
      </c>
      <c r="AW914" s="13" t="s">
        <v>46</v>
      </c>
      <c r="AX914" s="13" t="s">
        <v>84</v>
      </c>
      <c r="AY914" s="244" t="s">
        <v>220</v>
      </c>
    </row>
    <row r="915" s="13" customFormat="1">
      <c r="A915" s="13"/>
      <c r="B915" s="234"/>
      <c r="C915" s="235"/>
      <c r="D915" s="236" t="s">
        <v>231</v>
      </c>
      <c r="E915" s="237" t="s">
        <v>39</v>
      </c>
      <c r="F915" s="238" t="s">
        <v>1861</v>
      </c>
      <c r="G915" s="235"/>
      <c r="H915" s="237" t="s">
        <v>39</v>
      </c>
      <c r="I915" s="239"/>
      <c r="J915" s="235"/>
      <c r="K915" s="235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231</v>
      </c>
      <c r="AU915" s="244" t="s">
        <v>92</v>
      </c>
      <c r="AV915" s="13" t="s">
        <v>23</v>
      </c>
      <c r="AW915" s="13" t="s">
        <v>46</v>
      </c>
      <c r="AX915" s="13" t="s">
        <v>84</v>
      </c>
      <c r="AY915" s="244" t="s">
        <v>220</v>
      </c>
    </row>
    <row r="916" s="14" customFormat="1">
      <c r="A916" s="14"/>
      <c r="B916" s="245"/>
      <c r="C916" s="246"/>
      <c r="D916" s="236" t="s">
        <v>231</v>
      </c>
      <c r="E916" s="247" t="s">
        <v>39</v>
      </c>
      <c r="F916" s="248" t="s">
        <v>1862</v>
      </c>
      <c r="G916" s="246"/>
      <c r="H916" s="249">
        <v>2.7599999999999998</v>
      </c>
      <c r="I916" s="250"/>
      <c r="J916" s="246"/>
      <c r="K916" s="246"/>
      <c r="L916" s="251"/>
      <c r="M916" s="252"/>
      <c r="N916" s="253"/>
      <c r="O916" s="253"/>
      <c r="P916" s="253"/>
      <c r="Q916" s="253"/>
      <c r="R916" s="253"/>
      <c r="S916" s="253"/>
      <c r="T916" s="25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5" t="s">
        <v>231</v>
      </c>
      <c r="AU916" s="255" t="s">
        <v>92</v>
      </c>
      <c r="AV916" s="14" t="s">
        <v>92</v>
      </c>
      <c r="AW916" s="14" t="s">
        <v>46</v>
      </c>
      <c r="AX916" s="14" t="s">
        <v>23</v>
      </c>
      <c r="AY916" s="255" t="s">
        <v>220</v>
      </c>
    </row>
    <row r="917" s="2" customFormat="1" ht="37.8" customHeight="1">
      <c r="A917" s="42"/>
      <c r="B917" s="43"/>
      <c r="C917" s="216" t="s">
        <v>1863</v>
      </c>
      <c r="D917" s="216" t="s">
        <v>222</v>
      </c>
      <c r="E917" s="217" t="s">
        <v>1864</v>
      </c>
      <c r="F917" s="218" t="s">
        <v>1865</v>
      </c>
      <c r="G917" s="219" t="s">
        <v>225</v>
      </c>
      <c r="H917" s="220">
        <v>6.0949999999999998</v>
      </c>
      <c r="I917" s="221"/>
      <c r="J917" s="222">
        <f>ROUND(I917*H917,2)</f>
        <v>0</v>
      </c>
      <c r="K917" s="218" t="s">
        <v>226</v>
      </c>
      <c r="L917" s="48"/>
      <c r="M917" s="223" t="s">
        <v>39</v>
      </c>
      <c r="N917" s="224" t="s">
        <v>55</v>
      </c>
      <c r="O917" s="88"/>
      <c r="P917" s="225">
        <f>O917*H917</f>
        <v>0</v>
      </c>
      <c r="Q917" s="225">
        <v>0.00044999999999999999</v>
      </c>
      <c r="R917" s="225">
        <f>Q917*H917</f>
        <v>0.00274275</v>
      </c>
      <c r="S917" s="225">
        <v>0</v>
      </c>
      <c r="T917" s="226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7" t="s">
        <v>329</v>
      </c>
      <c r="AT917" s="227" t="s">
        <v>222</v>
      </c>
      <c r="AU917" s="227" t="s">
        <v>92</v>
      </c>
      <c r="AY917" s="20" t="s">
        <v>220</v>
      </c>
      <c r="BE917" s="228">
        <f>IF(N917="základní",J917,0)</f>
        <v>0</v>
      </c>
      <c r="BF917" s="228">
        <f>IF(N917="snížená",J917,0)</f>
        <v>0</v>
      </c>
      <c r="BG917" s="228">
        <f>IF(N917="zákl. přenesená",J917,0)</f>
        <v>0</v>
      </c>
      <c r="BH917" s="228">
        <f>IF(N917="sníž. přenesená",J917,0)</f>
        <v>0</v>
      </c>
      <c r="BI917" s="228">
        <f>IF(N917="nulová",J917,0)</f>
        <v>0</v>
      </c>
      <c r="BJ917" s="20" t="s">
        <v>23</v>
      </c>
      <c r="BK917" s="228">
        <f>ROUND(I917*H917,2)</f>
        <v>0</v>
      </c>
      <c r="BL917" s="20" t="s">
        <v>329</v>
      </c>
      <c r="BM917" s="227" t="s">
        <v>1866</v>
      </c>
    </row>
    <row r="918" s="2" customFormat="1">
      <c r="A918" s="42"/>
      <c r="B918" s="43"/>
      <c r="C918" s="44"/>
      <c r="D918" s="229" t="s">
        <v>229</v>
      </c>
      <c r="E918" s="44"/>
      <c r="F918" s="230" t="s">
        <v>1867</v>
      </c>
      <c r="G918" s="44"/>
      <c r="H918" s="44"/>
      <c r="I918" s="231"/>
      <c r="J918" s="44"/>
      <c r="K918" s="44"/>
      <c r="L918" s="48"/>
      <c r="M918" s="232"/>
      <c r="N918" s="233"/>
      <c r="O918" s="88"/>
      <c r="P918" s="88"/>
      <c r="Q918" s="88"/>
      <c r="R918" s="88"/>
      <c r="S918" s="88"/>
      <c r="T918" s="89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T918" s="20" t="s">
        <v>229</v>
      </c>
      <c r="AU918" s="20" t="s">
        <v>92</v>
      </c>
    </row>
    <row r="919" s="13" customFormat="1">
      <c r="A919" s="13"/>
      <c r="B919" s="234"/>
      <c r="C919" s="235"/>
      <c r="D919" s="236" t="s">
        <v>231</v>
      </c>
      <c r="E919" s="237" t="s">
        <v>39</v>
      </c>
      <c r="F919" s="238" t="s">
        <v>1414</v>
      </c>
      <c r="G919" s="235"/>
      <c r="H919" s="237" t="s">
        <v>39</v>
      </c>
      <c r="I919" s="239"/>
      <c r="J919" s="235"/>
      <c r="K919" s="235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231</v>
      </c>
      <c r="AU919" s="244" t="s">
        <v>92</v>
      </c>
      <c r="AV919" s="13" t="s">
        <v>23</v>
      </c>
      <c r="AW919" s="13" t="s">
        <v>46</v>
      </c>
      <c r="AX919" s="13" t="s">
        <v>84</v>
      </c>
      <c r="AY919" s="244" t="s">
        <v>220</v>
      </c>
    </row>
    <row r="920" s="13" customFormat="1">
      <c r="A920" s="13"/>
      <c r="B920" s="234"/>
      <c r="C920" s="235"/>
      <c r="D920" s="236" t="s">
        <v>231</v>
      </c>
      <c r="E920" s="237" t="s">
        <v>39</v>
      </c>
      <c r="F920" s="238" t="s">
        <v>1787</v>
      </c>
      <c r="G920" s="235"/>
      <c r="H920" s="237" t="s">
        <v>39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231</v>
      </c>
      <c r="AU920" s="244" t="s">
        <v>92</v>
      </c>
      <c r="AV920" s="13" t="s">
        <v>23</v>
      </c>
      <c r="AW920" s="13" t="s">
        <v>46</v>
      </c>
      <c r="AX920" s="13" t="s">
        <v>84</v>
      </c>
      <c r="AY920" s="244" t="s">
        <v>220</v>
      </c>
    </row>
    <row r="921" s="13" customFormat="1">
      <c r="A921" s="13"/>
      <c r="B921" s="234"/>
      <c r="C921" s="235"/>
      <c r="D921" s="236" t="s">
        <v>231</v>
      </c>
      <c r="E921" s="237" t="s">
        <v>39</v>
      </c>
      <c r="F921" s="238" t="s">
        <v>1868</v>
      </c>
      <c r="G921" s="235"/>
      <c r="H921" s="237" t="s">
        <v>39</v>
      </c>
      <c r="I921" s="239"/>
      <c r="J921" s="235"/>
      <c r="K921" s="235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231</v>
      </c>
      <c r="AU921" s="244" t="s">
        <v>92</v>
      </c>
      <c r="AV921" s="13" t="s">
        <v>23</v>
      </c>
      <c r="AW921" s="13" t="s">
        <v>46</v>
      </c>
      <c r="AX921" s="13" t="s">
        <v>84</v>
      </c>
      <c r="AY921" s="244" t="s">
        <v>220</v>
      </c>
    </row>
    <row r="922" s="14" customFormat="1">
      <c r="A922" s="14"/>
      <c r="B922" s="245"/>
      <c r="C922" s="246"/>
      <c r="D922" s="236" t="s">
        <v>231</v>
      </c>
      <c r="E922" s="247" t="s">
        <v>39</v>
      </c>
      <c r="F922" s="248" t="s">
        <v>1789</v>
      </c>
      <c r="G922" s="246"/>
      <c r="H922" s="249">
        <v>6.0949999999999998</v>
      </c>
      <c r="I922" s="250"/>
      <c r="J922" s="246"/>
      <c r="K922" s="246"/>
      <c r="L922" s="251"/>
      <c r="M922" s="252"/>
      <c r="N922" s="253"/>
      <c r="O922" s="253"/>
      <c r="P922" s="253"/>
      <c r="Q922" s="253"/>
      <c r="R922" s="253"/>
      <c r="S922" s="253"/>
      <c r="T922" s="254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5" t="s">
        <v>231</v>
      </c>
      <c r="AU922" s="255" t="s">
        <v>92</v>
      </c>
      <c r="AV922" s="14" t="s">
        <v>92</v>
      </c>
      <c r="AW922" s="14" t="s">
        <v>46</v>
      </c>
      <c r="AX922" s="14" t="s">
        <v>23</v>
      </c>
      <c r="AY922" s="255" t="s">
        <v>220</v>
      </c>
    </row>
    <row r="923" s="2" customFormat="1" ht="16.5" customHeight="1">
      <c r="A923" s="42"/>
      <c r="B923" s="43"/>
      <c r="C923" s="267" t="s">
        <v>1869</v>
      </c>
      <c r="D923" s="267" t="s">
        <v>356</v>
      </c>
      <c r="E923" s="268" t="s">
        <v>1870</v>
      </c>
      <c r="F923" s="269" t="s">
        <v>1871</v>
      </c>
      <c r="G923" s="270" t="s">
        <v>225</v>
      </c>
      <c r="H923" s="271">
        <v>7.1040000000000001</v>
      </c>
      <c r="I923" s="272"/>
      <c r="J923" s="273">
        <f>ROUND(I923*H923,2)</f>
        <v>0</v>
      </c>
      <c r="K923" s="269" t="s">
        <v>226</v>
      </c>
      <c r="L923" s="274"/>
      <c r="M923" s="275" t="s">
        <v>39</v>
      </c>
      <c r="N923" s="276" t="s">
        <v>55</v>
      </c>
      <c r="O923" s="88"/>
      <c r="P923" s="225">
        <f>O923*H923</f>
        <v>0</v>
      </c>
      <c r="Q923" s="225">
        <v>0.0019</v>
      </c>
      <c r="R923" s="225">
        <f>Q923*H923</f>
        <v>0.0134976</v>
      </c>
      <c r="S923" s="225">
        <v>0</v>
      </c>
      <c r="T923" s="226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7" t="s">
        <v>434</v>
      </c>
      <c r="AT923" s="227" t="s">
        <v>356</v>
      </c>
      <c r="AU923" s="227" t="s">
        <v>92</v>
      </c>
      <c r="AY923" s="20" t="s">
        <v>220</v>
      </c>
      <c r="BE923" s="228">
        <f>IF(N923="základní",J923,0)</f>
        <v>0</v>
      </c>
      <c r="BF923" s="228">
        <f>IF(N923="snížená",J923,0)</f>
        <v>0</v>
      </c>
      <c r="BG923" s="228">
        <f>IF(N923="zákl. přenesená",J923,0)</f>
        <v>0</v>
      </c>
      <c r="BH923" s="228">
        <f>IF(N923="sníž. přenesená",J923,0)</f>
        <v>0</v>
      </c>
      <c r="BI923" s="228">
        <f>IF(N923="nulová",J923,0)</f>
        <v>0</v>
      </c>
      <c r="BJ923" s="20" t="s">
        <v>23</v>
      </c>
      <c r="BK923" s="228">
        <f>ROUND(I923*H923,2)</f>
        <v>0</v>
      </c>
      <c r="BL923" s="20" t="s">
        <v>329</v>
      </c>
      <c r="BM923" s="227" t="s">
        <v>1872</v>
      </c>
    </row>
    <row r="924" s="14" customFormat="1">
      <c r="A924" s="14"/>
      <c r="B924" s="245"/>
      <c r="C924" s="246"/>
      <c r="D924" s="236" t="s">
        <v>231</v>
      </c>
      <c r="E924" s="246"/>
      <c r="F924" s="248" t="s">
        <v>1794</v>
      </c>
      <c r="G924" s="246"/>
      <c r="H924" s="249">
        <v>7.1040000000000001</v>
      </c>
      <c r="I924" s="250"/>
      <c r="J924" s="246"/>
      <c r="K924" s="246"/>
      <c r="L924" s="251"/>
      <c r="M924" s="252"/>
      <c r="N924" s="253"/>
      <c r="O924" s="253"/>
      <c r="P924" s="253"/>
      <c r="Q924" s="253"/>
      <c r="R924" s="253"/>
      <c r="S924" s="253"/>
      <c r="T924" s="25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5" t="s">
        <v>231</v>
      </c>
      <c r="AU924" s="255" t="s">
        <v>92</v>
      </c>
      <c r="AV924" s="14" t="s">
        <v>92</v>
      </c>
      <c r="AW924" s="14" t="s">
        <v>4</v>
      </c>
      <c r="AX924" s="14" t="s">
        <v>23</v>
      </c>
      <c r="AY924" s="255" t="s">
        <v>220</v>
      </c>
    </row>
    <row r="925" s="2" customFormat="1" ht="21.75" customHeight="1">
      <c r="A925" s="42"/>
      <c r="B925" s="43"/>
      <c r="C925" s="216" t="s">
        <v>1873</v>
      </c>
      <c r="D925" s="216" t="s">
        <v>222</v>
      </c>
      <c r="E925" s="217" t="s">
        <v>1874</v>
      </c>
      <c r="F925" s="218" t="s">
        <v>1875</v>
      </c>
      <c r="G925" s="219" t="s">
        <v>225</v>
      </c>
      <c r="H925" s="220">
        <v>6.0949999999999998</v>
      </c>
      <c r="I925" s="221"/>
      <c r="J925" s="222">
        <f>ROUND(I925*H925,2)</f>
        <v>0</v>
      </c>
      <c r="K925" s="218" t="s">
        <v>226</v>
      </c>
      <c r="L925" s="48"/>
      <c r="M925" s="223" t="s">
        <v>39</v>
      </c>
      <c r="N925" s="224" t="s">
        <v>55</v>
      </c>
      <c r="O925" s="88"/>
      <c r="P925" s="225">
        <f>O925*H925</f>
        <v>0</v>
      </c>
      <c r="Q925" s="225">
        <v>0</v>
      </c>
      <c r="R925" s="225">
        <f>Q925*H925</f>
        <v>0</v>
      </c>
      <c r="S925" s="225">
        <v>0</v>
      </c>
      <c r="T925" s="226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7" t="s">
        <v>329</v>
      </c>
      <c r="AT925" s="227" t="s">
        <v>222</v>
      </c>
      <c r="AU925" s="227" t="s">
        <v>92</v>
      </c>
      <c r="AY925" s="20" t="s">
        <v>220</v>
      </c>
      <c r="BE925" s="228">
        <f>IF(N925="základní",J925,0)</f>
        <v>0</v>
      </c>
      <c r="BF925" s="228">
        <f>IF(N925="snížená",J925,0)</f>
        <v>0</v>
      </c>
      <c r="BG925" s="228">
        <f>IF(N925="zákl. přenesená",J925,0)</f>
        <v>0</v>
      </c>
      <c r="BH925" s="228">
        <f>IF(N925="sníž. přenesená",J925,0)</f>
        <v>0</v>
      </c>
      <c r="BI925" s="228">
        <f>IF(N925="nulová",J925,0)</f>
        <v>0</v>
      </c>
      <c r="BJ925" s="20" t="s">
        <v>23</v>
      </c>
      <c r="BK925" s="228">
        <f>ROUND(I925*H925,2)</f>
        <v>0</v>
      </c>
      <c r="BL925" s="20" t="s">
        <v>329</v>
      </c>
      <c r="BM925" s="227" t="s">
        <v>1876</v>
      </c>
    </row>
    <row r="926" s="2" customFormat="1">
      <c r="A926" s="42"/>
      <c r="B926" s="43"/>
      <c r="C926" s="44"/>
      <c r="D926" s="229" t="s">
        <v>229</v>
      </c>
      <c r="E926" s="44"/>
      <c r="F926" s="230" t="s">
        <v>1877</v>
      </c>
      <c r="G926" s="44"/>
      <c r="H926" s="44"/>
      <c r="I926" s="231"/>
      <c r="J926" s="44"/>
      <c r="K926" s="44"/>
      <c r="L926" s="48"/>
      <c r="M926" s="232"/>
      <c r="N926" s="233"/>
      <c r="O926" s="88"/>
      <c r="P926" s="88"/>
      <c r="Q926" s="88"/>
      <c r="R926" s="88"/>
      <c r="S926" s="88"/>
      <c r="T926" s="89"/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T926" s="20" t="s">
        <v>229</v>
      </c>
      <c r="AU926" s="20" t="s">
        <v>92</v>
      </c>
    </row>
    <row r="927" s="13" customFormat="1">
      <c r="A927" s="13"/>
      <c r="B927" s="234"/>
      <c r="C927" s="235"/>
      <c r="D927" s="236" t="s">
        <v>231</v>
      </c>
      <c r="E927" s="237" t="s">
        <v>39</v>
      </c>
      <c r="F927" s="238" t="s">
        <v>1414</v>
      </c>
      <c r="G927" s="235"/>
      <c r="H927" s="237" t="s">
        <v>39</v>
      </c>
      <c r="I927" s="239"/>
      <c r="J927" s="235"/>
      <c r="K927" s="235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231</v>
      </c>
      <c r="AU927" s="244" t="s">
        <v>92</v>
      </c>
      <c r="AV927" s="13" t="s">
        <v>23</v>
      </c>
      <c r="AW927" s="13" t="s">
        <v>46</v>
      </c>
      <c r="AX927" s="13" t="s">
        <v>84</v>
      </c>
      <c r="AY927" s="244" t="s">
        <v>220</v>
      </c>
    </row>
    <row r="928" s="13" customFormat="1">
      <c r="A928" s="13"/>
      <c r="B928" s="234"/>
      <c r="C928" s="235"/>
      <c r="D928" s="236" t="s">
        <v>231</v>
      </c>
      <c r="E928" s="237" t="s">
        <v>39</v>
      </c>
      <c r="F928" s="238" t="s">
        <v>1787</v>
      </c>
      <c r="G928" s="235"/>
      <c r="H928" s="237" t="s">
        <v>39</v>
      </c>
      <c r="I928" s="239"/>
      <c r="J928" s="235"/>
      <c r="K928" s="235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231</v>
      </c>
      <c r="AU928" s="244" t="s">
        <v>92</v>
      </c>
      <c r="AV928" s="13" t="s">
        <v>23</v>
      </c>
      <c r="AW928" s="13" t="s">
        <v>46</v>
      </c>
      <c r="AX928" s="13" t="s">
        <v>84</v>
      </c>
      <c r="AY928" s="244" t="s">
        <v>220</v>
      </c>
    </row>
    <row r="929" s="13" customFormat="1">
      <c r="A929" s="13"/>
      <c r="B929" s="234"/>
      <c r="C929" s="235"/>
      <c r="D929" s="236" t="s">
        <v>231</v>
      </c>
      <c r="E929" s="237" t="s">
        <v>39</v>
      </c>
      <c r="F929" s="238" t="s">
        <v>1878</v>
      </c>
      <c r="G929" s="235"/>
      <c r="H929" s="237" t="s">
        <v>39</v>
      </c>
      <c r="I929" s="239"/>
      <c r="J929" s="235"/>
      <c r="K929" s="235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231</v>
      </c>
      <c r="AU929" s="244" t="s">
        <v>92</v>
      </c>
      <c r="AV929" s="13" t="s">
        <v>23</v>
      </c>
      <c r="AW929" s="13" t="s">
        <v>46</v>
      </c>
      <c r="AX929" s="13" t="s">
        <v>84</v>
      </c>
      <c r="AY929" s="244" t="s">
        <v>220</v>
      </c>
    </row>
    <row r="930" s="14" customFormat="1">
      <c r="A930" s="14"/>
      <c r="B930" s="245"/>
      <c r="C930" s="246"/>
      <c r="D930" s="236" t="s">
        <v>231</v>
      </c>
      <c r="E930" s="247" t="s">
        <v>39</v>
      </c>
      <c r="F930" s="248" t="s">
        <v>1789</v>
      </c>
      <c r="G930" s="246"/>
      <c r="H930" s="249">
        <v>6.0949999999999998</v>
      </c>
      <c r="I930" s="250"/>
      <c r="J930" s="246"/>
      <c r="K930" s="246"/>
      <c r="L930" s="251"/>
      <c r="M930" s="252"/>
      <c r="N930" s="253"/>
      <c r="O930" s="253"/>
      <c r="P930" s="253"/>
      <c r="Q930" s="253"/>
      <c r="R930" s="253"/>
      <c r="S930" s="253"/>
      <c r="T930" s="254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5" t="s">
        <v>231</v>
      </c>
      <c r="AU930" s="255" t="s">
        <v>92</v>
      </c>
      <c r="AV930" s="14" t="s">
        <v>92</v>
      </c>
      <c r="AW930" s="14" t="s">
        <v>46</v>
      </c>
      <c r="AX930" s="14" t="s">
        <v>23</v>
      </c>
      <c r="AY930" s="255" t="s">
        <v>220</v>
      </c>
    </row>
    <row r="931" s="2" customFormat="1" ht="16.5" customHeight="1">
      <c r="A931" s="42"/>
      <c r="B931" s="43"/>
      <c r="C931" s="267" t="s">
        <v>1879</v>
      </c>
      <c r="D931" s="267" t="s">
        <v>356</v>
      </c>
      <c r="E931" s="268" t="s">
        <v>1880</v>
      </c>
      <c r="F931" s="269" t="s">
        <v>1881</v>
      </c>
      <c r="G931" s="270" t="s">
        <v>225</v>
      </c>
      <c r="H931" s="271">
        <v>7.04</v>
      </c>
      <c r="I931" s="272"/>
      <c r="J931" s="273">
        <f>ROUND(I931*H931,2)</f>
        <v>0</v>
      </c>
      <c r="K931" s="269" t="s">
        <v>226</v>
      </c>
      <c r="L931" s="274"/>
      <c r="M931" s="275" t="s">
        <v>39</v>
      </c>
      <c r="N931" s="276" t="s">
        <v>55</v>
      </c>
      <c r="O931" s="88"/>
      <c r="P931" s="225">
        <f>O931*H931</f>
        <v>0</v>
      </c>
      <c r="Q931" s="225">
        <v>0.00010000000000000001</v>
      </c>
      <c r="R931" s="225">
        <f>Q931*H931</f>
        <v>0.00070400000000000009</v>
      </c>
      <c r="S931" s="225">
        <v>0</v>
      </c>
      <c r="T931" s="226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7" t="s">
        <v>434</v>
      </c>
      <c r="AT931" s="227" t="s">
        <v>356</v>
      </c>
      <c r="AU931" s="227" t="s">
        <v>92</v>
      </c>
      <c r="AY931" s="20" t="s">
        <v>220</v>
      </c>
      <c r="BE931" s="228">
        <f>IF(N931="základní",J931,0)</f>
        <v>0</v>
      </c>
      <c r="BF931" s="228">
        <f>IF(N931="snížená",J931,0)</f>
        <v>0</v>
      </c>
      <c r="BG931" s="228">
        <f>IF(N931="zákl. přenesená",J931,0)</f>
        <v>0</v>
      </c>
      <c r="BH931" s="228">
        <f>IF(N931="sníž. přenesená",J931,0)</f>
        <v>0</v>
      </c>
      <c r="BI931" s="228">
        <f>IF(N931="nulová",J931,0)</f>
        <v>0</v>
      </c>
      <c r="BJ931" s="20" t="s">
        <v>23</v>
      </c>
      <c r="BK931" s="228">
        <f>ROUND(I931*H931,2)</f>
        <v>0</v>
      </c>
      <c r="BL931" s="20" t="s">
        <v>329</v>
      </c>
      <c r="BM931" s="227" t="s">
        <v>1882</v>
      </c>
    </row>
    <row r="932" s="14" customFormat="1">
      <c r="A932" s="14"/>
      <c r="B932" s="245"/>
      <c r="C932" s="246"/>
      <c r="D932" s="236" t="s">
        <v>231</v>
      </c>
      <c r="E932" s="246"/>
      <c r="F932" s="248" t="s">
        <v>1883</v>
      </c>
      <c r="G932" s="246"/>
      <c r="H932" s="249">
        <v>7.04</v>
      </c>
      <c r="I932" s="250"/>
      <c r="J932" s="246"/>
      <c r="K932" s="246"/>
      <c r="L932" s="251"/>
      <c r="M932" s="252"/>
      <c r="N932" s="253"/>
      <c r="O932" s="253"/>
      <c r="P932" s="253"/>
      <c r="Q932" s="253"/>
      <c r="R932" s="253"/>
      <c r="S932" s="253"/>
      <c r="T932" s="254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5" t="s">
        <v>231</v>
      </c>
      <c r="AU932" s="255" t="s">
        <v>92</v>
      </c>
      <c r="AV932" s="14" t="s">
        <v>92</v>
      </c>
      <c r="AW932" s="14" t="s">
        <v>4</v>
      </c>
      <c r="AX932" s="14" t="s">
        <v>23</v>
      </c>
      <c r="AY932" s="255" t="s">
        <v>220</v>
      </c>
    </row>
    <row r="933" s="2" customFormat="1" ht="24.15" customHeight="1">
      <c r="A933" s="42"/>
      <c r="B933" s="43"/>
      <c r="C933" s="216" t="s">
        <v>1884</v>
      </c>
      <c r="D933" s="216" t="s">
        <v>222</v>
      </c>
      <c r="E933" s="217" t="s">
        <v>1885</v>
      </c>
      <c r="F933" s="218" t="s">
        <v>1886</v>
      </c>
      <c r="G933" s="219" t="s">
        <v>225</v>
      </c>
      <c r="H933" s="220">
        <v>9.2799999999999994</v>
      </c>
      <c r="I933" s="221"/>
      <c r="J933" s="222">
        <f>ROUND(I933*H933,2)</f>
        <v>0</v>
      </c>
      <c r="K933" s="218" t="s">
        <v>226</v>
      </c>
      <c r="L933" s="48"/>
      <c r="M933" s="223" t="s">
        <v>39</v>
      </c>
      <c r="N933" s="224" t="s">
        <v>55</v>
      </c>
      <c r="O933" s="88"/>
      <c r="P933" s="225">
        <f>O933*H933</f>
        <v>0</v>
      </c>
      <c r="Q933" s="225">
        <v>0</v>
      </c>
      <c r="R933" s="225">
        <f>Q933*H933</f>
        <v>0</v>
      </c>
      <c r="S933" s="225">
        <v>0</v>
      </c>
      <c r="T933" s="226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7" t="s">
        <v>329</v>
      </c>
      <c r="AT933" s="227" t="s">
        <v>222</v>
      </c>
      <c r="AU933" s="227" t="s">
        <v>92</v>
      </c>
      <c r="AY933" s="20" t="s">
        <v>220</v>
      </c>
      <c r="BE933" s="228">
        <f>IF(N933="základní",J933,0)</f>
        <v>0</v>
      </c>
      <c r="BF933" s="228">
        <f>IF(N933="snížená",J933,0)</f>
        <v>0</v>
      </c>
      <c r="BG933" s="228">
        <f>IF(N933="zákl. přenesená",J933,0)</f>
        <v>0</v>
      </c>
      <c r="BH933" s="228">
        <f>IF(N933="sníž. přenesená",J933,0)</f>
        <v>0</v>
      </c>
      <c r="BI933" s="228">
        <f>IF(N933="nulová",J933,0)</f>
        <v>0</v>
      </c>
      <c r="BJ933" s="20" t="s">
        <v>23</v>
      </c>
      <c r="BK933" s="228">
        <f>ROUND(I933*H933,2)</f>
        <v>0</v>
      </c>
      <c r="BL933" s="20" t="s">
        <v>329</v>
      </c>
      <c r="BM933" s="227" t="s">
        <v>1887</v>
      </c>
    </row>
    <row r="934" s="2" customFormat="1">
      <c r="A934" s="42"/>
      <c r="B934" s="43"/>
      <c r="C934" s="44"/>
      <c r="D934" s="229" t="s">
        <v>229</v>
      </c>
      <c r="E934" s="44"/>
      <c r="F934" s="230" t="s">
        <v>1888</v>
      </c>
      <c r="G934" s="44"/>
      <c r="H934" s="44"/>
      <c r="I934" s="231"/>
      <c r="J934" s="44"/>
      <c r="K934" s="44"/>
      <c r="L934" s="48"/>
      <c r="M934" s="232"/>
      <c r="N934" s="233"/>
      <c r="O934" s="88"/>
      <c r="P934" s="88"/>
      <c r="Q934" s="88"/>
      <c r="R934" s="88"/>
      <c r="S934" s="88"/>
      <c r="T934" s="89"/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T934" s="20" t="s">
        <v>229</v>
      </c>
      <c r="AU934" s="20" t="s">
        <v>92</v>
      </c>
    </row>
    <row r="935" s="13" customFormat="1">
      <c r="A935" s="13"/>
      <c r="B935" s="234"/>
      <c r="C935" s="235"/>
      <c r="D935" s="236" t="s">
        <v>231</v>
      </c>
      <c r="E935" s="237" t="s">
        <v>39</v>
      </c>
      <c r="F935" s="238" t="s">
        <v>1113</v>
      </c>
      <c r="G935" s="235"/>
      <c r="H935" s="237" t="s">
        <v>39</v>
      </c>
      <c r="I935" s="239"/>
      <c r="J935" s="235"/>
      <c r="K935" s="235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231</v>
      </c>
      <c r="AU935" s="244" t="s">
        <v>92</v>
      </c>
      <c r="AV935" s="13" t="s">
        <v>23</v>
      </c>
      <c r="AW935" s="13" t="s">
        <v>46</v>
      </c>
      <c r="AX935" s="13" t="s">
        <v>84</v>
      </c>
      <c r="AY935" s="244" t="s">
        <v>220</v>
      </c>
    </row>
    <row r="936" s="13" customFormat="1">
      <c r="A936" s="13"/>
      <c r="B936" s="234"/>
      <c r="C936" s="235"/>
      <c r="D936" s="236" t="s">
        <v>231</v>
      </c>
      <c r="E936" s="237" t="s">
        <v>39</v>
      </c>
      <c r="F936" s="238" t="s">
        <v>1777</v>
      </c>
      <c r="G936" s="235"/>
      <c r="H936" s="237" t="s">
        <v>39</v>
      </c>
      <c r="I936" s="239"/>
      <c r="J936" s="235"/>
      <c r="K936" s="235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231</v>
      </c>
      <c r="AU936" s="244" t="s">
        <v>92</v>
      </c>
      <c r="AV936" s="13" t="s">
        <v>23</v>
      </c>
      <c r="AW936" s="13" t="s">
        <v>46</v>
      </c>
      <c r="AX936" s="13" t="s">
        <v>84</v>
      </c>
      <c r="AY936" s="244" t="s">
        <v>220</v>
      </c>
    </row>
    <row r="937" s="13" customFormat="1">
      <c r="A937" s="13"/>
      <c r="B937" s="234"/>
      <c r="C937" s="235"/>
      <c r="D937" s="236" t="s">
        <v>231</v>
      </c>
      <c r="E937" s="237" t="s">
        <v>39</v>
      </c>
      <c r="F937" s="238" t="s">
        <v>1806</v>
      </c>
      <c r="G937" s="235"/>
      <c r="H937" s="237" t="s">
        <v>39</v>
      </c>
      <c r="I937" s="239"/>
      <c r="J937" s="235"/>
      <c r="K937" s="235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231</v>
      </c>
      <c r="AU937" s="244" t="s">
        <v>92</v>
      </c>
      <c r="AV937" s="13" t="s">
        <v>23</v>
      </c>
      <c r="AW937" s="13" t="s">
        <v>46</v>
      </c>
      <c r="AX937" s="13" t="s">
        <v>84</v>
      </c>
      <c r="AY937" s="244" t="s">
        <v>220</v>
      </c>
    </row>
    <row r="938" s="14" customFormat="1">
      <c r="A938" s="14"/>
      <c r="B938" s="245"/>
      <c r="C938" s="246"/>
      <c r="D938" s="236" t="s">
        <v>231</v>
      </c>
      <c r="E938" s="247" t="s">
        <v>39</v>
      </c>
      <c r="F938" s="248" t="s">
        <v>1889</v>
      </c>
      <c r="G938" s="246"/>
      <c r="H938" s="249">
        <v>4.2750000000000004</v>
      </c>
      <c r="I938" s="250"/>
      <c r="J938" s="246"/>
      <c r="K938" s="246"/>
      <c r="L938" s="251"/>
      <c r="M938" s="252"/>
      <c r="N938" s="253"/>
      <c r="O938" s="253"/>
      <c r="P938" s="253"/>
      <c r="Q938" s="253"/>
      <c r="R938" s="253"/>
      <c r="S938" s="253"/>
      <c r="T938" s="254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5" t="s">
        <v>231</v>
      </c>
      <c r="AU938" s="255" t="s">
        <v>92</v>
      </c>
      <c r="AV938" s="14" t="s">
        <v>92</v>
      </c>
      <c r="AW938" s="14" t="s">
        <v>46</v>
      </c>
      <c r="AX938" s="14" t="s">
        <v>84</v>
      </c>
      <c r="AY938" s="255" t="s">
        <v>220</v>
      </c>
    </row>
    <row r="939" s="14" customFormat="1">
      <c r="A939" s="14"/>
      <c r="B939" s="245"/>
      <c r="C939" s="246"/>
      <c r="D939" s="236" t="s">
        <v>231</v>
      </c>
      <c r="E939" s="247" t="s">
        <v>39</v>
      </c>
      <c r="F939" s="248" t="s">
        <v>1890</v>
      </c>
      <c r="G939" s="246"/>
      <c r="H939" s="249">
        <v>5.0049999999999999</v>
      </c>
      <c r="I939" s="250"/>
      <c r="J939" s="246"/>
      <c r="K939" s="246"/>
      <c r="L939" s="251"/>
      <c r="M939" s="252"/>
      <c r="N939" s="253"/>
      <c r="O939" s="253"/>
      <c r="P939" s="253"/>
      <c r="Q939" s="253"/>
      <c r="R939" s="253"/>
      <c r="S939" s="253"/>
      <c r="T939" s="25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5" t="s">
        <v>231</v>
      </c>
      <c r="AU939" s="255" t="s">
        <v>92</v>
      </c>
      <c r="AV939" s="14" t="s">
        <v>92</v>
      </c>
      <c r="AW939" s="14" t="s">
        <v>46</v>
      </c>
      <c r="AX939" s="14" t="s">
        <v>84</v>
      </c>
      <c r="AY939" s="255" t="s">
        <v>220</v>
      </c>
    </row>
    <row r="940" s="15" customFormat="1">
      <c r="A940" s="15"/>
      <c r="B940" s="256"/>
      <c r="C940" s="257"/>
      <c r="D940" s="236" t="s">
        <v>231</v>
      </c>
      <c r="E940" s="258" t="s">
        <v>39</v>
      </c>
      <c r="F940" s="259" t="s">
        <v>308</v>
      </c>
      <c r="G940" s="257"/>
      <c r="H940" s="260">
        <v>9.2799999999999994</v>
      </c>
      <c r="I940" s="261"/>
      <c r="J940" s="257"/>
      <c r="K940" s="257"/>
      <c r="L940" s="262"/>
      <c r="M940" s="263"/>
      <c r="N940" s="264"/>
      <c r="O940" s="264"/>
      <c r="P940" s="264"/>
      <c r="Q940" s="264"/>
      <c r="R940" s="264"/>
      <c r="S940" s="264"/>
      <c r="T940" s="265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66" t="s">
        <v>231</v>
      </c>
      <c r="AU940" s="266" t="s">
        <v>92</v>
      </c>
      <c r="AV940" s="15" t="s">
        <v>227</v>
      </c>
      <c r="AW940" s="15" t="s">
        <v>46</v>
      </c>
      <c r="AX940" s="15" t="s">
        <v>23</v>
      </c>
      <c r="AY940" s="266" t="s">
        <v>220</v>
      </c>
    </row>
    <row r="941" s="2" customFormat="1" ht="16.5" customHeight="1">
      <c r="A941" s="42"/>
      <c r="B941" s="43"/>
      <c r="C941" s="267" t="s">
        <v>1891</v>
      </c>
      <c r="D941" s="267" t="s">
        <v>356</v>
      </c>
      <c r="E941" s="268" t="s">
        <v>1721</v>
      </c>
      <c r="F941" s="269" t="s">
        <v>1722</v>
      </c>
      <c r="G941" s="270" t="s">
        <v>243</v>
      </c>
      <c r="H941" s="271">
        <v>0.0030000000000000001</v>
      </c>
      <c r="I941" s="272"/>
      <c r="J941" s="273">
        <f>ROUND(I941*H941,2)</f>
        <v>0</v>
      </c>
      <c r="K941" s="269" t="s">
        <v>226</v>
      </c>
      <c r="L941" s="274"/>
      <c r="M941" s="275" t="s">
        <v>39</v>
      </c>
      <c r="N941" s="276" t="s">
        <v>55</v>
      </c>
      <c r="O941" s="88"/>
      <c r="P941" s="225">
        <f>O941*H941</f>
        <v>0</v>
      </c>
      <c r="Q941" s="225">
        <v>1</v>
      </c>
      <c r="R941" s="225">
        <f>Q941*H941</f>
        <v>0.0030000000000000001</v>
      </c>
      <c r="S941" s="225">
        <v>0</v>
      </c>
      <c r="T941" s="226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7" t="s">
        <v>434</v>
      </c>
      <c r="AT941" s="227" t="s">
        <v>356</v>
      </c>
      <c r="AU941" s="227" t="s">
        <v>92</v>
      </c>
      <c r="AY941" s="20" t="s">
        <v>220</v>
      </c>
      <c r="BE941" s="228">
        <f>IF(N941="základní",J941,0)</f>
        <v>0</v>
      </c>
      <c r="BF941" s="228">
        <f>IF(N941="snížená",J941,0)</f>
        <v>0</v>
      </c>
      <c r="BG941" s="228">
        <f>IF(N941="zákl. přenesená",J941,0)</f>
        <v>0</v>
      </c>
      <c r="BH941" s="228">
        <f>IF(N941="sníž. přenesená",J941,0)</f>
        <v>0</v>
      </c>
      <c r="BI941" s="228">
        <f>IF(N941="nulová",J941,0)</f>
        <v>0</v>
      </c>
      <c r="BJ941" s="20" t="s">
        <v>23</v>
      </c>
      <c r="BK941" s="228">
        <f>ROUND(I941*H941,2)</f>
        <v>0</v>
      </c>
      <c r="BL941" s="20" t="s">
        <v>329</v>
      </c>
      <c r="BM941" s="227" t="s">
        <v>1892</v>
      </c>
    </row>
    <row r="942" s="14" customFormat="1">
      <c r="A942" s="14"/>
      <c r="B942" s="245"/>
      <c r="C942" s="246"/>
      <c r="D942" s="236" t="s">
        <v>231</v>
      </c>
      <c r="E942" s="246"/>
      <c r="F942" s="248" t="s">
        <v>1893</v>
      </c>
      <c r="G942" s="246"/>
      <c r="H942" s="249">
        <v>0.0030000000000000001</v>
      </c>
      <c r="I942" s="250"/>
      <c r="J942" s="246"/>
      <c r="K942" s="246"/>
      <c r="L942" s="251"/>
      <c r="M942" s="252"/>
      <c r="N942" s="253"/>
      <c r="O942" s="253"/>
      <c r="P942" s="253"/>
      <c r="Q942" s="253"/>
      <c r="R942" s="253"/>
      <c r="S942" s="253"/>
      <c r="T942" s="25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5" t="s">
        <v>231</v>
      </c>
      <c r="AU942" s="255" t="s">
        <v>92</v>
      </c>
      <c r="AV942" s="14" t="s">
        <v>92</v>
      </c>
      <c r="AW942" s="14" t="s">
        <v>4</v>
      </c>
      <c r="AX942" s="14" t="s">
        <v>23</v>
      </c>
      <c r="AY942" s="255" t="s">
        <v>220</v>
      </c>
    </row>
    <row r="943" s="2" customFormat="1" ht="24.15" customHeight="1">
      <c r="A943" s="42"/>
      <c r="B943" s="43"/>
      <c r="C943" s="216" t="s">
        <v>1894</v>
      </c>
      <c r="D943" s="216" t="s">
        <v>222</v>
      </c>
      <c r="E943" s="217" t="s">
        <v>1895</v>
      </c>
      <c r="F943" s="218" t="s">
        <v>1896</v>
      </c>
      <c r="G943" s="219" t="s">
        <v>225</v>
      </c>
      <c r="H943" s="220">
        <v>9.2799999999999994</v>
      </c>
      <c r="I943" s="221"/>
      <c r="J943" s="222">
        <f>ROUND(I943*H943,2)</f>
        <v>0</v>
      </c>
      <c r="K943" s="218" t="s">
        <v>226</v>
      </c>
      <c r="L943" s="48"/>
      <c r="M943" s="223" t="s">
        <v>39</v>
      </c>
      <c r="N943" s="224" t="s">
        <v>55</v>
      </c>
      <c r="O943" s="88"/>
      <c r="P943" s="225">
        <f>O943*H943</f>
        <v>0</v>
      </c>
      <c r="Q943" s="225">
        <v>0.00093999999999999997</v>
      </c>
      <c r="R943" s="225">
        <f>Q943*H943</f>
        <v>0.0087231999999999987</v>
      </c>
      <c r="S943" s="225">
        <v>0</v>
      </c>
      <c r="T943" s="226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7" t="s">
        <v>329</v>
      </c>
      <c r="AT943" s="227" t="s">
        <v>222</v>
      </c>
      <c r="AU943" s="227" t="s">
        <v>92</v>
      </c>
      <c r="AY943" s="20" t="s">
        <v>220</v>
      </c>
      <c r="BE943" s="228">
        <f>IF(N943="základní",J943,0)</f>
        <v>0</v>
      </c>
      <c r="BF943" s="228">
        <f>IF(N943="snížená",J943,0)</f>
        <v>0</v>
      </c>
      <c r="BG943" s="228">
        <f>IF(N943="zákl. přenesená",J943,0)</f>
        <v>0</v>
      </c>
      <c r="BH943" s="228">
        <f>IF(N943="sníž. přenesená",J943,0)</f>
        <v>0</v>
      </c>
      <c r="BI943" s="228">
        <f>IF(N943="nulová",J943,0)</f>
        <v>0</v>
      </c>
      <c r="BJ943" s="20" t="s">
        <v>23</v>
      </c>
      <c r="BK943" s="228">
        <f>ROUND(I943*H943,2)</f>
        <v>0</v>
      </c>
      <c r="BL943" s="20" t="s">
        <v>329</v>
      </c>
      <c r="BM943" s="227" t="s">
        <v>1897</v>
      </c>
    </row>
    <row r="944" s="2" customFormat="1">
      <c r="A944" s="42"/>
      <c r="B944" s="43"/>
      <c r="C944" s="44"/>
      <c r="D944" s="229" t="s">
        <v>229</v>
      </c>
      <c r="E944" s="44"/>
      <c r="F944" s="230" t="s">
        <v>1898</v>
      </c>
      <c r="G944" s="44"/>
      <c r="H944" s="44"/>
      <c r="I944" s="231"/>
      <c r="J944" s="44"/>
      <c r="K944" s="44"/>
      <c r="L944" s="48"/>
      <c r="M944" s="232"/>
      <c r="N944" s="233"/>
      <c r="O944" s="88"/>
      <c r="P944" s="88"/>
      <c r="Q944" s="88"/>
      <c r="R944" s="88"/>
      <c r="S944" s="88"/>
      <c r="T944" s="89"/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T944" s="20" t="s">
        <v>229</v>
      </c>
      <c r="AU944" s="20" t="s">
        <v>92</v>
      </c>
    </row>
    <row r="945" s="13" customFormat="1">
      <c r="A945" s="13"/>
      <c r="B945" s="234"/>
      <c r="C945" s="235"/>
      <c r="D945" s="236" t="s">
        <v>231</v>
      </c>
      <c r="E945" s="237" t="s">
        <v>39</v>
      </c>
      <c r="F945" s="238" t="s">
        <v>1113</v>
      </c>
      <c r="G945" s="235"/>
      <c r="H945" s="237" t="s">
        <v>39</v>
      </c>
      <c r="I945" s="239"/>
      <c r="J945" s="235"/>
      <c r="K945" s="235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231</v>
      </c>
      <c r="AU945" s="244" t="s">
        <v>92</v>
      </c>
      <c r="AV945" s="13" t="s">
        <v>23</v>
      </c>
      <c r="AW945" s="13" t="s">
        <v>46</v>
      </c>
      <c r="AX945" s="13" t="s">
        <v>84</v>
      </c>
      <c r="AY945" s="244" t="s">
        <v>220</v>
      </c>
    </row>
    <row r="946" s="13" customFormat="1">
      <c r="A946" s="13"/>
      <c r="B946" s="234"/>
      <c r="C946" s="235"/>
      <c r="D946" s="236" t="s">
        <v>231</v>
      </c>
      <c r="E946" s="237" t="s">
        <v>39</v>
      </c>
      <c r="F946" s="238" t="s">
        <v>1777</v>
      </c>
      <c r="G946" s="235"/>
      <c r="H946" s="237" t="s">
        <v>39</v>
      </c>
      <c r="I946" s="239"/>
      <c r="J946" s="235"/>
      <c r="K946" s="235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231</v>
      </c>
      <c r="AU946" s="244" t="s">
        <v>92</v>
      </c>
      <c r="AV946" s="13" t="s">
        <v>23</v>
      </c>
      <c r="AW946" s="13" t="s">
        <v>46</v>
      </c>
      <c r="AX946" s="13" t="s">
        <v>84</v>
      </c>
      <c r="AY946" s="244" t="s">
        <v>220</v>
      </c>
    </row>
    <row r="947" s="13" customFormat="1">
      <c r="A947" s="13"/>
      <c r="B947" s="234"/>
      <c r="C947" s="235"/>
      <c r="D947" s="236" t="s">
        <v>231</v>
      </c>
      <c r="E947" s="237" t="s">
        <v>39</v>
      </c>
      <c r="F947" s="238" t="s">
        <v>1806</v>
      </c>
      <c r="G947" s="235"/>
      <c r="H947" s="237" t="s">
        <v>39</v>
      </c>
      <c r="I947" s="239"/>
      <c r="J947" s="235"/>
      <c r="K947" s="235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231</v>
      </c>
      <c r="AU947" s="244" t="s">
        <v>92</v>
      </c>
      <c r="AV947" s="13" t="s">
        <v>23</v>
      </c>
      <c r="AW947" s="13" t="s">
        <v>46</v>
      </c>
      <c r="AX947" s="13" t="s">
        <v>84</v>
      </c>
      <c r="AY947" s="244" t="s">
        <v>220</v>
      </c>
    </row>
    <row r="948" s="14" customFormat="1">
      <c r="A948" s="14"/>
      <c r="B948" s="245"/>
      <c r="C948" s="246"/>
      <c r="D948" s="236" t="s">
        <v>231</v>
      </c>
      <c r="E948" s="247" t="s">
        <v>39</v>
      </c>
      <c r="F948" s="248" t="s">
        <v>1889</v>
      </c>
      <c r="G948" s="246"/>
      <c r="H948" s="249">
        <v>4.2750000000000004</v>
      </c>
      <c r="I948" s="250"/>
      <c r="J948" s="246"/>
      <c r="K948" s="246"/>
      <c r="L948" s="251"/>
      <c r="M948" s="252"/>
      <c r="N948" s="253"/>
      <c r="O948" s="253"/>
      <c r="P948" s="253"/>
      <c r="Q948" s="253"/>
      <c r="R948" s="253"/>
      <c r="S948" s="253"/>
      <c r="T948" s="254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5" t="s">
        <v>231</v>
      </c>
      <c r="AU948" s="255" t="s">
        <v>92</v>
      </c>
      <c r="AV948" s="14" t="s">
        <v>92</v>
      </c>
      <c r="AW948" s="14" t="s">
        <v>46</v>
      </c>
      <c r="AX948" s="14" t="s">
        <v>84</v>
      </c>
      <c r="AY948" s="255" t="s">
        <v>220</v>
      </c>
    </row>
    <row r="949" s="14" customFormat="1">
      <c r="A949" s="14"/>
      <c r="B949" s="245"/>
      <c r="C949" s="246"/>
      <c r="D949" s="236" t="s">
        <v>231</v>
      </c>
      <c r="E949" s="247" t="s">
        <v>39</v>
      </c>
      <c r="F949" s="248" t="s">
        <v>1890</v>
      </c>
      <c r="G949" s="246"/>
      <c r="H949" s="249">
        <v>5.0049999999999999</v>
      </c>
      <c r="I949" s="250"/>
      <c r="J949" s="246"/>
      <c r="K949" s="246"/>
      <c r="L949" s="251"/>
      <c r="M949" s="252"/>
      <c r="N949" s="253"/>
      <c r="O949" s="253"/>
      <c r="P949" s="253"/>
      <c r="Q949" s="253"/>
      <c r="R949" s="253"/>
      <c r="S949" s="253"/>
      <c r="T949" s="254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5" t="s">
        <v>231</v>
      </c>
      <c r="AU949" s="255" t="s">
        <v>92</v>
      </c>
      <c r="AV949" s="14" t="s">
        <v>92</v>
      </c>
      <c r="AW949" s="14" t="s">
        <v>46</v>
      </c>
      <c r="AX949" s="14" t="s">
        <v>84</v>
      </c>
      <c r="AY949" s="255" t="s">
        <v>220</v>
      </c>
    </row>
    <row r="950" s="15" customFormat="1">
      <c r="A950" s="15"/>
      <c r="B950" s="256"/>
      <c r="C950" s="257"/>
      <c r="D950" s="236" t="s">
        <v>231</v>
      </c>
      <c r="E950" s="258" t="s">
        <v>39</v>
      </c>
      <c r="F950" s="259" t="s">
        <v>308</v>
      </c>
      <c r="G950" s="257"/>
      <c r="H950" s="260">
        <v>9.2799999999999994</v>
      </c>
      <c r="I950" s="261"/>
      <c r="J950" s="257"/>
      <c r="K950" s="257"/>
      <c r="L950" s="262"/>
      <c r="M950" s="263"/>
      <c r="N950" s="264"/>
      <c r="O950" s="264"/>
      <c r="P950" s="264"/>
      <c r="Q950" s="264"/>
      <c r="R950" s="264"/>
      <c r="S950" s="264"/>
      <c r="T950" s="265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6" t="s">
        <v>231</v>
      </c>
      <c r="AU950" s="266" t="s">
        <v>92</v>
      </c>
      <c r="AV950" s="15" t="s">
        <v>227</v>
      </c>
      <c r="AW950" s="15" t="s">
        <v>46</v>
      </c>
      <c r="AX950" s="15" t="s">
        <v>23</v>
      </c>
      <c r="AY950" s="266" t="s">
        <v>220</v>
      </c>
    </row>
    <row r="951" s="2" customFormat="1" ht="24.15" customHeight="1">
      <c r="A951" s="42"/>
      <c r="B951" s="43"/>
      <c r="C951" s="267" t="s">
        <v>1899</v>
      </c>
      <c r="D951" s="267" t="s">
        <v>356</v>
      </c>
      <c r="E951" s="268" t="s">
        <v>1747</v>
      </c>
      <c r="F951" s="269" t="s">
        <v>1748</v>
      </c>
      <c r="G951" s="270" t="s">
        <v>225</v>
      </c>
      <c r="H951" s="271">
        <v>11.135999999999999</v>
      </c>
      <c r="I951" s="272"/>
      <c r="J951" s="273">
        <f>ROUND(I951*H951,2)</f>
        <v>0</v>
      </c>
      <c r="K951" s="269" t="s">
        <v>226</v>
      </c>
      <c r="L951" s="274"/>
      <c r="M951" s="275" t="s">
        <v>39</v>
      </c>
      <c r="N951" s="276" t="s">
        <v>55</v>
      </c>
      <c r="O951" s="88"/>
      <c r="P951" s="225">
        <f>O951*H951</f>
        <v>0</v>
      </c>
      <c r="Q951" s="225">
        <v>0.0054000000000000003</v>
      </c>
      <c r="R951" s="225">
        <f>Q951*H951</f>
        <v>0.060134399999999998</v>
      </c>
      <c r="S951" s="225">
        <v>0</v>
      </c>
      <c r="T951" s="226">
        <f>S951*H951</f>
        <v>0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7" t="s">
        <v>434</v>
      </c>
      <c r="AT951" s="227" t="s">
        <v>356</v>
      </c>
      <c r="AU951" s="227" t="s">
        <v>92</v>
      </c>
      <c r="AY951" s="20" t="s">
        <v>220</v>
      </c>
      <c r="BE951" s="228">
        <f>IF(N951="základní",J951,0)</f>
        <v>0</v>
      </c>
      <c r="BF951" s="228">
        <f>IF(N951="snížená",J951,0)</f>
        <v>0</v>
      </c>
      <c r="BG951" s="228">
        <f>IF(N951="zákl. přenesená",J951,0)</f>
        <v>0</v>
      </c>
      <c r="BH951" s="228">
        <f>IF(N951="sníž. přenesená",J951,0)</f>
        <v>0</v>
      </c>
      <c r="BI951" s="228">
        <f>IF(N951="nulová",J951,0)</f>
        <v>0</v>
      </c>
      <c r="BJ951" s="20" t="s">
        <v>23</v>
      </c>
      <c r="BK951" s="228">
        <f>ROUND(I951*H951,2)</f>
        <v>0</v>
      </c>
      <c r="BL951" s="20" t="s">
        <v>329</v>
      </c>
      <c r="BM951" s="227" t="s">
        <v>1900</v>
      </c>
    </row>
    <row r="952" s="14" customFormat="1">
      <c r="A952" s="14"/>
      <c r="B952" s="245"/>
      <c r="C952" s="246"/>
      <c r="D952" s="236" t="s">
        <v>231</v>
      </c>
      <c r="E952" s="246"/>
      <c r="F952" s="248" t="s">
        <v>1901</v>
      </c>
      <c r="G952" s="246"/>
      <c r="H952" s="249">
        <v>11.135999999999999</v>
      </c>
      <c r="I952" s="250"/>
      <c r="J952" s="246"/>
      <c r="K952" s="246"/>
      <c r="L952" s="251"/>
      <c r="M952" s="252"/>
      <c r="N952" s="253"/>
      <c r="O952" s="253"/>
      <c r="P952" s="253"/>
      <c r="Q952" s="253"/>
      <c r="R952" s="253"/>
      <c r="S952" s="253"/>
      <c r="T952" s="25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5" t="s">
        <v>231</v>
      </c>
      <c r="AU952" s="255" t="s">
        <v>92</v>
      </c>
      <c r="AV952" s="14" t="s">
        <v>92</v>
      </c>
      <c r="AW952" s="14" t="s">
        <v>4</v>
      </c>
      <c r="AX952" s="14" t="s">
        <v>23</v>
      </c>
      <c r="AY952" s="255" t="s">
        <v>220</v>
      </c>
    </row>
    <row r="953" s="2" customFormat="1" ht="24.15" customHeight="1">
      <c r="A953" s="42"/>
      <c r="B953" s="43"/>
      <c r="C953" s="216" t="s">
        <v>1902</v>
      </c>
      <c r="D953" s="216" t="s">
        <v>222</v>
      </c>
      <c r="E953" s="217" t="s">
        <v>1895</v>
      </c>
      <c r="F953" s="218" t="s">
        <v>1896</v>
      </c>
      <c r="G953" s="219" t="s">
        <v>225</v>
      </c>
      <c r="H953" s="220">
        <v>2.73</v>
      </c>
      <c r="I953" s="221"/>
      <c r="J953" s="222">
        <f>ROUND(I953*H953,2)</f>
        <v>0</v>
      </c>
      <c r="K953" s="218" t="s">
        <v>226</v>
      </c>
      <c r="L953" s="48"/>
      <c r="M953" s="223" t="s">
        <v>39</v>
      </c>
      <c r="N953" s="224" t="s">
        <v>55</v>
      </c>
      <c r="O953" s="88"/>
      <c r="P953" s="225">
        <f>O953*H953</f>
        <v>0</v>
      </c>
      <c r="Q953" s="225">
        <v>0.00093999999999999997</v>
      </c>
      <c r="R953" s="225">
        <f>Q953*H953</f>
        <v>0.0025661999999999998</v>
      </c>
      <c r="S953" s="225">
        <v>0</v>
      </c>
      <c r="T953" s="226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7" t="s">
        <v>329</v>
      </c>
      <c r="AT953" s="227" t="s">
        <v>222</v>
      </c>
      <c r="AU953" s="227" t="s">
        <v>92</v>
      </c>
      <c r="AY953" s="20" t="s">
        <v>220</v>
      </c>
      <c r="BE953" s="228">
        <f>IF(N953="základní",J953,0)</f>
        <v>0</v>
      </c>
      <c r="BF953" s="228">
        <f>IF(N953="snížená",J953,0)</f>
        <v>0</v>
      </c>
      <c r="BG953" s="228">
        <f>IF(N953="zákl. přenesená",J953,0)</f>
        <v>0</v>
      </c>
      <c r="BH953" s="228">
        <f>IF(N953="sníž. přenesená",J953,0)</f>
        <v>0</v>
      </c>
      <c r="BI953" s="228">
        <f>IF(N953="nulová",J953,0)</f>
        <v>0</v>
      </c>
      <c r="BJ953" s="20" t="s">
        <v>23</v>
      </c>
      <c r="BK953" s="228">
        <f>ROUND(I953*H953,2)</f>
        <v>0</v>
      </c>
      <c r="BL953" s="20" t="s">
        <v>329</v>
      </c>
      <c r="BM953" s="227" t="s">
        <v>1903</v>
      </c>
    </row>
    <row r="954" s="2" customFormat="1">
      <c r="A954" s="42"/>
      <c r="B954" s="43"/>
      <c r="C954" s="44"/>
      <c r="D954" s="229" t="s">
        <v>229</v>
      </c>
      <c r="E954" s="44"/>
      <c r="F954" s="230" t="s">
        <v>1898</v>
      </c>
      <c r="G954" s="44"/>
      <c r="H954" s="44"/>
      <c r="I954" s="231"/>
      <c r="J954" s="44"/>
      <c r="K954" s="44"/>
      <c r="L954" s="48"/>
      <c r="M954" s="232"/>
      <c r="N954" s="233"/>
      <c r="O954" s="88"/>
      <c r="P954" s="88"/>
      <c r="Q954" s="88"/>
      <c r="R954" s="88"/>
      <c r="S954" s="88"/>
      <c r="T954" s="89"/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T954" s="20" t="s">
        <v>229</v>
      </c>
      <c r="AU954" s="20" t="s">
        <v>92</v>
      </c>
    </row>
    <row r="955" s="13" customFormat="1">
      <c r="A955" s="13"/>
      <c r="B955" s="234"/>
      <c r="C955" s="235"/>
      <c r="D955" s="236" t="s">
        <v>231</v>
      </c>
      <c r="E955" s="237" t="s">
        <v>39</v>
      </c>
      <c r="F955" s="238" t="s">
        <v>1113</v>
      </c>
      <c r="G955" s="235"/>
      <c r="H955" s="237" t="s">
        <v>39</v>
      </c>
      <c r="I955" s="239"/>
      <c r="J955" s="235"/>
      <c r="K955" s="235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231</v>
      </c>
      <c r="AU955" s="244" t="s">
        <v>92</v>
      </c>
      <c r="AV955" s="13" t="s">
        <v>23</v>
      </c>
      <c r="AW955" s="13" t="s">
        <v>46</v>
      </c>
      <c r="AX955" s="13" t="s">
        <v>84</v>
      </c>
      <c r="AY955" s="244" t="s">
        <v>220</v>
      </c>
    </row>
    <row r="956" s="13" customFormat="1">
      <c r="A956" s="13"/>
      <c r="B956" s="234"/>
      <c r="C956" s="235"/>
      <c r="D956" s="236" t="s">
        <v>231</v>
      </c>
      <c r="E956" s="237" t="s">
        <v>39</v>
      </c>
      <c r="F956" s="238" t="s">
        <v>1777</v>
      </c>
      <c r="G956" s="235"/>
      <c r="H956" s="237" t="s">
        <v>39</v>
      </c>
      <c r="I956" s="239"/>
      <c r="J956" s="235"/>
      <c r="K956" s="235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231</v>
      </c>
      <c r="AU956" s="244" t="s">
        <v>92</v>
      </c>
      <c r="AV956" s="13" t="s">
        <v>23</v>
      </c>
      <c r="AW956" s="13" t="s">
        <v>46</v>
      </c>
      <c r="AX956" s="13" t="s">
        <v>84</v>
      </c>
      <c r="AY956" s="244" t="s">
        <v>220</v>
      </c>
    </row>
    <row r="957" s="13" customFormat="1">
      <c r="A957" s="13"/>
      <c r="B957" s="234"/>
      <c r="C957" s="235"/>
      <c r="D957" s="236" t="s">
        <v>231</v>
      </c>
      <c r="E957" s="237" t="s">
        <v>39</v>
      </c>
      <c r="F957" s="238" t="s">
        <v>1904</v>
      </c>
      <c r="G957" s="235"/>
      <c r="H957" s="237" t="s">
        <v>39</v>
      </c>
      <c r="I957" s="239"/>
      <c r="J957" s="235"/>
      <c r="K957" s="235"/>
      <c r="L957" s="240"/>
      <c r="M957" s="241"/>
      <c r="N957" s="242"/>
      <c r="O957" s="242"/>
      <c r="P957" s="242"/>
      <c r="Q957" s="242"/>
      <c r="R957" s="242"/>
      <c r="S957" s="242"/>
      <c r="T957" s="243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4" t="s">
        <v>231</v>
      </c>
      <c r="AU957" s="244" t="s">
        <v>92</v>
      </c>
      <c r="AV957" s="13" t="s">
        <v>23</v>
      </c>
      <c r="AW957" s="13" t="s">
        <v>46</v>
      </c>
      <c r="AX957" s="13" t="s">
        <v>84</v>
      </c>
      <c r="AY957" s="244" t="s">
        <v>220</v>
      </c>
    </row>
    <row r="958" s="14" customFormat="1">
      <c r="A958" s="14"/>
      <c r="B958" s="245"/>
      <c r="C958" s="246"/>
      <c r="D958" s="236" t="s">
        <v>231</v>
      </c>
      <c r="E958" s="247" t="s">
        <v>39</v>
      </c>
      <c r="F958" s="248" t="s">
        <v>1905</v>
      </c>
      <c r="G958" s="246"/>
      <c r="H958" s="249">
        <v>2.73</v>
      </c>
      <c r="I958" s="250"/>
      <c r="J958" s="246"/>
      <c r="K958" s="246"/>
      <c r="L958" s="251"/>
      <c r="M958" s="252"/>
      <c r="N958" s="253"/>
      <c r="O958" s="253"/>
      <c r="P958" s="253"/>
      <c r="Q958" s="253"/>
      <c r="R958" s="253"/>
      <c r="S958" s="253"/>
      <c r="T958" s="254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5" t="s">
        <v>231</v>
      </c>
      <c r="AU958" s="255" t="s">
        <v>92</v>
      </c>
      <c r="AV958" s="14" t="s">
        <v>92</v>
      </c>
      <c r="AW958" s="14" t="s">
        <v>46</v>
      </c>
      <c r="AX958" s="14" t="s">
        <v>23</v>
      </c>
      <c r="AY958" s="255" t="s">
        <v>220</v>
      </c>
    </row>
    <row r="959" s="2" customFormat="1" ht="24.15" customHeight="1">
      <c r="A959" s="42"/>
      <c r="B959" s="43"/>
      <c r="C959" s="267" t="s">
        <v>1906</v>
      </c>
      <c r="D959" s="267" t="s">
        <v>356</v>
      </c>
      <c r="E959" s="268" t="s">
        <v>1814</v>
      </c>
      <c r="F959" s="269" t="s">
        <v>1815</v>
      </c>
      <c r="G959" s="270" t="s">
        <v>225</v>
      </c>
      <c r="H959" s="271">
        <v>3.2759999999999998</v>
      </c>
      <c r="I959" s="272"/>
      <c r="J959" s="273">
        <f>ROUND(I959*H959,2)</f>
        <v>0</v>
      </c>
      <c r="K959" s="269" t="s">
        <v>226</v>
      </c>
      <c r="L959" s="274"/>
      <c r="M959" s="275" t="s">
        <v>39</v>
      </c>
      <c r="N959" s="276" t="s">
        <v>55</v>
      </c>
      <c r="O959" s="88"/>
      <c r="P959" s="225">
        <f>O959*H959</f>
        <v>0</v>
      </c>
      <c r="Q959" s="225">
        <v>0.0050000000000000001</v>
      </c>
      <c r="R959" s="225">
        <f>Q959*H959</f>
        <v>0.016379999999999999</v>
      </c>
      <c r="S959" s="225">
        <v>0</v>
      </c>
      <c r="T959" s="226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7" t="s">
        <v>434</v>
      </c>
      <c r="AT959" s="227" t="s">
        <v>356</v>
      </c>
      <c r="AU959" s="227" t="s">
        <v>92</v>
      </c>
      <c r="AY959" s="20" t="s">
        <v>220</v>
      </c>
      <c r="BE959" s="228">
        <f>IF(N959="základní",J959,0)</f>
        <v>0</v>
      </c>
      <c r="BF959" s="228">
        <f>IF(N959="snížená",J959,0)</f>
        <v>0</v>
      </c>
      <c r="BG959" s="228">
        <f>IF(N959="zákl. přenesená",J959,0)</f>
        <v>0</v>
      </c>
      <c r="BH959" s="228">
        <f>IF(N959="sníž. přenesená",J959,0)</f>
        <v>0</v>
      </c>
      <c r="BI959" s="228">
        <f>IF(N959="nulová",J959,0)</f>
        <v>0</v>
      </c>
      <c r="BJ959" s="20" t="s">
        <v>23</v>
      </c>
      <c r="BK959" s="228">
        <f>ROUND(I959*H959,2)</f>
        <v>0</v>
      </c>
      <c r="BL959" s="20" t="s">
        <v>329</v>
      </c>
      <c r="BM959" s="227" t="s">
        <v>1907</v>
      </c>
    </row>
    <row r="960" s="14" customFormat="1">
      <c r="A960" s="14"/>
      <c r="B960" s="245"/>
      <c r="C960" s="246"/>
      <c r="D960" s="236" t="s">
        <v>231</v>
      </c>
      <c r="E960" s="246"/>
      <c r="F960" s="248" t="s">
        <v>1908</v>
      </c>
      <c r="G960" s="246"/>
      <c r="H960" s="249">
        <v>3.2759999999999998</v>
      </c>
      <c r="I960" s="250"/>
      <c r="J960" s="246"/>
      <c r="K960" s="246"/>
      <c r="L960" s="251"/>
      <c r="M960" s="252"/>
      <c r="N960" s="253"/>
      <c r="O960" s="253"/>
      <c r="P960" s="253"/>
      <c r="Q960" s="253"/>
      <c r="R960" s="253"/>
      <c r="S960" s="253"/>
      <c r="T960" s="254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5" t="s">
        <v>231</v>
      </c>
      <c r="AU960" s="255" t="s">
        <v>92</v>
      </c>
      <c r="AV960" s="14" t="s">
        <v>92</v>
      </c>
      <c r="AW960" s="14" t="s">
        <v>4</v>
      </c>
      <c r="AX960" s="14" t="s">
        <v>23</v>
      </c>
      <c r="AY960" s="255" t="s">
        <v>220</v>
      </c>
    </row>
    <row r="961" s="2" customFormat="1" ht="21.75" customHeight="1">
      <c r="A961" s="42"/>
      <c r="B961" s="43"/>
      <c r="C961" s="216" t="s">
        <v>1909</v>
      </c>
      <c r="D961" s="216" t="s">
        <v>222</v>
      </c>
      <c r="E961" s="217" t="s">
        <v>1910</v>
      </c>
      <c r="F961" s="218" t="s">
        <v>1911</v>
      </c>
      <c r="G961" s="219" t="s">
        <v>225</v>
      </c>
      <c r="H961" s="220">
        <v>12.045</v>
      </c>
      <c r="I961" s="221"/>
      <c r="J961" s="222">
        <f>ROUND(I961*H961,2)</f>
        <v>0</v>
      </c>
      <c r="K961" s="218" t="s">
        <v>226</v>
      </c>
      <c r="L961" s="48"/>
      <c r="M961" s="223" t="s">
        <v>39</v>
      </c>
      <c r="N961" s="224" t="s">
        <v>55</v>
      </c>
      <c r="O961" s="88"/>
      <c r="P961" s="225">
        <f>O961*H961</f>
        <v>0</v>
      </c>
      <c r="Q961" s="225">
        <v>0</v>
      </c>
      <c r="R961" s="225">
        <f>Q961*H961</f>
        <v>0</v>
      </c>
      <c r="S961" s="225">
        <v>0.16700000000000001</v>
      </c>
      <c r="T961" s="226">
        <f>S961*H961</f>
        <v>2.0115150000000002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7" t="s">
        <v>329</v>
      </c>
      <c r="AT961" s="227" t="s">
        <v>222</v>
      </c>
      <c r="AU961" s="227" t="s">
        <v>92</v>
      </c>
      <c r="AY961" s="20" t="s">
        <v>220</v>
      </c>
      <c r="BE961" s="228">
        <f>IF(N961="základní",J961,0)</f>
        <v>0</v>
      </c>
      <c r="BF961" s="228">
        <f>IF(N961="snížená",J961,0)</f>
        <v>0</v>
      </c>
      <c r="BG961" s="228">
        <f>IF(N961="zákl. přenesená",J961,0)</f>
        <v>0</v>
      </c>
      <c r="BH961" s="228">
        <f>IF(N961="sníž. přenesená",J961,0)</f>
        <v>0</v>
      </c>
      <c r="BI961" s="228">
        <f>IF(N961="nulová",J961,0)</f>
        <v>0</v>
      </c>
      <c r="BJ961" s="20" t="s">
        <v>23</v>
      </c>
      <c r="BK961" s="228">
        <f>ROUND(I961*H961,2)</f>
        <v>0</v>
      </c>
      <c r="BL961" s="20" t="s">
        <v>329</v>
      </c>
      <c r="BM961" s="227" t="s">
        <v>1912</v>
      </c>
    </row>
    <row r="962" s="2" customFormat="1">
      <c r="A962" s="42"/>
      <c r="B962" s="43"/>
      <c r="C962" s="44"/>
      <c r="D962" s="229" t="s">
        <v>229</v>
      </c>
      <c r="E962" s="44"/>
      <c r="F962" s="230" t="s">
        <v>1913</v>
      </c>
      <c r="G962" s="44"/>
      <c r="H962" s="44"/>
      <c r="I962" s="231"/>
      <c r="J962" s="44"/>
      <c r="K962" s="44"/>
      <c r="L962" s="48"/>
      <c r="M962" s="232"/>
      <c r="N962" s="233"/>
      <c r="O962" s="88"/>
      <c r="P962" s="88"/>
      <c r="Q962" s="88"/>
      <c r="R962" s="88"/>
      <c r="S962" s="88"/>
      <c r="T962" s="89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T962" s="20" t="s">
        <v>229</v>
      </c>
      <c r="AU962" s="20" t="s">
        <v>92</v>
      </c>
    </row>
    <row r="963" s="13" customFormat="1">
      <c r="A963" s="13"/>
      <c r="B963" s="234"/>
      <c r="C963" s="235"/>
      <c r="D963" s="236" t="s">
        <v>231</v>
      </c>
      <c r="E963" s="237" t="s">
        <v>39</v>
      </c>
      <c r="F963" s="238" t="s">
        <v>1113</v>
      </c>
      <c r="G963" s="235"/>
      <c r="H963" s="237" t="s">
        <v>39</v>
      </c>
      <c r="I963" s="239"/>
      <c r="J963" s="235"/>
      <c r="K963" s="235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231</v>
      </c>
      <c r="AU963" s="244" t="s">
        <v>92</v>
      </c>
      <c r="AV963" s="13" t="s">
        <v>23</v>
      </c>
      <c r="AW963" s="13" t="s">
        <v>46</v>
      </c>
      <c r="AX963" s="13" t="s">
        <v>84</v>
      </c>
      <c r="AY963" s="244" t="s">
        <v>220</v>
      </c>
    </row>
    <row r="964" s="13" customFormat="1">
      <c r="A964" s="13"/>
      <c r="B964" s="234"/>
      <c r="C964" s="235"/>
      <c r="D964" s="236" t="s">
        <v>231</v>
      </c>
      <c r="E964" s="237" t="s">
        <v>39</v>
      </c>
      <c r="F964" s="238" t="s">
        <v>1600</v>
      </c>
      <c r="G964" s="235"/>
      <c r="H964" s="237" t="s">
        <v>39</v>
      </c>
      <c r="I964" s="239"/>
      <c r="J964" s="235"/>
      <c r="K964" s="235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231</v>
      </c>
      <c r="AU964" s="244" t="s">
        <v>92</v>
      </c>
      <c r="AV964" s="13" t="s">
        <v>23</v>
      </c>
      <c r="AW964" s="13" t="s">
        <v>46</v>
      </c>
      <c r="AX964" s="13" t="s">
        <v>84</v>
      </c>
      <c r="AY964" s="244" t="s">
        <v>220</v>
      </c>
    </row>
    <row r="965" s="14" customFormat="1">
      <c r="A965" s="14"/>
      <c r="B965" s="245"/>
      <c r="C965" s="246"/>
      <c r="D965" s="236" t="s">
        <v>231</v>
      </c>
      <c r="E965" s="247" t="s">
        <v>39</v>
      </c>
      <c r="F965" s="248" t="s">
        <v>1800</v>
      </c>
      <c r="G965" s="246"/>
      <c r="H965" s="249">
        <v>12.045</v>
      </c>
      <c r="I965" s="250"/>
      <c r="J965" s="246"/>
      <c r="K965" s="246"/>
      <c r="L965" s="251"/>
      <c r="M965" s="252"/>
      <c r="N965" s="253"/>
      <c r="O965" s="253"/>
      <c r="P965" s="253"/>
      <c r="Q965" s="253"/>
      <c r="R965" s="253"/>
      <c r="S965" s="253"/>
      <c r="T965" s="254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5" t="s">
        <v>231</v>
      </c>
      <c r="AU965" s="255" t="s">
        <v>92</v>
      </c>
      <c r="AV965" s="14" t="s">
        <v>92</v>
      </c>
      <c r="AW965" s="14" t="s">
        <v>46</v>
      </c>
      <c r="AX965" s="14" t="s">
        <v>23</v>
      </c>
      <c r="AY965" s="255" t="s">
        <v>220</v>
      </c>
    </row>
    <row r="966" s="2" customFormat="1" ht="24.15" customHeight="1">
      <c r="A966" s="42"/>
      <c r="B966" s="43"/>
      <c r="C966" s="216" t="s">
        <v>1914</v>
      </c>
      <c r="D966" s="216" t="s">
        <v>222</v>
      </c>
      <c r="E966" s="217" t="s">
        <v>1915</v>
      </c>
      <c r="F966" s="218" t="s">
        <v>1916</v>
      </c>
      <c r="G966" s="219" t="s">
        <v>225</v>
      </c>
      <c r="H966" s="220">
        <v>36.134999999999998</v>
      </c>
      <c r="I966" s="221"/>
      <c r="J966" s="222">
        <f>ROUND(I966*H966,2)</f>
        <v>0</v>
      </c>
      <c r="K966" s="218" t="s">
        <v>226</v>
      </c>
      <c r="L966" s="48"/>
      <c r="M966" s="223" t="s">
        <v>39</v>
      </c>
      <c r="N966" s="224" t="s">
        <v>55</v>
      </c>
      <c r="O966" s="88"/>
      <c r="P966" s="225">
        <f>O966*H966</f>
        <v>0</v>
      </c>
      <c r="Q966" s="225">
        <v>0</v>
      </c>
      <c r="R966" s="225">
        <f>Q966*H966</f>
        <v>0</v>
      </c>
      <c r="S966" s="225">
        <v>0.084000000000000005</v>
      </c>
      <c r="T966" s="226">
        <f>S966*H966</f>
        <v>3.0353400000000001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7" t="s">
        <v>329</v>
      </c>
      <c r="AT966" s="227" t="s">
        <v>222</v>
      </c>
      <c r="AU966" s="227" t="s">
        <v>92</v>
      </c>
      <c r="AY966" s="20" t="s">
        <v>220</v>
      </c>
      <c r="BE966" s="228">
        <f>IF(N966="základní",J966,0)</f>
        <v>0</v>
      </c>
      <c r="BF966" s="228">
        <f>IF(N966="snížená",J966,0)</f>
        <v>0</v>
      </c>
      <c r="BG966" s="228">
        <f>IF(N966="zákl. přenesená",J966,0)</f>
        <v>0</v>
      </c>
      <c r="BH966" s="228">
        <f>IF(N966="sníž. přenesená",J966,0)</f>
        <v>0</v>
      </c>
      <c r="BI966" s="228">
        <f>IF(N966="nulová",J966,0)</f>
        <v>0</v>
      </c>
      <c r="BJ966" s="20" t="s">
        <v>23</v>
      </c>
      <c r="BK966" s="228">
        <f>ROUND(I966*H966,2)</f>
        <v>0</v>
      </c>
      <c r="BL966" s="20" t="s">
        <v>329</v>
      </c>
      <c r="BM966" s="227" t="s">
        <v>1917</v>
      </c>
    </row>
    <row r="967" s="2" customFormat="1">
      <c r="A967" s="42"/>
      <c r="B967" s="43"/>
      <c r="C967" s="44"/>
      <c r="D967" s="229" t="s">
        <v>229</v>
      </c>
      <c r="E967" s="44"/>
      <c r="F967" s="230" t="s">
        <v>1918</v>
      </c>
      <c r="G967" s="44"/>
      <c r="H967" s="44"/>
      <c r="I967" s="231"/>
      <c r="J967" s="44"/>
      <c r="K967" s="44"/>
      <c r="L967" s="48"/>
      <c r="M967" s="232"/>
      <c r="N967" s="233"/>
      <c r="O967" s="88"/>
      <c r="P967" s="88"/>
      <c r="Q967" s="88"/>
      <c r="R967" s="88"/>
      <c r="S967" s="88"/>
      <c r="T967" s="89"/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T967" s="20" t="s">
        <v>229</v>
      </c>
      <c r="AU967" s="20" t="s">
        <v>92</v>
      </c>
    </row>
    <row r="968" s="14" customFormat="1">
      <c r="A968" s="14"/>
      <c r="B968" s="245"/>
      <c r="C968" s="246"/>
      <c r="D968" s="236" t="s">
        <v>231</v>
      </c>
      <c r="E968" s="246"/>
      <c r="F968" s="248" t="s">
        <v>1919</v>
      </c>
      <c r="G968" s="246"/>
      <c r="H968" s="249">
        <v>36.134999999999998</v>
      </c>
      <c r="I968" s="250"/>
      <c r="J968" s="246"/>
      <c r="K968" s="246"/>
      <c r="L968" s="251"/>
      <c r="M968" s="252"/>
      <c r="N968" s="253"/>
      <c r="O968" s="253"/>
      <c r="P968" s="253"/>
      <c r="Q968" s="253"/>
      <c r="R968" s="253"/>
      <c r="S968" s="253"/>
      <c r="T968" s="254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55" t="s">
        <v>231</v>
      </c>
      <c r="AU968" s="255" t="s">
        <v>92</v>
      </c>
      <c r="AV968" s="14" t="s">
        <v>92</v>
      </c>
      <c r="AW968" s="14" t="s">
        <v>4</v>
      </c>
      <c r="AX968" s="14" t="s">
        <v>23</v>
      </c>
      <c r="AY968" s="255" t="s">
        <v>220</v>
      </c>
    </row>
    <row r="969" s="2" customFormat="1" ht="24.15" customHeight="1">
      <c r="A969" s="42"/>
      <c r="B969" s="43"/>
      <c r="C969" s="216" t="s">
        <v>1920</v>
      </c>
      <c r="D969" s="216" t="s">
        <v>222</v>
      </c>
      <c r="E969" s="217" t="s">
        <v>1921</v>
      </c>
      <c r="F969" s="218" t="s">
        <v>1922</v>
      </c>
      <c r="G969" s="219" t="s">
        <v>243</v>
      </c>
      <c r="H969" s="220">
        <v>0.38600000000000001</v>
      </c>
      <c r="I969" s="221"/>
      <c r="J969" s="222">
        <f>ROUND(I969*H969,2)</f>
        <v>0</v>
      </c>
      <c r="K969" s="218" t="s">
        <v>226</v>
      </c>
      <c r="L969" s="48"/>
      <c r="M969" s="223" t="s">
        <v>39</v>
      </c>
      <c r="N969" s="224" t="s">
        <v>55</v>
      </c>
      <c r="O969" s="88"/>
      <c r="P969" s="225">
        <f>O969*H969</f>
        <v>0</v>
      </c>
      <c r="Q969" s="225">
        <v>0</v>
      </c>
      <c r="R969" s="225">
        <f>Q969*H969</f>
        <v>0</v>
      </c>
      <c r="S969" s="225">
        <v>0</v>
      </c>
      <c r="T969" s="226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7" t="s">
        <v>329</v>
      </c>
      <c r="AT969" s="227" t="s">
        <v>222</v>
      </c>
      <c r="AU969" s="227" t="s">
        <v>92</v>
      </c>
      <c r="AY969" s="20" t="s">
        <v>220</v>
      </c>
      <c r="BE969" s="228">
        <f>IF(N969="základní",J969,0)</f>
        <v>0</v>
      </c>
      <c r="BF969" s="228">
        <f>IF(N969="snížená",J969,0)</f>
        <v>0</v>
      </c>
      <c r="BG969" s="228">
        <f>IF(N969="zákl. přenesená",J969,0)</f>
        <v>0</v>
      </c>
      <c r="BH969" s="228">
        <f>IF(N969="sníž. přenesená",J969,0)</f>
        <v>0</v>
      </c>
      <c r="BI969" s="228">
        <f>IF(N969="nulová",J969,0)</f>
        <v>0</v>
      </c>
      <c r="BJ969" s="20" t="s">
        <v>23</v>
      </c>
      <c r="BK969" s="228">
        <f>ROUND(I969*H969,2)</f>
        <v>0</v>
      </c>
      <c r="BL969" s="20" t="s">
        <v>329</v>
      </c>
      <c r="BM969" s="227" t="s">
        <v>1923</v>
      </c>
    </row>
    <row r="970" s="2" customFormat="1">
      <c r="A970" s="42"/>
      <c r="B970" s="43"/>
      <c r="C970" s="44"/>
      <c r="D970" s="229" t="s">
        <v>229</v>
      </c>
      <c r="E970" s="44"/>
      <c r="F970" s="230" t="s">
        <v>1924</v>
      </c>
      <c r="G970" s="44"/>
      <c r="H970" s="44"/>
      <c r="I970" s="231"/>
      <c r="J970" s="44"/>
      <c r="K970" s="44"/>
      <c r="L970" s="48"/>
      <c r="M970" s="232"/>
      <c r="N970" s="233"/>
      <c r="O970" s="88"/>
      <c r="P970" s="88"/>
      <c r="Q970" s="88"/>
      <c r="R970" s="88"/>
      <c r="S970" s="88"/>
      <c r="T970" s="89"/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T970" s="20" t="s">
        <v>229</v>
      </c>
      <c r="AU970" s="20" t="s">
        <v>92</v>
      </c>
    </row>
    <row r="971" s="12" customFormat="1" ht="22.8" customHeight="1">
      <c r="A971" s="12"/>
      <c r="B971" s="200"/>
      <c r="C971" s="201"/>
      <c r="D971" s="202" t="s">
        <v>83</v>
      </c>
      <c r="E971" s="214" t="s">
        <v>656</v>
      </c>
      <c r="F971" s="214" t="s">
        <v>657</v>
      </c>
      <c r="G971" s="201"/>
      <c r="H971" s="201"/>
      <c r="I971" s="204"/>
      <c r="J971" s="215">
        <f>BK971</f>
        <v>0</v>
      </c>
      <c r="K971" s="201"/>
      <c r="L971" s="206"/>
      <c r="M971" s="207"/>
      <c r="N971" s="208"/>
      <c r="O971" s="208"/>
      <c r="P971" s="209">
        <f>SUM(P972:P1060)</f>
        <v>0</v>
      </c>
      <c r="Q971" s="208"/>
      <c r="R971" s="209">
        <f>SUM(R972:R1060)</f>
        <v>0.57755520000000005</v>
      </c>
      <c r="S971" s="208"/>
      <c r="T971" s="210">
        <f>SUM(T972:T1060)</f>
        <v>0</v>
      </c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R971" s="211" t="s">
        <v>92</v>
      </c>
      <c r="AT971" s="212" t="s">
        <v>83</v>
      </c>
      <c r="AU971" s="212" t="s">
        <v>23</v>
      </c>
      <c r="AY971" s="211" t="s">
        <v>220</v>
      </c>
      <c r="BK971" s="213">
        <f>SUM(BK972:BK1060)</f>
        <v>0</v>
      </c>
    </row>
    <row r="972" s="2" customFormat="1" ht="24.15" customHeight="1">
      <c r="A972" s="42"/>
      <c r="B972" s="43"/>
      <c r="C972" s="216" t="s">
        <v>1925</v>
      </c>
      <c r="D972" s="216" t="s">
        <v>222</v>
      </c>
      <c r="E972" s="217" t="s">
        <v>1926</v>
      </c>
      <c r="F972" s="218" t="s">
        <v>1927</v>
      </c>
      <c r="G972" s="219" t="s">
        <v>225</v>
      </c>
      <c r="H972" s="220">
        <v>138.09999999999999</v>
      </c>
      <c r="I972" s="221"/>
      <c r="J972" s="222">
        <f>ROUND(I972*H972,2)</f>
        <v>0</v>
      </c>
      <c r="K972" s="218" t="s">
        <v>226</v>
      </c>
      <c r="L972" s="48"/>
      <c r="M972" s="223" t="s">
        <v>39</v>
      </c>
      <c r="N972" s="224" t="s">
        <v>55</v>
      </c>
      <c r="O972" s="88"/>
      <c r="P972" s="225">
        <f>O972*H972</f>
        <v>0</v>
      </c>
      <c r="Q972" s="225">
        <v>0</v>
      </c>
      <c r="R972" s="225">
        <f>Q972*H972</f>
        <v>0</v>
      </c>
      <c r="S972" s="225">
        <v>0</v>
      </c>
      <c r="T972" s="226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7" t="s">
        <v>329</v>
      </c>
      <c r="AT972" s="227" t="s">
        <v>222</v>
      </c>
      <c r="AU972" s="227" t="s">
        <v>92</v>
      </c>
      <c r="AY972" s="20" t="s">
        <v>220</v>
      </c>
      <c r="BE972" s="228">
        <f>IF(N972="základní",J972,0)</f>
        <v>0</v>
      </c>
      <c r="BF972" s="228">
        <f>IF(N972="snížená",J972,0)</f>
        <v>0</v>
      </c>
      <c r="BG972" s="228">
        <f>IF(N972="zákl. přenesená",J972,0)</f>
        <v>0</v>
      </c>
      <c r="BH972" s="228">
        <f>IF(N972="sníž. přenesená",J972,0)</f>
        <v>0</v>
      </c>
      <c r="BI972" s="228">
        <f>IF(N972="nulová",J972,0)</f>
        <v>0</v>
      </c>
      <c r="BJ972" s="20" t="s">
        <v>23</v>
      </c>
      <c r="BK972" s="228">
        <f>ROUND(I972*H972,2)</f>
        <v>0</v>
      </c>
      <c r="BL972" s="20" t="s">
        <v>329</v>
      </c>
      <c r="BM972" s="227" t="s">
        <v>1928</v>
      </c>
    </row>
    <row r="973" s="2" customFormat="1">
      <c r="A973" s="42"/>
      <c r="B973" s="43"/>
      <c r="C973" s="44"/>
      <c r="D973" s="229" t="s">
        <v>229</v>
      </c>
      <c r="E973" s="44"/>
      <c r="F973" s="230" t="s">
        <v>1929</v>
      </c>
      <c r="G973" s="44"/>
      <c r="H973" s="44"/>
      <c r="I973" s="231"/>
      <c r="J973" s="44"/>
      <c r="K973" s="44"/>
      <c r="L973" s="48"/>
      <c r="M973" s="232"/>
      <c r="N973" s="233"/>
      <c r="O973" s="88"/>
      <c r="P973" s="88"/>
      <c r="Q973" s="88"/>
      <c r="R973" s="88"/>
      <c r="S973" s="88"/>
      <c r="T973" s="89"/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T973" s="20" t="s">
        <v>229</v>
      </c>
      <c r="AU973" s="20" t="s">
        <v>92</v>
      </c>
    </row>
    <row r="974" s="13" customFormat="1">
      <c r="A974" s="13"/>
      <c r="B974" s="234"/>
      <c r="C974" s="235"/>
      <c r="D974" s="236" t="s">
        <v>231</v>
      </c>
      <c r="E974" s="237" t="s">
        <v>39</v>
      </c>
      <c r="F974" s="238" t="s">
        <v>1930</v>
      </c>
      <c r="G974" s="235"/>
      <c r="H974" s="237" t="s">
        <v>39</v>
      </c>
      <c r="I974" s="239"/>
      <c r="J974" s="235"/>
      <c r="K974" s="235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231</v>
      </c>
      <c r="AU974" s="244" t="s">
        <v>92</v>
      </c>
      <c r="AV974" s="13" t="s">
        <v>23</v>
      </c>
      <c r="AW974" s="13" t="s">
        <v>46</v>
      </c>
      <c r="AX974" s="13" t="s">
        <v>84</v>
      </c>
      <c r="AY974" s="244" t="s">
        <v>220</v>
      </c>
    </row>
    <row r="975" s="14" customFormat="1">
      <c r="A975" s="14"/>
      <c r="B975" s="245"/>
      <c r="C975" s="246"/>
      <c r="D975" s="236" t="s">
        <v>231</v>
      </c>
      <c r="E975" s="247" t="s">
        <v>39</v>
      </c>
      <c r="F975" s="248" t="s">
        <v>1719</v>
      </c>
      <c r="G975" s="246"/>
      <c r="H975" s="249">
        <v>73.099999999999994</v>
      </c>
      <c r="I975" s="250"/>
      <c r="J975" s="246"/>
      <c r="K975" s="246"/>
      <c r="L975" s="251"/>
      <c r="M975" s="252"/>
      <c r="N975" s="253"/>
      <c r="O975" s="253"/>
      <c r="P975" s="253"/>
      <c r="Q975" s="253"/>
      <c r="R975" s="253"/>
      <c r="S975" s="253"/>
      <c r="T975" s="25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5" t="s">
        <v>231</v>
      </c>
      <c r="AU975" s="255" t="s">
        <v>92</v>
      </c>
      <c r="AV975" s="14" t="s">
        <v>92</v>
      </c>
      <c r="AW975" s="14" t="s">
        <v>46</v>
      </c>
      <c r="AX975" s="14" t="s">
        <v>84</v>
      </c>
      <c r="AY975" s="255" t="s">
        <v>220</v>
      </c>
    </row>
    <row r="976" s="13" customFormat="1">
      <c r="A976" s="13"/>
      <c r="B976" s="234"/>
      <c r="C976" s="235"/>
      <c r="D976" s="236" t="s">
        <v>231</v>
      </c>
      <c r="E976" s="237" t="s">
        <v>39</v>
      </c>
      <c r="F976" s="238" t="s">
        <v>1476</v>
      </c>
      <c r="G976" s="235"/>
      <c r="H976" s="237" t="s">
        <v>39</v>
      </c>
      <c r="I976" s="239"/>
      <c r="J976" s="235"/>
      <c r="K976" s="235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231</v>
      </c>
      <c r="AU976" s="244" t="s">
        <v>92</v>
      </c>
      <c r="AV976" s="13" t="s">
        <v>23</v>
      </c>
      <c r="AW976" s="13" t="s">
        <v>46</v>
      </c>
      <c r="AX976" s="13" t="s">
        <v>84</v>
      </c>
      <c r="AY976" s="244" t="s">
        <v>220</v>
      </c>
    </row>
    <row r="977" s="14" customFormat="1">
      <c r="A977" s="14"/>
      <c r="B977" s="245"/>
      <c r="C977" s="246"/>
      <c r="D977" s="236" t="s">
        <v>231</v>
      </c>
      <c r="E977" s="247" t="s">
        <v>39</v>
      </c>
      <c r="F977" s="248" t="s">
        <v>647</v>
      </c>
      <c r="G977" s="246"/>
      <c r="H977" s="249">
        <v>65</v>
      </c>
      <c r="I977" s="250"/>
      <c r="J977" s="246"/>
      <c r="K977" s="246"/>
      <c r="L977" s="251"/>
      <c r="M977" s="252"/>
      <c r="N977" s="253"/>
      <c r="O977" s="253"/>
      <c r="P977" s="253"/>
      <c r="Q977" s="253"/>
      <c r="R977" s="253"/>
      <c r="S977" s="253"/>
      <c r="T977" s="254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5" t="s">
        <v>231</v>
      </c>
      <c r="AU977" s="255" t="s">
        <v>92</v>
      </c>
      <c r="AV977" s="14" t="s">
        <v>92</v>
      </c>
      <c r="AW977" s="14" t="s">
        <v>46</v>
      </c>
      <c r="AX977" s="14" t="s">
        <v>84</v>
      </c>
      <c r="AY977" s="255" t="s">
        <v>220</v>
      </c>
    </row>
    <row r="978" s="15" customFormat="1">
      <c r="A978" s="15"/>
      <c r="B978" s="256"/>
      <c r="C978" s="257"/>
      <c r="D978" s="236" t="s">
        <v>231</v>
      </c>
      <c r="E978" s="258" t="s">
        <v>39</v>
      </c>
      <c r="F978" s="259" t="s">
        <v>308</v>
      </c>
      <c r="G978" s="257"/>
      <c r="H978" s="260">
        <v>138.09999999999999</v>
      </c>
      <c r="I978" s="261"/>
      <c r="J978" s="257"/>
      <c r="K978" s="257"/>
      <c r="L978" s="262"/>
      <c r="M978" s="263"/>
      <c r="N978" s="264"/>
      <c r="O978" s="264"/>
      <c r="P978" s="264"/>
      <c r="Q978" s="264"/>
      <c r="R978" s="264"/>
      <c r="S978" s="264"/>
      <c r="T978" s="26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66" t="s">
        <v>231</v>
      </c>
      <c r="AU978" s="266" t="s">
        <v>92</v>
      </c>
      <c r="AV978" s="15" t="s">
        <v>227</v>
      </c>
      <c r="AW978" s="15" t="s">
        <v>46</v>
      </c>
      <c r="AX978" s="15" t="s">
        <v>23</v>
      </c>
      <c r="AY978" s="266" t="s">
        <v>220</v>
      </c>
    </row>
    <row r="979" s="2" customFormat="1" ht="16.5" customHeight="1">
      <c r="A979" s="42"/>
      <c r="B979" s="43"/>
      <c r="C979" s="267" t="s">
        <v>1931</v>
      </c>
      <c r="D979" s="267" t="s">
        <v>356</v>
      </c>
      <c r="E979" s="268" t="s">
        <v>1932</v>
      </c>
      <c r="F979" s="269" t="s">
        <v>1933</v>
      </c>
      <c r="G979" s="270" t="s">
        <v>225</v>
      </c>
      <c r="H979" s="271">
        <v>145.005</v>
      </c>
      <c r="I979" s="272"/>
      <c r="J979" s="273">
        <f>ROUND(I979*H979,2)</f>
        <v>0</v>
      </c>
      <c r="K979" s="269" t="s">
        <v>226</v>
      </c>
      <c r="L979" s="274"/>
      <c r="M979" s="275" t="s">
        <v>39</v>
      </c>
      <c r="N979" s="276" t="s">
        <v>55</v>
      </c>
      <c r="O979" s="88"/>
      <c r="P979" s="225">
        <f>O979*H979</f>
        <v>0</v>
      </c>
      <c r="Q979" s="225">
        <v>0.00089999999999999998</v>
      </c>
      <c r="R979" s="225">
        <f>Q979*H979</f>
        <v>0.1305045</v>
      </c>
      <c r="S979" s="225">
        <v>0</v>
      </c>
      <c r="T979" s="226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7" t="s">
        <v>434</v>
      </c>
      <c r="AT979" s="227" t="s">
        <v>356</v>
      </c>
      <c r="AU979" s="227" t="s">
        <v>92</v>
      </c>
      <c r="AY979" s="20" t="s">
        <v>220</v>
      </c>
      <c r="BE979" s="228">
        <f>IF(N979="základní",J979,0)</f>
        <v>0</v>
      </c>
      <c r="BF979" s="228">
        <f>IF(N979="snížená",J979,0)</f>
        <v>0</v>
      </c>
      <c r="BG979" s="228">
        <f>IF(N979="zákl. přenesená",J979,0)</f>
        <v>0</v>
      </c>
      <c r="BH979" s="228">
        <f>IF(N979="sníž. přenesená",J979,0)</f>
        <v>0</v>
      </c>
      <c r="BI979" s="228">
        <f>IF(N979="nulová",J979,0)</f>
        <v>0</v>
      </c>
      <c r="BJ979" s="20" t="s">
        <v>23</v>
      </c>
      <c r="BK979" s="228">
        <f>ROUND(I979*H979,2)</f>
        <v>0</v>
      </c>
      <c r="BL979" s="20" t="s">
        <v>329</v>
      </c>
      <c r="BM979" s="227" t="s">
        <v>1934</v>
      </c>
    </row>
    <row r="980" s="14" customFormat="1">
      <c r="A980" s="14"/>
      <c r="B980" s="245"/>
      <c r="C980" s="246"/>
      <c r="D980" s="236" t="s">
        <v>231</v>
      </c>
      <c r="E980" s="246"/>
      <c r="F980" s="248" t="s">
        <v>1935</v>
      </c>
      <c r="G980" s="246"/>
      <c r="H980" s="249">
        <v>145.005</v>
      </c>
      <c r="I980" s="250"/>
      <c r="J980" s="246"/>
      <c r="K980" s="246"/>
      <c r="L980" s="251"/>
      <c r="M980" s="252"/>
      <c r="N980" s="253"/>
      <c r="O980" s="253"/>
      <c r="P980" s="253"/>
      <c r="Q980" s="253"/>
      <c r="R980" s="253"/>
      <c r="S980" s="253"/>
      <c r="T980" s="254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5" t="s">
        <v>231</v>
      </c>
      <c r="AU980" s="255" t="s">
        <v>92</v>
      </c>
      <c r="AV980" s="14" t="s">
        <v>92</v>
      </c>
      <c r="AW980" s="14" t="s">
        <v>4</v>
      </c>
      <c r="AX980" s="14" t="s">
        <v>23</v>
      </c>
      <c r="AY980" s="255" t="s">
        <v>220</v>
      </c>
    </row>
    <row r="981" s="2" customFormat="1" ht="24.15" customHeight="1">
      <c r="A981" s="42"/>
      <c r="B981" s="43"/>
      <c r="C981" s="216" t="s">
        <v>1936</v>
      </c>
      <c r="D981" s="216" t="s">
        <v>222</v>
      </c>
      <c r="E981" s="217" t="s">
        <v>1926</v>
      </c>
      <c r="F981" s="218" t="s">
        <v>1927</v>
      </c>
      <c r="G981" s="219" t="s">
        <v>225</v>
      </c>
      <c r="H981" s="220">
        <v>4.7000000000000002</v>
      </c>
      <c r="I981" s="221"/>
      <c r="J981" s="222">
        <f>ROUND(I981*H981,2)</f>
        <v>0</v>
      </c>
      <c r="K981" s="218" t="s">
        <v>226</v>
      </c>
      <c r="L981" s="48"/>
      <c r="M981" s="223" t="s">
        <v>39</v>
      </c>
      <c r="N981" s="224" t="s">
        <v>55</v>
      </c>
      <c r="O981" s="88"/>
      <c r="P981" s="225">
        <f>O981*H981</f>
        <v>0</v>
      </c>
      <c r="Q981" s="225">
        <v>0</v>
      </c>
      <c r="R981" s="225">
        <f>Q981*H981</f>
        <v>0</v>
      </c>
      <c r="S981" s="225">
        <v>0</v>
      </c>
      <c r="T981" s="226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7" t="s">
        <v>329</v>
      </c>
      <c r="AT981" s="227" t="s">
        <v>222</v>
      </c>
      <c r="AU981" s="227" t="s">
        <v>92</v>
      </c>
      <c r="AY981" s="20" t="s">
        <v>220</v>
      </c>
      <c r="BE981" s="228">
        <f>IF(N981="základní",J981,0)</f>
        <v>0</v>
      </c>
      <c r="BF981" s="228">
        <f>IF(N981="snížená",J981,0)</f>
        <v>0</v>
      </c>
      <c r="BG981" s="228">
        <f>IF(N981="zákl. přenesená",J981,0)</f>
        <v>0</v>
      </c>
      <c r="BH981" s="228">
        <f>IF(N981="sníž. přenesená",J981,0)</f>
        <v>0</v>
      </c>
      <c r="BI981" s="228">
        <f>IF(N981="nulová",J981,0)</f>
        <v>0</v>
      </c>
      <c r="BJ981" s="20" t="s">
        <v>23</v>
      </c>
      <c r="BK981" s="228">
        <f>ROUND(I981*H981,2)</f>
        <v>0</v>
      </c>
      <c r="BL981" s="20" t="s">
        <v>329</v>
      </c>
      <c r="BM981" s="227" t="s">
        <v>1937</v>
      </c>
    </row>
    <row r="982" s="2" customFormat="1">
      <c r="A982" s="42"/>
      <c r="B982" s="43"/>
      <c r="C982" s="44"/>
      <c r="D982" s="229" t="s">
        <v>229</v>
      </c>
      <c r="E982" s="44"/>
      <c r="F982" s="230" t="s">
        <v>1929</v>
      </c>
      <c r="G982" s="44"/>
      <c r="H982" s="44"/>
      <c r="I982" s="231"/>
      <c r="J982" s="44"/>
      <c r="K982" s="44"/>
      <c r="L982" s="48"/>
      <c r="M982" s="232"/>
      <c r="N982" s="233"/>
      <c r="O982" s="88"/>
      <c r="P982" s="88"/>
      <c r="Q982" s="88"/>
      <c r="R982" s="88"/>
      <c r="S982" s="88"/>
      <c r="T982" s="89"/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T982" s="20" t="s">
        <v>229</v>
      </c>
      <c r="AU982" s="20" t="s">
        <v>92</v>
      </c>
    </row>
    <row r="983" s="13" customFormat="1">
      <c r="A983" s="13"/>
      <c r="B983" s="234"/>
      <c r="C983" s="235"/>
      <c r="D983" s="236" t="s">
        <v>231</v>
      </c>
      <c r="E983" s="237" t="s">
        <v>39</v>
      </c>
      <c r="F983" s="238" t="s">
        <v>1327</v>
      </c>
      <c r="G983" s="235"/>
      <c r="H983" s="237" t="s">
        <v>39</v>
      </c>
      <c r="I983" s="239"/>
      <c r="J983" s="235"/>
      <c r="K983" s="235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231</v>
      </c>
      <c r="AU983" s="244" t="s">
        <v>92</v>
      </c>
      <c r="AV983" s="13" t="s">
        <v>23</v>
      </c>
      <c r="AW983" s="13" t="s">
        <v>46</v>
      </c>
      <c r="AX983" s="13" t="s">
        <v>84</v>
      </c>
      <c r="AY983" s="244" t="s">
        <v>220</v>
      </c>
    </row>
    <row r="984" s="13" customFormat="1">
      <c r="A984" s="13"/>
      <c r="B984" s="234"/>
      <c r="C984" s="235"/>
      <c r="D984" s="236" t="s">
        <v>231</v>
      </c>
      <c r="E984" s="237" t="s">
        <v>39</v>
      </c>
      <c r="F984" s="238" t="s">
        <v>1938</v>
      </c>
      <c r="G984" s="235"/>
      <c r="H984" s="237" t="s">
        <v>39</v>
      </c>
      <c r="I984" s="239"/>
      <c r="J984" s="235"/>
      <c r="K984" s="235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231</v>
      </c>
      <c r="AU984" s="244" t="s">
        <v>92</v>
      </c>
      <c r="AV984" s="13" t="s">
        <v>23</v>
      </c>
      <c r="AW984" s="13" t="s">
        <v>46</v>
      </c>
      <c r="AX984" s="13" t="s">
        <v>84</v>
      </c>
      <c r="AY984" s="244" t="s">
        <v>220</v>
      </c>
    </row>
    <row r="985" s="14" customFormat="1">
      <c r="A985" s="14"/>
      <c r="B985" s="245"/>
      <c r="C985" s="246"/>
      <c r="D985" s="236" t="s">
        <v>231</v>
      </c>
      <c r="E985" s="247" t="s">
        <v>39</v>
      </c>
      <c r="F985" s="248" t="s">
        <v>1480</v>
      </c>
      <c r="G985" s="246"/>
      <c r="H985" s="249">
        <v>4.7000000000000002</v>
      </c>
      <c r="I985" s="250"/>
      <c r="J985" s="246"/>
      <c r="K985" s="246"/>
      <c r="L985" s="251"/>
      <c r="M985" s="252"/>
      <c r="N985" s="253"/>
      <c r="O985" s="253"/>
      <c r="P985" s="253"/>
      <c r="Q985" s="253"/>
      <c r="R985" s="253"/>
      <c r="S985" s="253"/>
      <c r="T985" s="254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5" t="s">
        <v>231</v>
      </c>
      <c r="AU985" s="255" t="s">
        <v>92</v>
      </c>
      <c r="AV985" s="14" t="s">
        <v>92</v>
      </c>
      <c r="AW985" s="14" t="s">
        <v>46</v>
      </c>
      <c r="AX985" s="14" t="s">
        <v>23</v>
      </c>
      <c r="AY985" s="255" t="s">
        <v>220</v>
      </c>
    </row>
    <row r="986" s="2" customFormat="1" ht="16.5" customHeight="1">
      <c r="A986" s="42"/>
      <c r="B986" s="43"/>
      <c r="C986" s="267" t="s">
        <v>1939</v>
      </c>
      <c r="D986" s="267" t="s">
        <v>356</v>
      </c>
      <c r="E986" s="268" t="s">
        <v>1940</v>
      </c>
      <c r="F986" s="269" t="s">
        <v>1941</v>
      </c>
      <c r="G986" s="270" t="s">
        <v>225</v>
      </c>
      <c r="H986" s="271">
        <v>4.9349999999999996</v>
      </c>
      <c r="I986" s="272"/>
      <c r="J986" s="273">
        <f>ROUND(I986*H986,2)</f>
        <v>0</v>
      </c>
      <c r="K986" s="269" t="s">
        <v>226</v>
      </c>
      <c r="L986" s="274"/>
      <c r="M986" s="275" t="s">
        <v>39</v>
      </c>
      <c r="N986" s="276" t="s">
        <v>55</v>
      </c>
      <c r="O986" s="88"/>
      <c r="P986" s="225">
        <f>O986*H986</f>
        <v>0</v>
      </c>
      <c r="Q986" s="225">
        <v>0.002</v>
      </c>
      <c r="R986" s="225">
        <f>Q986*H986</f>
        <v>0.0098699999999999986</v>
      </c>
      <c r="S986" s="225">
        <v>0</v>
      </c>
      <c r="T986" s="226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7" t="s">
        <v>434</v>
      </c>
      <c r="AT986" s="227" t="s">
        <v>356</v>
      </c>
      <c r="AU986" s="227" t="s">
        <v>92</v>
      </c>
      <c r="AY986" s="20" t="s">
        <v>220</v>
      </c>
      <c r="BE986" s="228">
        <f>IF(N986="základní",J986,0)</f>
        <v>0</v>
      </c>
      <c r="BF986" s="228">
        <f>IF(N986="snížená",J986,0)</f>
        <v>0</v>
      </c>
      <c r="BG986" s="228">
        <f>IF(N986="zákl. přenesená",J986,0)</f>
        <v>0</v>
      </c>
      <c r="BH986" s="228">
        <f>IF(N986="sníž. přenesená",J986,0)</f>
        <v>0</v>
      </c>
      <c r="BI986" s="228">
        <f>IF(N986="nulová",J986,0)</f>
        <v>0</v>
      </c>
      <c r="BJ986" s="20" t="s">
        <v>23</v>
      </c>
      <c r="BK986" s="228">
        <f>ROUND(I986*H986,2)</f>
        <v>0</v>
      </c>
      <c r="BL986" s="20" t="s">
        <v>329</v>
      </c>
      <c r="BM986" s="227" t="s">
        <v>1942</v>
      </c>
    </row>
    <row r="987" s="14" customFormat="1">
      <c r="A987" s="14"/>
      <c r="B987" s="245"/>
      <c r="C987" s="246"/>
      <c r="D987" s="236" t="s">
        <v>231</v>
      </c>
      <c r="E987" s="246"/>
      <c r="F987" s="248" t="s">
        <v>1943</v>
      </c>
      <c r="G987" s="246"/>
      <c r="H987" s="249">
        <v>4.9349999999999996</v>
      </c>
      <c r="I987" s="250"/>
      <c r="J987" s="246"/>
      <c r="K987" s="246"/>
      <c r="L987" s="251"/>
      <c r="M987" s="252"/>
      <c r="N987" s="253"/>
      <c r="O987" s="253"/>
      <c r="P987" s="253"/>
      <c r="Q987" s="253"/>
      <c r="R987" s="253"/>
      <c r="S987" s="253"/>
      <c r="T987" s="25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5" t="s">
        <v>231</v>
      </c>
      <c r="AU987" s="255" t="s">
        <v>92</v>
      </c>
      <c r="AV987" s="14" t="s">
        <v>92</v>
      </c>
      <c r="AW987" s="14" t="s">
        <v>4</v>
      </c>
      <c r="AX987" s="14" t="s">
        <v>23</v>
      </c>
      <c r="AY987" s="255" t="s">
        <v>220</v>
      </c>
    </row>
    <row r="988" s="2" customFormat="1" ht="24.15" customHeight="1">
      <c r="A988" s="42"/>
      <c r="B988" s="43"/>
      <c r="C988" s="216" t="s">
        <v>1944</v>
      </c>
      <c r="D988" s="216" t="s">
        <v>222</v>
      </c>
      <c r="E988" s="217" t="s">
        <v>1945</v>
      </c>
      <c r="F988" s="218" t="s">
        <v>1946</v>
      </c>
      <c r="G988" s="219" t="s">
        <v>225</v>
      </c>
      <c r="H988" s="220">
        <v>2.4750000000000001</v>
      </c>
      <c r="I988" s="221"/>
      <c r="J988" s="222">
        <f>ROUND(I988*H988,2)</f>
        <v>0</v>
      </c>
      <c r="K988" s="218" t="s">
        <v>226</v>
      </c>
      <c r="L988" s="48"/>
      <c r="M988" s="223" t="s">
        <v>39</v>
      </c>
      <c r="N988" s="224" t="s">
        <v>55</v>
      </c>
      <c r="O988" s="88"/>
      <c r="P988" s="225">
        <f>O988*H988</f>
        <v>0</v>
      </c>
      <c r="Q988" s="225">
        <v>0.0060000000000000001</v>
      </c>
      <c r="R988" s="225">
        <f>Q988*H988</f>
        <v>0.01485</v>
      </c>
      <c r="S988" s="225">
        <v>0</v>
      </c>
      <c r="T988" s="226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7" t="s">
        <v>329</v>
      </c>
      <c r="AT988" s="227" t="s">
        <v>222</v>
      </c>
      <c r="AU988" s="227" t="s">
        <v>92</v>
      </c>
      <c r="AY988" s="20" t="s">
        <v>220</v>
      </c>
      <c r="BE988" s="228">
        <f>IF(N988="základní",J988,0)</f>
        <v>0</v>
      </c>
      <c r="BF988" s="228">
        <f>IF(N988="snížená",J988,0)</f>
        <v>0</v>
      </c>
      <c r="BG988" s="228">
        <f>IF(N988="zákl. přenesená",J988,0)</f>
        <v>0</v>
      </c>
      <c r="BH988" s="228">
        <f>IF(N988="sníž. přenesená",J988,0)</f>
        <v>0</v>
      </c>
      <c r="BI988" s="228">
        <f>IF(N988="nulová",J988,0)</f>
        <v>0</v>
      </c>
      <c r="BJ988" s="20" t="s">
        <v>23</v>
      </c>
      <c r="BK988" s="228">
        <f>ROUND(I988*H988,2)</f>
        <v>0</v>
      </c>
      <c r="BL988" s="20" t="s">
        <v>329</v>
      </c>
      <c r="BM988" s="227" t="s">
        <v>1947</v>
      </c>
    </row>
    <row r="989" s="2" customFormat="1">
      <c r="A989" s="42"/>
      <c r="B989" s="43"/>
      <c r="C989" s="44"/>
      <c r="D989" s="229" t="s">
        <v>229</v>
      </c>
      <c r="E989" s="44"/>
      <c r="F989" s="230" t="s">
        <v>1948</v>
      </c>
      <c r="G989" s="44"/>
      <c r="H989" s="44"/>
      <c r="I989" s="231"/>
      <c r="J989" s="44"/>
      <c r="K989" s="44"/>
      <c r="L989" s="48"/>
      <c r="M989" s="232"/>
      <c r="N989" s="233"/>
      <c r="O989" s="88"/>
      <c r="P989" s="88"/>
      <c r="Q989" s="88"/>
      <c r="R989" s="88"/>
      <c r="S989" s="88"/>
      <c r="T989" s="89"/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T989" s="20" t="s">
        <v>229</v>
      </c>
      <c r="AU989" s="20" t="s">
        <v>92</v>
      </c>
    </row>
    <row r="990" s="13" customFormat="1">
      <c r="A990" s="13"/>
      <c r="B990" s="234"/>
      <c r="C990" s="235"/>
      <c r="D990" s="236" t="s">
        <v>231</v>
      </c>
      <c r="E990" s="237" t="s">
        <v>39</v>
      </c>
      <c r="F990" s="238" t="s">
        <v>1113</v>
      </c>
      <c r="G990" s="235"/>
      <c r="H990" s="237" t="s">
        <v>39</v>
      </c>
      <c r="I990" s="239"/>
      <c r="J990" s="235"/>
      <c r="K990" s="235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231</v>
      </c>
      <c r="AU990" s="244" t="s">
        <v>92</v>
      </c>
      <c r="AV990" s="13" t="s">
        <v>23</v>
      </c>
      <c r="AW990" s="13" t="s">
        <v>46</v>
      </c>
      <c r="AX990" s="13" t="s">
        <v>84</v>
      </c>
      <c r="AY990" s="244" t="s">
        <v>220</v>
      </c>
    </row>
    <row r="991" s="13" customFormat="1">
      <c r="A991" s="13"/>
      <c r="B991" s="234"/>
      <c r="C991" s="235"/>
      <c r="D991" s="236" t="s">
        <v>231</v>
      </c>
      <c r="E991" s="237" t="s">
        <v>39</v>
      </c>
      <c r="F991" s="238" t="s">
        <v>1415</v>
      </c>
      <c r="G991" s="235"/>
      <c r="H991" s="237" t="s">
        <v>39</v>
      </c>
      <c r="I991" s="239"/>
      <c r="J991" s="235"/>
      <c r="K991" s="235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231</v>
      </c>
      <c r="AU991" s="244" t="s">
        <v>92</v>
      </c>
      <c r="AV991" s="13" t="s">
        <v>23</v>
      </c>
      <c r="AW991" s="13" t="s">
        <v>46</v>
      </c>
      <c r="AX991" s="13" t="s">
        <v>84</v>
      </c>
      <c r="AY991" s="244" t="s">
        <v>220</v>
      </c>
    </row>
    <row r="992" s="13" customFormat="1">
      <c r="A992" s="13"/>
      <c r="B992" s="234"/>
      <c r="C992" s="235"/>
      <c r="D992" s="236" t="s">
        <v>231</v>
      </c>
      <c r="E992" s="237" t="s">
        <v>39</v>
      </c>
      <c r="F992" s="238" t="s">
        <v>1949</v>
      </c>
      <c r="G992" s="235"/>
      <c r="H992" s="237" t="s">
        <v>39</v>
      </c>
      <c r="I992" s="239"/>
      <c r="J992" s="235"/>
      <c r="K992" s="235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231</v>
      </c>
      <c r="AU992" s="244" t="s">
        <v>92</v>
      </c>
      <c r="AV992" s="13" t="s">
        <v>23</v>
      </c>
      <c r="AW992" s="13" t="s">
        <v>46</v>
      </c>
      <c r="AX992" s="13" t="s">
        <v>84</v>
      </c>
      <c r="AY992" s="244" t="s">
        <v>220</v>
      </c>
    </row>
    <row r="993" s="14" customFormat="1">
      <c r="A993" s="14"/>
      <c r="B993" s="245"/>
      <c r="C993" s="246"/>
      <c r="D993" s="236" t="s">
        <v>231</v>
      </c>
      <c r="E993" s="247" t="s">
        <v>39</v>
      </c>
      <c r="F993" s="248" t="s">
        <v>1950</v>
      </c>
      <c r="G993" s="246"/>
      <c r="H993" s="249">
        <v>2.4750000000000001</v>
      </c>
      <c r="I993" s="250"/>
      <c r="J993" s="246"/>
      <c r="K993" s="246"/>
      <c r="L993" s="251"/>
      <c r="M993" s="252"/>
      <c r="N993" s="253"/>
      <c r="O993" s="253"/>
      <c r="P993" s="253"/>
      <c r="Q993" s="253"/>
      <c r="R993" s="253"/>
      <c r="S993" s="253"/>
      <c r="T993" s="25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5" t="s">
        <v>231</v>
      </c>
      <c r="AU993" s="255" t="s">
        <v>92</v>
      </c>
      <c r="AV993" s="14" t="s">
        <v>92</v>
      </c>
      <c r="AW993" s="14" t="s">
        <v>46</v>
      </c>
      <c r="AX993" s="14" t="s">
        <v>23</v>
      </c>
      <c r="AY993" s="255" t="s">
        <v>220</v>
      </c>
    </row>
    <row r="994" s="2" customFormat="1" ht="16.5" customHeight="1">
      <c r="A994" s="42"/>
      <c r="B994" s="43"/>
      <c r="C994" s="267" t="s">
        <v>1951</v>
      </c>
      <c r="D994" s="267" t="s">
        <v>356</v>
      </c>
      <c r="E994" s="268" t="s">
        <v>1952</v>
      </c>
      <c r="F994" s="269" t="s">
        <v>1953</v>
      </c>
      <c r="G994" s="270" t="s">
        <v>225</v>
      </c>
      <c r="H994" s="271">
        <v>2.4750000000000001</v>
      </c>
      <c r="I994" s="272"/>
      <c r="J994" s="273">
        <f>ROUND(I994*H994,2)</f>
        <v>0</v>
      </c>
      <c r="K994" s="269" t="s">
        <v>39</v>
      </c>
      <c r="L994" s="274"/>
      <c r="M994" s="275" t="s">
        <v>39</v>
      </c>
      <c r="N994" s="276" t="s">
        <v>55</v>
      </c>
      <c r="O994" s="88"/>
      <c r="P994" s="225">
        <f>O994*H994</f>
        <v>0</v>
      </c>
      <c r="Q994" s="225">
        <v>0.0041000000000000003</v>
      </c>
      <c r="R994" s="225">
        <f>Q994*H994</f>
        <v>0.010147500000000002</v>
      </c>
      <c r="S994" s="225">
        <v>0</v>
      </c>
      <c r="T994" s="226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7" t="s">
        <v>434</v>
      </c>
      <c r="AT994" s="227" t="s">
        <v>356</v>
      </c>
      <c r="AU994" s="227" t="s">
        <v>92</v>
      </c>
      <c r="AY994" s="20" t="s">
        <v>220</v>
      </c>
      <c r="BE994" s="228">
        <f>IF(N994="základní",J994,0)</f>
        <v>0</v>
      </c>
      <c r="BF994" s="228">
        <f>IF(N994="snížená",J994,0)</f>
        <v>0</v>
      </c>
      <c r="BG994" s="228">
        <f>IF(N994="zákl. přenesená",J994,0)</f>
        <v>0</v>
      </c>
      <c r="BH994" s="228">
        <f>IF(N994="sníž. přenesená",J994,0)</f>
        <v>0</v>
      </c>
      <c r="BI994" s="228">
        <f>IF(N994="nulová",J994,0)</f>
        <v>0</v>
      </c>
      <c r="BJ994" s="20" t="s">
        <v>23</v>
      </c>
      <c r="BK994" s="228">
        <f>ROUND(I994*H994,2)</f>
        <v>0</v>
      </c>
      <c r="BL994" s="20" t="s">
        <v>329</v>
      </c>
      <c r="BM994" s="227" t="s">
        <v>1954</v>
      </c>
    </row>
    <row r="995" s="2" customFormat="1" ht="24.15" customHeight="1">
      <c r="A995" s="42"/>
      <c r="B995" s="43"/>
      <c r="C995" s="216" t="s">
        <v>1955</v>
      </c>
      <c r="D995" s="216" t="s">
        <v>222</v>
      </c>
      <c r="E995" s="217" t="s">
        <v>1956</v>
      </c>
      <c r="F995" s="218" t="s">
        <v>1957</v>
      </c>
      <c r="G995" s="219" t="s">
        <v>225</v>
      </c>
      <c r="H995" s="220">
        <v>5.1449999999999996</v>
      </c>
      <c r="I995" s="221"/>
      <c r="J995" s="222">
        <f>ROUND(I995*H995,2)</f>
        <v>0</v>
      </c>
      <c r="K995" s="218" t="s">
        <v>226</v>
      </c>
      <c r="L995" s="48"/>
      <c r="M995" s="223" t="s">
        <v>39</v>
      </c>
      <c r="N995" s="224" t="s">
        <v>55</v>
      </c>
      <c r="O995" s="88"/>
      <c r="P995" s="225">
        <f>O995*H995</f>
        <v>0</v>
      </c>
      <c r="Q995" s="225">
        <v>0.00012</v>
      </c>
      <c r="R995" s="225">
        <f>Q995*H995</f>
        <v>0.00061739999999999994</v>
      </c>
      <c r="S995" s="225">
        <v>0</v>
      </c>
      <c r="T995" s="226">
        <f>S995*H995</f>
        <v>0</v>
      </c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R995" s="227" t="s">
        <v>329</v>
      </c>
      <c r="AT995" s="227" t="s">
        <v>222</v>
      </c>
      <c r="AU995" s="227" t="s">
        <v>92</v>
      </c>
      <c r="AY995" s="20" t="s">
        <v>220</v>
      </c>
      <c r="BE995" s="228">
        <f>IF(N995="základní",J995,0)</f>
        <v>0</v>
      </c>
      <c r="BF995" s="228">
        <f>IF(N995="snížená",J995,0)</f>
        <v>0</v>
      </c>
      <c r="BG995" s="228">
        <f>IF(N995="zákl. přenesená",J995,0)</f>
        <v>0</v>
      </c>
      <c r="BH995" s="228">
        <f>IF(N995="sníž. přenesená",J995,0)</f>
        <v>0</v>
      </c>
      <c r="BI995" s="228">
        <f>IF(N995="nulová",J995,0)</f>
        <v>0</v>
      </c>
      <c r="BJ995" s="20" t="s">
        <v>23</v>
      </c>
      <c r="BK995" s="228">
        <f>ROUND(I995*H995,2)</f>
        <v>0</v>
      </c>
      <c r="BL995" s="20" t="s">
        <v>329</v>
      </c>
      <c r="BM995" s="227" t="s">
        <v>1958</v>
      </c>
    </row>
    <row r="996" s="2" customFormat="1">
      <c r="A996" s="42"/>
      <c r="B996" s="43"/>
      <c r="C996" s="44"/>
      <c r="D996" s="229" t="s">
        <v>229</v>
      </c>
      <c r="E996" s="44"/>
      <c r="F996" s="230" t="s">
        <v>1959</v>
      </c>
      <c r="G996" s="44"/>
      <c r="H996" s="44"/>
      <c r="I996" s="231"/>
      <c r="J996" s="44"/>
      <c r="K996" s="44"/>
      <c r="L996" s="48"/>
      <c r="M996" s="232"/>
      <c r="N996" s="233"/>
      <c r="O996" s="88"/>
      <c r="P996" s="88"/>
      <c r="Q996" s="88"/>
      <c r="R996" s="88"/>
      <c r="S996" s="88"/>
      <c r="T996" s="89"/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T996" s="20" t="s">
        <v>229</v>
      </c>
      <c r="AU996" s="20" t="s">
        <v>92</v>
      </c>
    </row>
    <row r="997" s="13" customFormat="1">
      <c r="A997" s="13"/>
      <c r="B997" s="234"/>
      <c r="C997" s="235"/>
      <c r="D997" s="236" t="s">
        <v>231</v>
      </c>
      <c r="E997" s="237" t="s">
        <v>39</v>
      </c>
      <c r="F997" s="238" t="s">
        <v>1113</v>
      </c>
      <c r="G997" s="235"/>
      <c r="H997" s="237" t="s">
        <v>39</v>
      </c>
      <c r="I997" s="239"/>
      <c r="J997" s="235"/>
      <c r="K997" s="235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231</v>
      </c>
      <c r="AU997" s="244" t="s">
        <v>92</v>
      </c>
      <c r="AV997" s="13" t="s">
        <v>23</v>
      </c>
      <c r="AW997" s="13" t="s">
        <v>46</v>
      </c>
      <c r="AX997" s="13" t="s">
        <v>84</v>
      </c>
      <c r="AY997" s="244" t="s">
        <v>220</v>
      </c>
    </row>
    <row r="998" s="13" customFormat="1">
      <c r="A998" s="13"/>
      <c r="B998" s="234"/>
      <c r="C998" s="235"/>
      <c r="D998" s="236" t="s">
        <v>231</v>
      </c>
      <c r="E998" s="237" t="s">
        <v>39</v>
      </c>
      <c r="F998" s="238" t="s">
        <v>1787</v>
      </c>
      <c r="G998" s="235"/>
      <c r="H998" s="237" t="s">
        <v>39</v>
      </c>
      <c r="I998" s="239"/>
      <c r="J998" s="235"/>
      <c r="K998" s="235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231</v>
      </c>
      <c r="AU998" s="244" t="s">
        <v>92</v>
      </c>
      <c r="AV998" s="13" t="s">
        <v>23</v>
      </c>
      <c r="AW998" s="13" t="s">
        <v>46</v>
      </c>
      <c r="AX998" s="13" t="s">
        <v>84</v>
      </c>
      <c r="AY998" s="244" t="s">
        <v>220</v>
      </c>
    </row>
    <row r="999" s="13" customFormat="1">
      <c r="A999" s="13"/>
      <c r="B999" s="234"/>
      <c r="C999" s="235"/>
      <c r="D999" s="236" t="s">
        <v>231</v>
      </c>
      <c r="E999" s="237" t="s">
        <v>39</v>
      </c>
      <c r="F999" s="238" t="s">
        <v>1960</v>
      </c>
      <c r="G999" s="235"/>
      <c r="H999" s="237" t="s">
        <v>39</v>
      </c>
      <c r="I999" s="239"/>
      <c r="J999" s="235"/>
      <c r="K999" s="235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231</v>
      </c>
      <c r="AU999" s="244" t="s">
        <v>92</v>
      </c>
      <c r="AV999" s="13" t="s">
        <v>23</v>
      </c>
      <c r="AW999" s="13" t="s">
        <v>46</v>
      </c>
      <c r="AX999" s="13" t="s">
        <v>84</v>
      </c>
      <c r="AY999" s="244" t="s">
        <v>220</v>
      </c>
    </row>
    <row r="1000" s="14" customFormat="1">
      <c r="A1000" s="14"/>
      <c r="B1000" s="245"/>
      <c r="C1000" s="246"/>
      <c r="D1000" s="236" t="s">
        <v>231</v>
      </c>
      <c r="E1000" s="247" t="s">
        <v>39</v>
      </c>
      <c r="F1000" s="248" t="s">
        <v>1961</v>
      </c>
      <c r="G1000" s="246"/>
      <c r="H1000" s="249">
        <v>5.1449999999999996</v>
      </c>
      <c r="I1000" s="250"/>
      <c r="J1000" s="246"/>
      <c r="K1000" s="246"/>
      <c r="L1000" s="251"/>
      <c r="M1000" s="252"/>
      <c r="N1000" s="253"/>
      <c r="O1000" s="253"/>
      <c r="P1000" s="253"/>
      <c r="Q1000" s="253"/>
      <c r="R1000" s="253"/>
      <c r="S1000" s="253"/>
      <c r="T1000" s="25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255" t="s">
        <v>231</v>
      </c>
      <c r="AU1000" s="255" t="s">
        <v>92</v>
      </c>
      <c r="AV1000" s="14" t="s">
        <v>92</v>
      </c>
      <c r="AW1000" s="14" t="s">
        <v>46</v>
      </c>
      <c r="AX1000" s="14" t="s">
        <v>23</v>
      </c>
      <c r="AY1000" s="255" t="s">
        <v>220</v>
      </c>
    </row>
    <row r="1001" s="2" customFormat="1" ht="16.5" customHeight="1">
      <c r="A1001" s="42"/>
      <c r="B1001" s="43"/>
      <c r="C1001" s="267" t="s">
        <v>1962</v>
      </c>
      <c r="D1001" s="267" t="s">
        <v>356</v>
      </c>
      <c r="E1001" s="268" t="s">
        <v>1963</v>
      </c>
      <c r="F1001" s="269" t="s">
        <v>1964</v>
      </c>
      <c r="G1001" s="270" t="s">
        <v>225</v>
      </c>
      <c r="H1001" s="271">
        <v>5.4020000000000001</v>
      </c>
      <c r="I1001" s="272"/>
      <c r="J1001" s="273">
        <f>ROUND(I1001*H1001,2)</f>
        <v>0</v>
      </c>
      <c r="K1001" s="269" t="s">
        <v>226</v>
      </c>
      <c r="L1001" s="274"/>
      <c r="M1001" s="275" t="s">
        <v>39</v>
      </c>
      <c r="N1001" s="276" t="s">
        <v>55</v>
      </c>
      <c r="O1001" s="88"/>
      <c r="P1001" s="225">
        <f>O1001*H1001</f>
        <v>0</v>
      </c>
      <c r="Q1001" s="225">
        <v>0.0035000000000000001</v>
      </c>
      <c r="R1001" s="225">
        <f>Q1001*H1001</f>
        <v>0.018907</v>
      </c>
      <c r="S1001" s="225">
        <v>0</v>
      </c>
      <c r="T1001" s="226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7" t="s">
        <v>434</v>
      </c>
      <c r="AT1001" s="227" t="s">
        <v>356</v>
      </c>
      <c r="AU1001" s="227" t="s">
        <v>92</v>
      </c>
      <c r="AY1001" s="20" t="s">
        <v>220</v>
      </c>
      <c r="BE1001" s="228">
        <f>IF(N1001="základní",J1001,0)</f>
        <v>0</v>
      </c>
      <c r="BF1001" s="228">
        <f>IF(N1001="snížená",J1001,0)</f>
        <v>0</v>
      </c>
      <c r="BG1001" s="228">
        <f>IF(N1001="zákl. přenesená",J1001,0)</f>
        <v>0</v>
      </c>
      <c r="BH1001" s="228">
        <f>IF(N1001="sníž. přenesená",J1001,0)</f>
        <v>0</v>
      </c>
      <c r="BI1001" s="228">
        <f>IF(N1001="nulová",J1001,0)</f>
        <v>0</v>
      </c>
      <c r="BJ1001" s="20" t="s">
        <v>23</v>
      </c>
      <c r="BK1001" s="228">
        <f>ROUND(I1001*H1001,2)</f>
        <v>0</v>
      </c>
      <c r="BL1001" s="20" t="s">
        <v>329</v>
      </c>
      <c r="BM1001" s="227" t="s">
        <v>1965</v>
      </c>
    </row>
    <row r="1002" s="14" customFormat="1">
      <c r="A1002" s="14"/>
      <c r="B1002" s="245"/>
      <c r="C1002" s="246"/>
      <c r="D1002" s="236" t="s">
        <v>231</v>
      </c>
      <c r="E1002" s="246"/>
      <c r="F1002" s="248" t="s">
        <v>1966</v>
      </c>
      <c r="G1002" s="246"/>
      <c r="H1002" s="249">
        <v>5.4020000000000001</v>
      </c>
      <c r="I1002" s="250"/>
      <c r="J1002" s="246"/>
      <c r="K1002" s="246"/>
      <c r="L1002" s="251"/>
      <c r="M1002" s="252"/>
      <c r="N1002" s="253"/>
      <c r="O1002" s="253"/>
      <c r="P1002" s="253"/>
      <c r="Q1002" s="253"/>
      <c r="R1002" s="253"/>
      <c r="S1002" s="253"/>
      <c r="T1002" s="254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5" t="s">
        <v>231</v>
      </c>
      <c r="AU1002" s="255" t="s">
        <v>92</v>
      </c>
      <c r="AV1002" s="14" t="s">
        <v>92</v>
      </c>
      <c r="AW1002" s="14" t="s">
        <v>4</v>
      </c>
      <c r="AX1002" s="14" t="s">
        <v>23</v>
      </c>
      <c r="AY1002" s="255" t="s">
        <v>220</v>
      </c>
    </row>
    <row r="1003" s="2" customFormat="1" ht="24.15" customHeight="1">
      <c r="A1003" s="42"/>
      <c r="B1003" s="43"/>
      <c r="C1003" s="216" t="s">
        <v>1967</v>
      </c>
      <c r="D1003" s="216" t="s">
        <v>222</v>
      </c>
      <c r="E1003" s="217" t="s">
        <v>1968</v>
      </c>
      <c r="F1003" s="218" t="s">
        <v>1969</v>
      </c>
      <c r="G1003" s="219" t="s">
        <v>225</v>
      </c>
      <c r="H1003" s="220">
        <v>5.5499999999999998</v>
      </c>
      <c r="I1003" s="221"/>
      <c r="J1003" s="222">
        <f>ROUND(I1003*H1003,2)</f>
        <v>0</v>
      </c>
      <c r="K1003" s="218" t="s">
        <v>226</v>
      </c>
      <c r="L1003" s="48"/>
      <c r="M1003" s="223" t="s">
        <v>39</v>
      </c>
      <c r="N1003" s="224" t="s">
        <v>55</v>
      </c>
      <c r="O1003" s="88"/>
      <c r="P1003" s="225">
        <f>O1003*H1003</f>
        <v>0</v>
      </c>
      <c r="Q1003" s="225">
        <v>0.00024000000000000001</v>
      </c>
      <c r="R1003" s="225">
        <f>Q1003*H1003</f>
        <v>0.0013320000000000001</v>
      </c>
      <c r="S1003" s="225">
        <v>0</v>
      </c>
      <c r="T1003" s="226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7" t="s">
        <v>329</v>
      </c>
      <c r="AT1003" s="227" t="s">
        <v>222</v>
      </c>
      <c r="AU1003" s="227" t="s">
        <v>92</v>
      </c>
      <c r="AY1003" s="20" t="s">
        <v>220</v>
      </c>
      <c r="BE1003" s="228">
        <f>IF(N1003="základní",J1003,0)</f>
        <v>0</v>
      </c>
      <c r="BF1003" s="228">
        <f>IF(N1003="snížená",J1003,0)</f>
        <v>0</v>
      </c>
      <c r="BG1003" s="228">
        <f>IF(N1003="zákl. přenesená",J1003,0)</f>
        <v>0</v>
      </c>
      <c r="BH1003" s="228">
        <f>IF(N1003="sníž. přenesená",J1003,0)</f>
        <v>0</v>
      </c>
      <c r="BI1003" s="228">
        <f>IF(N1003="nulová",J1003,0)</f>
        <v>0</v>
      </c>
      <c r="BJ1003" s="20" t="s">
        <v>23</v>
      </c>
      <c r="BK1003" s="228">
        <f>ROUND(I1003*H1003,2)</f>
        <v>0</v>
      </c>
      <c r="BL1003" s="20" t="s">
        <v>329</v>
      </c>
      <c r="BM1003" s="227" t="s">
        <v>1970</v>
      </c>
    </row>
    <row r="1004" s="2" customFormat="1">
      <c r="A1004" s="42"/>
      <c r="B1004" s="43"/>
      <c r="C1004" s="44"/>
      <c r="D1004" s="229" t="s">
        <v>229</v>
      </c>
      <c r="E1004" s="44"/>
      <c r="F1004" s="230" t="s">
        <v>1971</v>
      </c>
      <c r="G1004" s="44"/>
      <c r="H1004" s="44"/>
      <c r="I1004" s="231"/>
      <c r="J1004" s="44"/>
      <c r="K1004" s="44"/>
      <c r="L1004" s="48"/>
      <c r="M1004" s="232"/>
      <c r="N1004" s="233"/>
      <c r="O1004" s="88"/>
      <c r="P1004" s="88"/>
      <c r="Q1004" s="88"/>
      <c r="R1004" s="88"/>
      <c r="S1004" s="88"/>
      <c r="T1004" s="89"/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T1004" s="20" t="s">
        <v>229</v>
      </c>
      <c r="AU1004" s="20" t="s">
        <v>92</v>
      </c>
    </row>
    <row r="1005" s="13" customFormat="1">
      <c r="A1005" s="13"/>
      <c r="B1005" s="234"/>
      <c r="C1005" s="235"/>
      <c r="D1005" s="236" t="s">
        <v>231</v>
      </c>
      <c r="E1005" s="237" t="s">
        <v>39</v>
      </c>
      <c r="F1005" s="238" t="s">
        <v>1113</v>
      </c>
      <c r="G1005" s="235"/>
      <c r="H1005" s="237" t="s">
        <v>39</v>
      </c>
      <c r="I1005" s="239"/>
      <c r="J1005" s="235"/>
      <c r="K1005" s="235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231</v>
      </c>
      <c r="AU1005" s="244" t="s">
        <v>92</v>
      </c>
      <c r="AV1005" s="13" t="s">
        <v>23</v>
      </c>
      <c r="AW1005" s="13" t="s">
        <v>46</v>
      </c>
      <c r="AX1005" s="13" t="s">
        <v>84</v>
      </c>
      <c r="AY1005" s="244" t="s">
        <v>220</v>
      </c>
    </row>
    <row r="1006" s="13" customFormat="1">
      <c r="A1006" s="13"/>
      <c r="B1006" s="234"/>
      <c r="C1006" s="235"/>
      <c r="D1006" s="236" t="s">
        <v>231</v>
      </c>
      <c r="E1006" s="237" t="s">
        <v>39</v>
      </c>
      <c r="F1006" s="238" t="s">
        <v>1777</v>
      </c>
      <c r="G1006" s="235"/>
      <c r="H1006" s="237" t="s">
        <v>39</v>
      </c>
      <c r="I1006" s="239"/>
      <c r="J1006" s="235"/>
      <c r="K1006" s="235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231</v>
      </c>
      <c r="AU1006" s="244" t="s">
        <v>92</v>
      </c>
      <c r="AV1006" s="13" t="s">
        <v>23</v>
      </c>
      <c r="AW1006" s="13" t="s">
        <v>46</v>
      </c>
      <c r="AX1006" s="13" t="s">
        <v>84</v>
      </c>
      <c r="AY1006" s="244" t="s">
        <v>220</v>
      </c>
    </row>
    <row r="1007" s="13" customFormat="1">
      <c r="A1007" s="13"/>
      <c r="B1007" s="234"/>
      <c r="C1007" s="235"/>
      <c r="D1007" s="236" t="s">
        <v>231</v>
      </c>
      <c r="E1007" s="237" t="s">
        <v>39</v>
      </c>
      <c r="F1007" s="238" t="s">
        <v>1972</v>
      </c>
      <c r="G1007" s="235"/>
      <c r="H1007" s="237" t="s">
        <v>39</v>
      </c>
      <c r="I1007" s="239"/>
      <c r="J1007" s="235"/>
      <c r="K1007" s="235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231</v>
      </c>
      <c r="AU1007" s="244" t="s">
        <v>92</v>
      </c>
      <c r="AV1007" s="13" t="s">
        <v>23</v>
      </c>
      <c r="AW1007" s="13" t="s">
        <v>46</v>
      </c>
      <c r="AX1007" s="13" t="s">
        <v>84</v>
      </c>
      <c r="AY1007" s="244" t="s">
        <v>220</v>
      </c>
    </row>
    <row r="1008" s="14" customFormat="1">
      <c r="A1008" s="14"/>
      <c r="B1008" s="245"/>
      <c r="C1008" s="246"/>
      <c r="D1008" s="236" t="s">
        <v>231</v>
      </c>
      <c r="E1008" s="247" t="s">
        <v>39</v>
      </c>
      <c r="F1008" s="248" t="s">
        <v>1973</v>
      </c>
      <c r="G1008" s="246"/>
      <c r="H1008" s="249">
        <v>5.5499999999999998</v>
      </c>
      <c r="I1008" s="250"/>
      <c r="J1008" s="246"/>
      <c r="K1008" s="246"/>
      <c r="L1008" s="251"/>
      <c r="M1008" s="252"/>
      <c r="N1008" s="253"/>
      <c r="O1008" s="253"/>
      <c r="P1008" s="253"/>
      <c r="Q1008" s="253"/>
      <c r="R1008" s="253"/>
      <c r="S1008" s="253"/>
      <c r="T1008" s="254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5" t="s">
        <v>231</v>
      </c>
      <c r="AU1008" s="255" t="s">
        <v>92</v>
      </c>
      <c r="AV1008" s="14" t="s">
        <v>92</v>
      </c>
      <c r="AW1008" s="14" t="s">
        <v>46</v>
      </c>
      <c r="AX1008" s="14" t="s">
        <v>23</v>
      </c>
      <c r="AY1008" s="255" t="s">
        <v>220</v>
      </c>
    </row>
    <row r="1009" s="2" customFormat="1" ht="16.5" customHeight="1">
      <c r="A1009" s="42"/>
      <c r="B1009" s="43"/>
      <c r="C1009" s="267" t="s">
        <v>1974</v>
      </c>
      <c r="D1009" s="267" t="s">
        <v>356</v>
      </c>
      <c r="E1009" s="268" t="s">
        <v>1975</v>
      </c>
      <c r="F1009" s="269" t="s">
        <v>1976</v>
      </c>
      <c r="G1009" s="270" t="s">
        <v>225</v>
      </c>
      <c r="H1009" s="271">
        <v>5.8280000000000003</v>
      </c>
      <c r="I1009" s="272"/>
      <c r="J1009" s="273">
        <f>ROUND(I1009*H1009,2)</f>
        <v>0</v>
      </c>
      <c r="K1009" s="269" t="s">
        <v>39</v>
      </c>
      <c r="L1009" s="274"/>
      <c r="M1009" s="275" t="s">
        <v>39</v>
      </c>
      <c r="N1009" s="276" t="s">
        <v>55</v>
      </c>
      <c r="O1009" s="88"/>
      <c r="P1009" s="225">
        <f>O1009*H1009</f>
        <v>0</v>
      </c>
      <c r="Q1009" s="225">
        <v>0</v>
      </c>
      <c r="R1009" s="225">
        <f>Q1009*H1009</f>
        <v>0</v>
      </c>
      <c r="S1009" s="225">
        <v>0</v>
      </c>
      <c r="T1009" s="226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7" t="s">
        <v>434</v>
      </c>
      <c r="AT1009" s="227" t="s">
        <v>356</v>
      </c>
      <c r="AU1009" s="227" t="s">
        <v>92</v>
      </c>
      <c r="AY1009" s="20" t="s">
        <v>220</v>
      </c>
      <c r="BE1009" s="228">
        <f>IF(N1009="základní",J1009,0)</f>
        <v>0</v>
      </c>
      <c r="BF1009" s="228">
        <f>IF(N1009="snížená",J1009,0)</f>
        <v>0</v>
      </c>
      <c r="BG1009" s="228">
        <f>IF(N1009="zákl. přenesená",J1009,0)</f>
        <v>0</v>
      </c>
      <c r="BH1009" s="228">
        <f>IF(N1009="sníž. přenesená",J1009,0)</f>
        <v>0</v>
      </c>
      <c r="BI1009" s="228">
        <f>IF(N1009="nulová",J1009,0)</f>
        <v>0</v>
      </c>
      <c r="BJ1009" s="20" t="s">
        <v>23</v>
      </c>
      <c r="BK1009" s="228">
        <f>ROUND(I1009*H1009,2)</f>
        <v>0</v>
      </c>
      <c r="BL1009" s="20" t="s">
        <v>329</v>
      </c>
      <c r="BM1009" s="227" t="s">
        <v>1977</v>
      </c>
    </row>
    <row r="1010" s="14" customFormat="1">
      <c r="A1010" s="14"/>
      <c r="B1010" s="245"/>
      <c r="C1010" s="246"/>
      <c r="D1010" s="236" t="s">
        <v>231</v>
      </c>
      <c r="E1010" s="246"/>
      <c r="F1010" s="248" t="s">
        <v>1978</v>
      </c>
      <c r="G1010" s="246"/>
      <c r="H1010" s="249">
        <v>5.8280000000000003</v>
      </c>
      <c r="I1010" s="250"/>
      <c r="J1010" s="246"/>
      <c r="K1010" s="246"/>
      <c r="L1010" s="251"/>
      <c r="M1010" s="252"/>
      <c r="N1010" s="253"/>
      <c r="O1010" s="253"/>
      <c r="P1010" s="253"/>
      <c r="Q1010" s="253"/>
      <c r="R1010" s="253"/>
      <c r="S1010" s="253"/>
      <c r="T1010" s="254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5" t="s">
        <v>231</v>
      </c>
      <c r="AU1010" s="255" t="s">
        <v>92</v>
      </c>
      <c r="AV1010" s="14" t="s">
        <v>92</v>
      </c>
      <c r="AW1010" s="14" t="s">
        <v>4</v>
      </c>
      <c r="AX1010" s="14" t="s">
        <v>23</v>
      </c>
      <c r="AY1010" s="255" t="s">
        <v>220</v>
      </c>
    </row>
    <row r="1011" s="2" customFormat="1" ht="16.5" customHeight="1">
      <c r="A1011" s="42"/>
      <c r="B1011" s="43"/>
      <c r="C1011" s="267" t="s">
        <v>1979</v>
      </c>
      <c r="D1011" s="267" t="s">
        <v>356</v>
      </c>
      <c r="E1011" s="268" t="s">
        <v>1980</v>
      </c>
      <c r="F1011" s="269" t="s">
        <v>1981</v>
      </c>
      <c r="G1011" s="270" t="s">
        <v>225</v>
      </c>
      <c r="H1011" s="271">
        <v>5.8280000000000003</v>
      </c>
      <c r="I1011" s="272"/>
      <c r="J1011" s="273">
        <f>ROUND(I1011*H1011,2)</f>
        <v>0</v>
      </c>
      <c r="K1011" s="269" t="s">
        <v>226</v>
      </c>
      <c r="L1011" s="274"/>
      <c r="M1011" s="275" t="s">
        <v>39</v>
      </c>
      <c r="N1011" s="276" t="s">
        <v>55</v>
      </c>
      <c r="O1011" s="88"/>
      <c r="P1011" s="225">
        <f>O1011*H1011</f>
        <v>0</v>
      </c>
      <c r="Q1011" s="225">
        <v>0.0044999999999999997</v>
      </c>
      <c r="R1011" s="225">
        <f>Q1011*H1011</f>
        <v>0.026225999999999999</v>
      </c>
      <c r="S1011" s="225">
        <v>0</v>
      </c>
      <c r="T1011" s="226">
        <f>S1011*H1011</f>
        <v>0</v>
      </c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R1011" s="227" t="s">
        <v>434</v>
      </c>
      <c r="AT1011" s="227" t="s">
        <v>356</v>
      </c>
      <c r="AU1011" s="227" t="s">
        <v>92</v>
      </c>
      <c r="AY1011" s="20" t="s">
        <v>220</v>
      </c>
      <c r="BE1011" s="228">
        <f>IF(N1011="základní",J1011,0)</f>
        <v>0</v>
      </c>
      <c r="BF1011" s="228">
        <f>IF(N1011="snížená",J1011,0)</f>
        <v>0</v>
      </c>
      <c r="BG1011" s="228">
        <f>IF(N1011="zákl. přenesená",J1011,0)</f>
        <v>0</v>
      </c>
      <c r="BH1011" s="228">
        <f>IF(N1011="sníž. přenesená",J1011,0)</f>
        <v>0</v>
      </c>
      <c r="BI1011" s="228">
        <f>IF(N1011="nulová",J1011,0)</f>
        <v>0</v>
      </c>
      <c r="BJ1011" s="20" t="s">
        <v>23</v>
      </c>
      <c r="BK1011" s="228">
        <f>ROUND(I1011*H1011,2)</f>
        <v>0</v>
      </c>
      <c r="BL1011" s="20" t="s">
        <v>329</v>
      </c>
      <c r="BM1011" s="227" t="s">
        <v>1982</v>
      </c>
    </row>
    <row r="1012" s="14" customFormat="1">
      <c r="A1012" s="14"/>
      <c r="B1012" s="245"/>
      <c r="C1012" s="246"/>
      <c r="D1012" s="236" t="s">
        <v>231</v>
      </c>
      <c r="E1012" s="246"/>
      <c r="F1012" s="248" t="s">
        <v>1978</v>
      </c>
      <c r="G1012" s="246"/>
      <c r="H1012" s="249">
        <v>5.8280000000000003</v>
      </c>
      <c r="I1012" s="250"/>
      <c r="J1012" s="246"/>
      <c r="K1012" s="246"/>
      <c r="L1012" s="251"/>
      <c r="M1012" s="252"/>
      <c r="N1012" s="253"/>
      <c r="O1012" s="253"/>
      <c r="P1012" s="253"/>
      <c r="Q1012" s="253"/>
      <c r="R1012" s="253"/>
      <c r="S1012" s="253"/>
      <c r="T1012" s="254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5" t="s">
        <v>231</v>
      </c>
      <c r="AU1012" s="255" t="s">
        <v>92</v>
      </c>
      <c r="AV1012" s="14" t="s">
        <v>92</v>
      </c>
      <c r="AW1012" s="14" t="s">
        <v>4</v>
      </c>
      <c r="AX1012" s="14" t="s">
        <v>23</v>
      </c>
      <c r="AY1012" s="255" t="s">
        <v>220</v>
      </c>
    </row>
    <row r="1013" s="2" customFormat="1" ht="21.75" customHeight="1">
      <c r="A1013" s="42"/>
      <c r="B1013" s="43"/>
      <c r="C1013" s="216" t="s">
        <v>1983</v>
      </c>
      <c r="D1013" s="216" t="s">
        <v>222</v>
      </c>
      <c r="E1013" s="217" t="s">
        <v>1984</v>
      </c>
      <c r="F1013" s="218" t="s">
        <v>1985</v>
      </c>
      <c r="G1013" s="219" t="s">
        <v>302</v>
      </c>
      <c r="H1013" s="220">
        <v>13.1</v>
      </c>
      <c r="I1013" s="221"/>
      <c r="J1013" s="222">
        <f>ROUND(I1013*H1013,2)</f>
        <v>0</v>
      </c>
      <c r="K1013" s="218" t="s">
        <v>226</v>
      </c>
      <c r="L1013" s="48"/>
      <c r="M1013" s="223" t="s">
        <v>39</v>
      </c>
      <c r="N1013" s="224" t="s">
        <v>55</v>
      </c>
      <c r="O1013" s="88"/>
      <c r="P1013" s="225">
        <f>O1013*H1013</f>
        <v>0</v>
      </c>
      <c r="Q1013" s="225">
        <v>3.0000000000000001E-05</v>
      </c>
      <c r="R1013" s="225">
        <f>Q1013*H1013</f>
        <v>0.00039300000000000001</v>
      </c>
      <c r="S1013" s="225">
        <v>0</v>
      </c>
      <c r="T1013" s="226">
        <f>S1013*H1013</f>
        <v>0</v>
      </c>
      <c r="U1013" s="42"/>
      <c r="V1013" s="42"/>
      <c r="W1013" s="42"/>
      <c r="X1013" s="42"/>
      <c r="Y1013" s="42"/>
      <c r="Z1013" s="42"/>
      <c r="AA1013" s="42"/>
      <c r="AB1013" s="42"/>
      <c r="AC1013" s="42"/>
      <c r="AD1013" s="42"/>
      <c r="AE1013" s="42"/>
      <c r="AR1013" s="227" t="s">
        <v>329</v>
      </c>
      <c r="AT1013" s="227" t="s">
        <v>222</v>
      </c>
      <c r="AU1013" s="227" t="s">
        <v>92</v>
      </c>
      <c r="AY1013" s="20" t="s">
        <v>220</v>
      </c>
      <c r="BE1013" s="228">
        <f>IF(N1013="základní",J1013,0)</f>
        <v>0</v>
      </c>
      <c r="BF1013" s="228">
        <f>IF(N1013="snížená",J1013,0)</f>
        <v>0</v>
      </c>
      <c r="BG1013" s="228">
        <f>IF(N1013="zákl. přenesená",J1013,0)</f>
        <v>0</v>
      </c>
      <c r="BH1013" s="228">
        <f>IF(N1013="sníž. přenesená",J1013,0)</f>
        <v>0</v>
      </c>
      <c r="BI1013" s="228">
        <f>IF(N1013="nulová",J1013,0)</f>
        <v>0</v>
      </c>
      <c r="BJ1013" s="20" t="s">
        <v>23</v>
      </c>
      <c r="BK1013" s="228">
        <f>ROUND(I1013*H1013,2)</f>
        <v>0</v>
      </c>
      <c r="BL1013" s="20" t="s">
        <v>329</v>
      </c>
      <c r="BM1013" s="227" t="s">
        <v>1986</v>
      </c>
    </row>
    <row r="1014" s="2" customFormat="1">
      <c r="A1014" s="42"/>
      <c r="B1014" s="43"/>
      <c r="C1014" s="44"/>
      <c r="D1014" s="229" t="s">
        <v>229</v>
      </c>
      <c r="E1014" s="44"/>
      <c r="F1014" s="230" t="s">
        <v>1987</v>
      </c>
      <c r="G1014" s="44"/>
      <c r="H1014" s="44"/>
      <c r="I1014" s="231"/>
      <c r="J1014" s="44"/>
      <c r="K1014" s="44"/>
      <c r="L1014" s="48"/>
      <c r="M1014" s="232"/>
      <c r="N1014" s="233"/>
      <c r="O1014" s="88"/>
      <c r="P1014" s="88"/>
      <c r="Q1014" s="88"/>
      <c r="R1014" s="88"/>
      <c r="S1014" s="88"/>
      <c r="T1014" s="89"/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T1014" s="20" t="s">
        <v>229</v>
      </c>
      <c r="AU1014" s="20" t="s">
        <v>92</v>
      </c>
    </row>
    <row r="1015" s="13" customFormat="1">
      <c r="A1015" s="13"/>
      <c r="B1015" s="234"/>
      <c r="C1015" s="235"/>
      <c r="D1015" s="236" t="s">
        <v>231</v>
      </c>
      <c r="E1015" s="237" t="s">
        <v>39</v>
      </c>
      <c r="F1015" s="238" t="s">
        <v>1113</v>
      </c>
      <c r="G1015" s="235"/>
      <c r="H1015" s="237" t="s">
        <v>39</v>
      </c>
      <c r="I1015" s="239"/>
      <c r="J1015" s="235"/>
      <c r="K1015" s="235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231</v>
      </c>
      <c r="AU1015" s="244" t="s">
        <v>92</v>
      </c>
      <c r="AV1015" s="13" t="s">
        <v>23</v>
      </c>
      <c r="AW1015" s="13" t="s">
        <v>46</v>
      </c>
      <c r="AX1015" s="13" t="s">
        <v>84</v>
      </c>
      <c r="AY1015" s="244" t="s">
        <v>220</v>
      </c>
    </row>
    <row r="1016" s="13" customFormat="1">
      <c r="A1016" s="13"/>
      <c r="B1016" s="234"/>
      <c r="C1016" s="235"/>
      <c r="D1016" s="236" t="s">
        <v>231</v>
      </c>
      <c r="E1016" s="237" t="s">
        <v>39</v>
      </c>
      <c r="F1016" s="238" t="s">
        <v>1777</v>
      </c>
      <c r="G1016" s="235"/>
      <c r="H1016" s="237" t="s">
        <v>39</v>
      </c>
      <c r="I1016" s="239"/>
      <c r="J1016" s="235"/>
      <c r="K1016" s="235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231</v>
      </c>
      <c r="AU1016" s="244" t="s">
        <v>92</v>
      </c>
      <c r="AV1016" s="13" t="s">
        <v>23</v>
      </c>
      <c r="AW1016" s="13" t="s">
        <v>46</v>
      </c>
      <c r="AX1016" s="13" t="s">
        <v>84</v>
      </c>
      <c r="AY1016" s="244" t="s">
        <v>220</v>
      </c>
    </row>
    <row r="1017" s="13" customFormat="1">
      <c r="A1017" s="13"/>
      <c r="B1017" s="234"/>
      <c r="C1017" s="235"/>
      <c r="D1017" s="236" t="s">
        <v>231</v>
      </c>
      <c r="E1017" s="237" t="s">
        <v>39</v>
      </c>
      <c r="F1017" s="238" t="s">
        <v>1972</v>
      </c>
      <c r="G1017" s="235"/>
      <c r="H1017" s="237" t="s">
        <v>39</v>
      </c>
      <c r="I1017" s="239"/>
      <c r="J1017" s="235"/>
      <c r="K1017" s="235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231</v>
      </c>
      <c r="AU1017" s="244" t="s">
        <v>92</v>
      </c>
      <c r="AV1017" s="13" t="s">
        <v>23</v>
      </c>
      <c r="AW1017" s="13" t="s">
        <v>46</v>
      </c>
      <c r="AX1017" s="13" t="s">
        <v>84</v>
      </c>
      <c r="AY1017" s="244" t="s">
        <v>220</v>
      </c>
    </row>
    <row r="1018" s="14" customFormat="1">
      <c r="A1018" s="14"/>
      <c r="B1018" s="245"/>
      <c r="C1018" s="246"/>
      <c r="D1018" s="236" t="s">
        <v>231</v>
      </c>
      <c r="E1018" s="247" t="s">
        <v>39</v>
      </c>
      <c r="F1018" s="248" t="s">
        <v>1988</v>
      </c>
      <c r="G1018" s="246"/>
      <c r="H1018" s="249">
        <v>13.1</v>
      </c>
      <c r="I1018" s="250"/>
      <c r="J1018" s="246"/>
      <c r="K1018" s="246"/>
      <c r="L1018" s="251"/>
      <c r="M1018" s="252"/>
      <c r="N1018" s="253"/>
      <c r="O1018" s="253"/>
      <c r="P1018" s="253"/>
      <c r="Q1018" s="253"/>
      <c r="R1018" s="253"/>
      <c r="S1018" s="253"/>
      <c r="T1018" s="254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5" t="s">
        <v>231</v>
      </c>
      <c r="AU1018" s="255" t="s">
        <v>92</v>
      </c>
      <c r="AV1018" s="14" t="s">
        <v>92</v>
      </c>
      <c r="AW1018" s="14" t="s">
        <v>46</v>
      </c>
      <c r="AX1018" s="14" t="s">
        <v>23</v>
      </c>
      <c r="AY1018" s="255" t="s">
        <v>220</v>
      </c>
    </row>
    <row r="1019" s="2" customFormat="1" ht="16.5" customHeight="1">
      <c r="A1019" s="42"/>
      <c r="B1019" s="43"/>
      <c r="C1019" s="267" t="s">
        <v>1989</v>
      </c>
      <c r="D1019" s="267" t="s">
        <v>356</v>
      </c>
      <c r="E1019" s="268" t="s">
        <v>1990</v>
      </c>
      <c r="F1019" s="269" t="s">
        <v>1991</v>
      </c>
      <c r="G1019" s="270" t="s">
        <v>250</v>
      </c>
      <c r="H1019" s="271">
        <v>0.16400000000000001</v>
      </c>
      <c r="I1019" s="272"/>
      <c r="J1019" s="273">
        <f>ROUND(I1019*H1019,2)</f>
        <v>0</v>
      </c>
      <c r="K1019" s="269" t="s">
        <v>39</v>
      </c>
      <c r="L1019" s="274"/>
      <c r="M1019" s="275" t="s">
        <v>39</v>
      </c>
      <c r="N1019" s="276" t="s">
        <v>55</v>
      </c>
      <c r="O1019" s="88"/>
      <c r="P1019" s="225">
        <f>O1019*H1019</f>
        <v>0</v>
      </c>
      <c r="Q1019" s="225">
        <v>0.025000000000000001</v>
      </c>
      <c r="R1019" s="225">
        <f>Q1019*H1019</f>
        <v>0.0041000000000000003</v>
      </c>
      <c r="S1019" s="225">
        <v>0</v>
      </c>
      <c r="T1019" s="226">
        <f>S1019*H1019</f>
        <v>0</v>
      </c>
      <c r="U1019" s="42"/>
      <c r="V1019" s="42"/>
      <c r="W1019" s="42"/>
      <c r="X1019" s="42"/>
      <c r="Y1019" s="42"/>
      <c r="Z1019" s="42"/>
      <c r="AA1019" s="42"/>
      <c r="AB1019" s="42"/>
      <c r="AC1019" s="42"/>
      <c r="AD1019" s="42"/>
      <c r="AE1019" s="42"/>
      <c r="AR1019" s="227" t="s">
        <v>434</v>
      </c>
      <c r="AT1019" s="227" t="s">
        <v>356</v>
      </c>
      <c r="AU1019" s="227" t="s">
        <v>92</v>
      </c>
      <c r="AY1019" s="20" t="s">
        <v>220</v>
      </c>
      <c r="BE1019" s="228">
        <f>IF(N1019="základní",J1019,0)</f>
        <v>0</v>
      </c>
      <c r="BF1019" s="228">
        <f>IF(N1019="snížená",J1019,0)</f>
        <v>0</v>
      </c>
      <c r="BG1019" s="228">
        <f>IF(N1019="zákl. přenesená",J1019,0)</f>
        <v>0</v>
      </c>
      <c r="BH1019" s="228">
        <f>IF(N1019="sníž. přenesená",J1019,0)</f>
        <v>0</v>
      </c>
      <c r="BI1019" s="228">
        <f>IF(N1019="nulová",J1019,0)</f>
        <v>0</v>
      </c>
      <c r="BJ1019" s="20" t="s">
        <v>23</v>
      </c>
      <c r="BK1019" s="228">
        <f>ROUND(I1019*H1019,2)</f>
        <v>0</v>
      </c>
      <c r="BL1019" s="20" t="s">
        <v>329</v>
      </c>
      <c r="BM1019" s="227" t="s">
        <v>1992</v>
      </c>
    </row>
    <row r="1020" s="14" customFormat="1">
      <c r="A1020" s="14"/>
      <c r="B1020" s="245"/>
      <c r="C1020" s="246"/>
      <c r="D1020" s="236" t="s">
        <v>231</v>
      </c>
      <c r="E1020" s="247" t="s">
        <v>39</v>
      </c>
      <c r="F1020" s="248" t="s">
        <v>1993</v>
      </c>
      <c r="G1020" s="246"/>
      <c r="H1020" s="249">
        <v>0.16400000000000001</v>
      </c>
      <c r="I1020" s="250"/>
      <c r="J1020" s="246"/>
      <c r="K1020" s="246"/>
      <c r="L1020" s="251"/>
      <c r="M1020" s="252"/>
      <c r="N1020" s="253"/>
      <c r="O1020" s="253"/>
      <c r="P1020" s="253"/>
      <c r="Q1020" s="253"/>
      <c r="R1020" s="253"/>
      <c r="S1020" s="253"/>
      <c r="T1020" s="254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5" t="s">
        <v>231</v>
      </c>
      <c r="AU1020" s="255" t="s">
        <v>92</v>
      </c>
      <c r="AV1020" s="14" t="s">
        <v>92</v>
      </c>
      <c r="AW1020" s="14" t="s">
        <v>46</v>
      </c>
      <c r="AX1020" s="14" t="s">
        <v>23</v>
      </c>
      <c r="AY1020" s="255" t="s">
        <v>220</v>
      </c>
    </row>
    <row r="1021" s="2" customFormat="1" ht="24.15" customHeight="1">
      <c r="A1021" s="42"/>
      <c r="B1021" s="43"/>
      <c r="C1021" s="216" t="s">
        <v>1994</v>
      </c>
      <c r="D1021" s="216" t="s">
        <v>222</v>
      </c>
      <c r="E1021" s="217" t="s">
        <v>1995</v>
      </c>
      <c r="F1021" s="218" t="s">
        <v>1996</v>
      </c>
      <c r="G1021" s="219" t="s">
        <v>225</v>
      </c>
      <c r="H1021" s="220">
        <v>5.1449999999999996</v>
      </c>
      <c r="I1021" s="221"/>
      <c r="J1021" s="222">
        <f>ROUND(I1021*H1021,2)</f>
        <v>0</v>
      </c>
      <c r="K1021" s="218" t="s">
        <v>226</v>
      </c>
      <c r="L1021" s="48"/>
      <c r="M1021" s="223" t="s">
        <v>39</v>
      </c>
      <c r="N1021" s="224" t="s">
        <v>55</v>
      </c>
      <c r="O1021" s="88"/>
      <c r="P1021" s="225">
        <f>O1021*H1021</f>
        <v>0</v>
      </c>
      <c r="Q1021" s="225">
        <v>0.00012</v>
      </c>
      <c r="R1021" s="225">
        <f>Q1021*H1021</f>
        <v>0.00061739999999999994</v>
      </c>
      <c r="S1021" s="225">
        <v>0</v>
      </c>
      <c r="T1021" s="226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7" t="s">
        <v>329</v>
      </c>
      <c r="AT1021" s="227" t="s">
        <v>222</v>
      </c>
      <c r="AU1021" s="227" t="s">
        <v>92</v>
      </c>
      <c r="AY1021" s="20" t="s">
        <v>220</v>
      </c>
      <c r="BE1021" s="228">
        <f>IF(N1021="základní",J1021,0)</f>
        <v>0</v>
      </c>
      <c r="BF1021" s="228">
        <f>IF(N1021="snížená",J1021,0)</f>
        <v>0</v>
      </c>
      <c r="BG1021" s="228">
        <f>IF(N1021="zákl. přenesená",J1021,0)</f>
        <v>0</v>
      </c>
      <c r="BH1021" s="228">
        <f>IF(N1021="sníž. přenesená",J1021,0)</f>
        <v>0</v>
      </c>
      <c r="BI1021" s="228">
        <f>IF(N1021="nulová",J1021,0)</f>
        <v>0</v>
      </c>
      <c r="BJ1021" s="20" t="s">
        <v>23</v>
      </c>
      <c r="BK1021" s="228">
        <f>ROUND(I1021*H1021,2)</f>
        <v>0</v>
      </c>
      <c r="BL1021" s="20" t="s">
        <v>329</v>
      </c>
      <c r="BM1021" s="227" t="s">
        <v>1997</v>
      </c>
    </row>
    <row r="1022" s="2" customFormat="1">
      <c r="A1022" s="42"/>
      <c r="B1022" s="43"/>
      <c r="C1022" s="44"/>
      <c r="D1022" s="229" t="s">
        <v>229</v>
      </c>
      <c r="E1022" s="44"/>
      <c r="F1022" s="230" t="s">
        <v>1998</v>
      </c>
      <c r="G1022" s="44"/>
      <c r="H1022" s="44"/>
      <c r="I1022" s="231"/>
      <c r="J1022" s="44"/>
      <c r="K1022" s="44"/>
      <c r="L1022" s="48"/>
      <c r="M1022" s="232"/>
      <c r="N1022" s="233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0" t="s">
        <v>229</v>
      </c>
      <c r="AU1022" s="20" t="s">
        <v>92</v>
      </c>
    </row>
    <row r="1023" s="13" customFormat="1">
      <c r="A1023" s="13"/>
      <c r="B1023" s="234"/>
      <c r="C1023" s="235"/>
      <c r="D1023" s="236" t="s">
        <v>231</v>
      </c>
      <c r="E1023" s="237" t="s">
        <v>39</v>
      </c>
      <c r="F1023" s="238" t="s">
        <v>1113</v>
      </c>
      <c r="G1023" s="235"/>
      <c r="H1023" s="237" t="s">
        <v>39</v>
      </c>
      <c r="I1023" s="239"/>
      <c r="J1023" s="235"/>
      <c r="K1023" s="235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231</v>
      </c>
      <c r="AU1023" s="244" t="s">
        <v>92</v>
      </c>
      <c r="AV1023" s="13" t="s">
        <v>23</v>
      </c>
      <c r="AW1023" s="13" t="s">
        <v>46</v>
      </c>
      <c r="AX1023" s="13" t="s">
        <v>84</v>
      </c>
      <c r="AY1023" s="244" t="s">
        <v>220</v>
      </c>
    </row>
    <row r="1024" s="13" customFormat="1">
      <c r="A1024" s="13"/>
      <c r="B1024" s="234"/>
      <c r="C1024" s="235"/>
      <c r="D1024" s="236" t="s">
        <v>231</v>
      </c>
      <c r="E1024" s="237" t="s">
        <v>39</v>
      </c>
      <c r="F1024" s="238" t="s">
        <v>1787</v>
      </c>
      <c r="G1024" s="235"/>
      <c r="H1024" s="237" t="s">
        <v>39</v>
      </c>
      <c r="I1024" s="239"/>
      <c r="J1024" s="235"/>
      <c r="K1024" s="235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231</v>
      </c>
      <c r="AU1024" s="244" t="s">
        <v>92</v>
      </c>
      <c r="AV1024" s="13" t="s">
        <v>23</v>
      </c>
      <c r="AW1024" s="13" t="s">
        <v>46</v>
      </c>
      <c r="AX1024" s="13" t="s">
        <v>84</v>
      </c>
      <c r="AY1024" s="244" t="s">
        <v>220</v>
      </c>
    </row>
    <row r="1025" s="13" customFormat="1">
      <c r="A1025" s="13"/>
      <c r="B1025" s="234"/>
      <c r="C1025" s="235"/>
      <c r="D1025" s="236" t="s">
        <v>231</v>
      </c>
      <c r="E1025" s="237" t="s">
        <v>39</v>
      </c>
      <c r="F1025" s="238" t="s">
        <v>1999</v>
      </c>
      <c r="G1025" s="235"/>
      <c r="H1025" s="237" t="s">
        <v>39</v>
      </c>
      <c r="I1025" s="239"/>
      <c r="J1025" s="235"/>
      <c r="K1025" s="235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231</v>
      </c>
      <c r="AU1025" s="244" t="s">
        <v>92</v>
      </c>
      <c r="AV1025" s="13" t="s">
        <v>23</v>
      </c>
      <c r="AW1025" s="13" t="s">
        <v>46</v>
      </c>
      <c r="AX1025" s="13" t="s">
        <v>84</v>
      </c>
      <c r="AY1025" s="244" t="s">
        <v>220</v>
      </c>
    </row>
    <row r="1026" s="14" customFormat="1">
      <c r="A1026" s="14"/>
      <c r="B1026" s="245"/>
      <c r="C1026" s="246"/>
      <c r="D1026" s="236" t="s">
        <v>231</v>
      </c>
      <c r="E1026" s="247" t="s">
        <v>39</v>
      </c>
      <c r="F1026" s="248" t="s">
        <v>1961</v>
      </c>
      <c r="G1026" s="246"/>
      <c r="H1026" s="249">
        <v>5.1449999999999996</v>
      </c>
      <c r="I1026" s="250"/>
      <c r="J1026" s="246"/>
      <c r="K1026" s="246"/>
      <c r="L1026" s="251"/>
      <c r="M1026" s="252"/>
      <c r="N1026" s="253"/>
      <c r="O1026" s="253"/>
      <c r="P1026" s="253"/>
      <c r="Q1026" s="253"/>
      <c r="R1026" s="253"/>
      <c r="S1026" s="253"/>
      <c r="T1026" s="254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5" t="s">
        <v>231</v>
      </c>
      <c r="AU1026" s="255" t="s">
        <v>92</v>
      </c>
      <c r="AV1026" s="14" t="s">
        <v>92</v>
      </c>
      <c r="AW1026" s="14" t="s">
        <v>46</v>
      </c>
      <c r="AX1026" s="14" t="s">
        <v>23</v>
      </c>
      <c r="AY1026" s="255" t="s">
        <v>220</v>
      </c>
    </row>
    <row r="1027" s="2" customFormat="1" ht="16.5" customHeight="1">
      <c r="A1027" s="42"/>
      <c r="B1027" s="43"/>
      <c r="C1027" s="267" t="s">
        <v>2000</v>
      </c>
      <c r="D1027" s="267" t="s">
        <v>356</v>
      </c>
      <c r="E1027" s="268" t="s">
        <v>2001</v>
      </c>
      <c r="F1027" s="269" t="s">
        <v>1991</v>
      </c>
      <c r="G1027" s="270" t="s">
        <v>250</v>
      </c>
      <c r="H1027" s="271">
        <v>0.48599999999999999</v>
      </c>
      <c r="I1027" s="272"/>
      <c r="J1027" s="273">
        <f>ROUND(I1027*H1027,2)</f>
        <v>0</v>
      </c>
      <c r="K1027" s="269" t="s">
        <v>226</v>
      </c>
      <c r="L1027" s="274"/>
      <c r="M1027" s="275" t="s">
        <v>39</v>
      </c>
      <c r="N1027" s="276" t="s">
        <v>55</v>
      </c>
      <c r="O1027" s="88"/>
      <c r="P1027" s="225">
        <f>O1027*H1027</f>
        <v>0</v>
      </c>
      <c r="Q1027" s="225">
        <v>0.025000000000000001</v>
      </c>
      <c r="R1027" s="225">
        <f>Q1027*H1027</f>
        <v>0.012150000000000001</v>
      </c>
      <c r="S1027" s="225">
        <v>0</v>
      </c>
      <c r="T1027" s="226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7" t="s">
        <v>434</v>
      </c>
      <c r="AT1027" s="227" t="s">
        <v>356</v>
      </c>
      <c r="AU1027" s="227" t="s">
        <v>92</v>
      </c>
      <c r="AY1027" s="20" t="s">
        <v>220</v>
      </c>
      <c r="BE1027" s="228">
        <f>IF(N1027="základní",J1027,0)</f>
        <v>0</v>
      </c>
      <c r="BF1027" s="228">
        <f>IF(N1027="snížená",J1027,0)</f>
        <v>0</v>
      </c>
      <c r="BG1027" s="228">
        <f>IF(N1027="zákl. přenesená",J1027,0)</f>
        <v>0</v>
      </c>
      <c r="BH1027" s="228">
        <f>IF(N1027="sníž. přenesená",J1027,0)</f>
        <v>0</v>
      </c>
      <c r="BI1027" s="228">
        <f>IF(N1027="nulová",J1027,0)</f>
        <v>0</v>
      </c>
      <c r="BJ1027" s="20" t="s">
        <v>23</v>
      </c>
      <c r="BK1027" s="228">
        <f>ROUND(I1027*H1027,2)</f>
        <v>0</v>
      </c>
      <c r="BL1027" s="20" t="s">
        <v>329</v>
      </c>
      <c r="BM1027" s="227" t="s">
        <v>2002</v>
      </c>
    </row>
    <row r="1028" s="14" customFormat="1">
      <c r="A1028" s="14"/>
      <c r="B1028" s="245"/>
      <c r="C1028" s="246"/>
      <c r="D1028" s="236" t="s">
        <v>231</v>
      </c>
      <c r="E1028" s="247" t="s">
        <v>39</v>
      </c>
      <c r="F1028" s="248" t="s">
        <v>2003</v>
      </c>
      <c r="G1028" s="246"/>
      <c r="H1028" s="249">
        <v>0.46300000000000002</v>
      </c>
      <c r="I1028" s="250"/>
      <c r="J1028" s="246"/>
      <c r="K1028" s="246"/>
      <c r="L1028" s="251"/>
      <c r="M1028" s="252"/>
      <c r="N1028" s="253"/>
      <c r="O1028" s="253"/>
      <c r="P1028" s="253"/>
      <c r="Q1028" s="253"/>
      <c r="R1028" s="253"/>
      <c r="S1028" s="253"/>
      <c r="T1028" s="254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5" t="s">
        <v>231</v>
      </c>
      <c r="AU1028" s="255" t="s">
        <v>92</v>
      </c>
      <c r="AV1028" s="14" t="s">
        <v>92</v>
      </c>
      <c r="AW1028" s="14" t="s">
        <v>46</v>
      </c>
      <c r="AX1028" s="14" t="s">
        <v>23</v>
      </c>
      <c r="AY1028" s="255" t="s">
        <v>220</v>
      </c>
    </row>
    <row r="1029" s="14" customFormat="1">
      <c r="A1029" s="14"/>
      <c r="B1029" s="245"/>
      <c r="C1029" s="246"/>
      <c r="D1029" s="236" t="s">
        <v>231</v>
      </c>
      <c r="E1029" s="246"/>
      <c r="F1029" s="248" t="s">
        <v>2004</v>
      </c>
      <c r="G1029" s="246"/>
      <c r="H1029" s="249">
        <v>0.48599999999999999</v>
      </c>
      <c r="I1029" s="250"/>
      <c r="J1029" s="246"/>
      <c r="K1029" s="246"/>
      <c r="L1029" s="251"/>
      <c r="M1029" s="252"/>
      <c r="N1029" s="253"/>
      <c r="O1029" s="253"/>
      <c r="P1029" s="253"/>
      <c r="Q1029" s="253"/>
      <c r="R1029" s="253"/>
      <c r="S1029" s="253"/>
      <c r="T1029" s="25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5" t="s">
        <v>231</v>
      </c>
      <c r="AU1029" s="255" t="s">
        <v>92</v>
      </c>
      <c r="AV1029" s="14" t="s">
        <v>92</v>
      </c>
      <c r="AW1029" s="14" t="s">
        <v>4</v>
      </c>
      <c r="AX1029" s="14" t="s">
        <v>23</v>
      </c>
      <c r="AY1029" s="255" t="s">
        <v>220</v>
      </c>
    </row>
    <row r="1030" s="2" customFormat="1" ht="24.15" customHeight="1">
      <c r="A1030" s="42"/>
      <c r="B1030" s="43"/>
      <c r="C1030" s="216" t="s">
        <v>2005</v>
      </c>
      <c r="D1030" s="216" t="s">
        <v>222</v>
      </c>
      <c r="E1030" s="217" t="s">
        <v>2006</v>
      </c>
      <c r="F1030" s="218" t="s">
        <v>2007</v>
      </c>
      <c r="G1030" s="219" t="s">
        <v>225</v>
      </c>
      <c r="H1030" s="220">
        <v>4.7999999999999998</v>
      </c>
      <c r="I1030" s="221"/>
      <c r="J1030" s="222">
        <f>ROUND(I1030*H1030,2)</f>
        <v>0</v>
      </c>
      <c r="K1030" s="218" t="s">
        <v>226</v>
      </c>
      <c r="L1030" s="48"/>
      <c r="M1030" s="223" t="s">
        <v>39</v>
      </c>
      <c r="N1030" s="224" t="s">
        <v>55</v>
      </c>
      <c r="O1030" s="88"/>
      <c r="P1030" s="225">
        <f>O1030*H1030</f>
        <v>0</v>
      </c>
      <c r="Q1030" s="225">
        <v>0</v>
      </c>
      <c r="R1030" s="225">
        <f>Q1030*H1030</f>
        <v>0</v>
      </c>
      <c r="S1030" s="225">
        <v>0</v>
      </c>
      <c r="T1030" s="226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7" t="s">
        <v>329</v>
      </c>
      <c r="AT1030" s="227" t="s">
        <v>222</v>
      </c>
      <c r="AU1030" s="227" t="s">
        <v>92</v>
      </c>
      <c r="AY1030" s="20" t="s">
        <v>220</v>
      </c>
      <c r="BE1030" s="228">
        <f>IF(N1030="základní",J1030,0)</f>
        <v>0</v>
      </c>
      <c r="BF1030" s="228">
        <f>IF(N1030="snížená",J1030,0)</f>
        <v>0</v>
      </c>
      <c r="BG1030" s="228">
        <f>IF(N1030="zákl. přenesená",J1030,0)</f>
        <v>0</v>
      </c>
      <c r="BH1030" s="228">
        <f>IF(N1030="sníž. přenesená",J1030,0)</f>
        <v>0</v>
      </c>
      <c r="BI1030" s="228">
        <f>IF(N1030="nulová",J1030,0)</f>
        <v>0</v>
      </c>
      <c r="BJ1030" s="20" t="s">
        <v>23</v>
      </c>
      <c r="BK1030" s="228">
        <f>ROUND(I1030*H1030,2)</f>
        <v>0</v>
      </c>
      <c r="BL1030" s="20" t="s">
        <v>329</v>
      </c>
      <c r="BM1030" s="227" t="s">
        <v>2008</v>
      </c>
    </row>
    <row r="1031" s="2" customFormat="1">
      <c r="A1031" s="42"/>
      <c r="B1031" s="43"/>
      <c r="C1031" s="44"/>
      <c r="D1031" s="229" t="s">
        <v>229</v>
      </c>
      <c r="E1031" s="44"/>
      <c r="F1031" s="230" t="s">
        <v>2009</v>
      </c>
      <c r="G1031" s="44"/>
      <c r="H1031" s="44"/>
      <c r="I1031" s="231"/>
      <c r="J1031" s="44"/>
      <c r="K1031" s="44"/>
      <c r="L1031" s="48"/>
      <c r="M1031" s="232"/>
      <c r="N1031" s="233"/>
      <c r="O1031" s="88"/>
      <c r="P1031" s="88"/>
      <c r="Q1031" s="88"/>
      <c r="R1031" s="88"/>
      <c r="S1031" s="88"/>
      <c r="T1031" s="89"/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T1031" s="20" t="s">
        <v>229</v>
      </c>
      <c r="AU1031" s="20" t="s">
        <v>92</v>
      </c>
    </row>
    <row r="1032" s="13" customFormat="1">
      <c r="A1032" s="13"/>
      <c r="B1032" s="234"/>
      <c r="C1032" s="235"/>
      <c r="D1032" s="236" t="s">
        <v>231</v>
      </c>
      <c r="E1032" s="237" t="s">
        <v>39</v>
      </c>
      <c r="F1032" s="238" t="s">
        <v>1479</v>
      </c>
      <c r="G1032" s="235"/>
      <c r="H1032" s="237" t="s">
        <v>39</v>
      </c>
      <c r="I1032" s="239"/>
      <c r="J1032" s="235"/>
      <c r="K1032" s="235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231</v>
      </c>
      <c r="AU1032" s="244" t="s">
        <v>92</v>
      </c>
      <c r="AV1032" s="13" t="s">
        <v>23</v>
      </c>
      <c r="AW1032" s="13" t="s">
        <v>46</v>
      </c>
      <c r="AX1032" s="13" t="s">
        <v>84</v>
      </c>
      <c r="AY1032" s="244" t="s">
        <v>220</v>
      </c>
    </row>
    <row r="1033" s="13" customFormat="1">
      <c r="A1033" s="13"/>
      <c r="B1033" s="234"/>
      <c r="C1033" s="235"/>
      <c r="D1033" s="236" t="s">
        <v>231</v>
      </c>
      <c r="E1033" s="237" t="s">
        <v>39</v>
      </c>
      <c r="F1033" s="238" t="s">
        <v>2010</v>
      </c>
      <c r="G1033" s="235"/>
      <c r="H1033" s="237" t="s">
        <v>39</v>
      </c>
      <c r="I1033" s="239"/>
      <c r="J1033" s="235"/>
      <c r="K1033" s="235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231</v>
      </c>
      <c r="AU1033" s="244" t="s">
        <v>92</v>
      </c>
      <c r="AV1033" s="13" t="s">
        <v>23</v>
      </c>
      <c r="AW1033" s="13" t="s">
        <v>46</v>
      </c>
      <c r="AX1033" s="13" t="s">
        <v>84</v>
      </c>
      <c r="AY1033" s="244" t="s">
        <v>220</v>
      </c>
    </row>
    <row r="1034" s="14" customFormat="1">
      <c r="A1034" s="14"/>
      <c r="B1034" s="245"/>
      <c r="C1034" s="246"/>
      <c r="D1034" s="236" t="s">
        <v>231</v>
      </c>
      <c r="E1034" s="247" t="s">
        <v>39</v>
      </c>
      <c r="F1034" s="248" t="s">
        <v>2011</v>
      </c>
      <c r="G1034" s="246"/>
      <c r="H1034" s="249">
        <v>4.7999999999999998</v>
      </c>
      <c r="I1034" s="250"/>
      <c r="J1034" s="246"/>
      <c r="K1034" s="246"/>
      <c r="L1034" s="251"/>
      <c r="M1034" s="252"/>
      <c r="N1034" s="253"/>
      <c r="O1034" s="253"/>
      <c r="P1034" s="253"/>
      <c r="Q1034" s="253"/>
      <c r="R1034" s="253"/>
      <c r="S1034" s="253"/>
      <c r="T1034" s="25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5" t="s">
        <v>231</v>
      </c>
      <c r="AU1034" s="255" t="s">
        <v>92</v>
      </c>
      <c r="AV1034" s="14" t="s">
        <v>92</v>
      </c>
      <c r="AW1034" s="14" t="s">
        <v>46</v>
      </c>
      <c r="AX1034" s="14" t="s">
        <v>23</v>
      </c>
      <c r="AY1034" s="255" t="s">
        <v>220</v>
      </c>
    </row>
    <row r="1035" s="2" customFormat="1" ht="16.5" customHeight="1">
      <c r="A1035" s="42"/>
      <c r="B1035" s="43"/>
      <c r="C1035" s="267" t="s">
        <v>2012</v>
      </c>
      <c r="D1035" s="267" t="s">
        <v>356</v>
      </c>
      <c r="E1035" s="268" t="s">
        <v>2013</v>
      </c>
      <c r="F1035" s="269" t="s">
        <v>2014</v>
      </c>
      <c r="G1035" s="270" t="s">
        <v>225</v>
      </c>
      <c r="H1035" s="271">
        <v>5.5940000000000003</v>
      </c>
      <c r="I1035" s="272"/>
      <c r="J1035" s="273">
        <f>ROUND(I1035*H1035,2)</f>
        <v>0</v>
      </c>
      <c r="K1035" s="269" t="s">
        <v>226</v>
      </c>
      <c r="L1035" s="274"/>
      <c r="M1035" s="275" t="s">
        <v>39</v>
      </c>
      <c r="N1035" s="276" t="s">
        <v>55</v>
      </c>
      <c r="O1035" s="88"/>
      <c r="P1035" s="225">
        <f>O1035*H1035</f>
        <v>0</v>
      </c>
      <c r="Q1035" s="225">
        <v>0.00040000000000000002</v>
      </c>
      <c r="R1035" s="225">
        <f>Q1035*H1035</f>
        <v>0.0022376000000000002</v>
      </c>
      <c r="S1035" s="225">
        <v>0</v>
      </c>
      <c r="T1035" s="226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7" t="s">
        <v>434</v>
      </c>
      <c r="AT1035" s="227" t="s">
        <v>356</v>
      </c>
      <c r="AU1035" s="227" t="s">
        <v>92</v>
      </c>
      <c r="AY1035" s="20" t="s">
        <v>220</v>
      </c>
      <c r="BE1035" s="228">
        <f>IF(N1035="základní",J1035,0)</f>
        <v>0</v>
      </c>
      <c r="BF1035" s="228">
        <f>IF(N1035="snížená",J1035,0)</f>
        <v>0</v>
      </c>
      <c r="BG1035" s="228">
        <f>IF(N1035="zákl. přenesená",J1035,0)</f>
        <v>0</v>
      </c>
      <c r="BH1035" s="228">
        <f>IF(N1035="sníž. přenesená",J1035,0)</f>
        <v>0</v>
      </c>
      <c r="BI1035" s="228">
        <f>IF(N1035="nulová",J1035,0)</f>
        <v>0</v>
      </c>
      <c r="BJ1035" s="20" t="s">
        <v>23</v>
      </c>
      <c r="BK1035" s="228">
        <f>ROUND(I1035*H1035,2)</f>
        <v>0</v>
      </c>
      <c r="BL1035" s="20" t="s">
        <v>329</v>
      </c>
      <c r="BM1035" s="227" t="s">
        <v>2015</v>
      </c>
    </row>
    <row r="1036" s="14" customFormat="1">
      <c r="A1036" s="14"/>
      <c r="B1036" s="245"/>
      <c r="C1036" s="246"/>
      <c r="D1036" s="236" t="s">
        <v>231</v>
      </c>
      <c r="E1036" s="246"/>
      <c r="F1036" s="248" t="s">
        <v>2016</v>
      </c>
      <c r="G1036" s="246"/>
      <c r="H1036" s="249">
        <v>5.5940000000000003</v>
      </c>
      <c r="I1036" s="250"/>
      <c r="J1036" s="246"/>
      <c r="K1036" s="246"/>
      <c r="L1036" s="251"/>
      <c r="M1036" s="252"/>
      <c r="N1036" s="253"/>
      <c r="O1036" s="253"/>
      <c r="P1036" s="253"/>
      <c r="Q1036" s="253"/>
      <c r="R1036" s="253"/>
      <c r="S1036" s="253"/>
      <c r="T1036" s="25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5" t="s">
        <v>231</v>
      </c>
      <c r="AU1036" s="255" t="s">
        <v>92</v>
      </c>
      <c r="AV1036" s="14" t="s">
        <v>92</v>
      </c>
      <c r="AW1036" s="14" t="s">
        <v>4</v>
      </c>
      <c r="AX1036" s="14" t="s">
        <v>23</v>
      </c>
      <c r="AY1036" s="255" t="s">
        <v>220</v>
      </c>
    </row>
    <row r="1037" s="2" customFormat="1" ht="33" customHeight="1">
      <c r="A1037" s="42"/>
      <c r="B1037" s="43"/>
      <c r="C1037" s="216" t="s">
        <v>2017</v>
      </c>
      <c r="D1037" s="216" t="s">
        <v>222</v>
      </c>
      <c r="E1037" s="217" t="s">
        <v>663</v>
      </c>
      <c r="F1037" s="218" t="s">
        <v>664</v>
      </c>
      <c r="G1037" s="219" t="s">
        <v>302</v>
      </c>
      <c r="H1037" s="220">
        <v>2.8300000000000001</v>
      </c>
      <c r="I1037" s="221"/>
      <c r="J1037" s="222">
        <f>ROUND(I1037*H1037,2)</f>
        <v>0</v>
      </c>
      <c r="K1037" s="218" t="s">
        <v>665</v>
      </c>
      <c r="L1037" s="48"/>
      <c r="M1037" s="223" t="s">
        <v>39</v>
      </c>
      <c r="N1037" s="224" t="s">
        <v>55</v>
      </c>
      <c r="O1037" s="88"/>
      <c r="P1037" s="225">
        <f>O1037*H1037</f>
        <v>0</v>
      </c>
      <c r="Q1037" s="225">
        <v>0.00064000000000000005</v>
      </c>
      <c r="R1037" s="225">
        <f>Q1037*H1037</f>
        <v>0.0018112000000000002</v>
      </c>
      <c r="S1037" s="225">
        <v>0</v>
      </c>
      <c r="T1037" s="226">
        <f>S1037*H1037</f>
        <v>0</v>
      </c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R1037" s="227" t="s">
        <v>329</v>
      </c>
      <c r="AT1037" s="227" t="s">
        <v>222</v>
      </c>
      <c r="AU1037" s="227" t="s">
        <v>92</v>
      </c>
      <c r="AY1037" s="20" t="s">
        <v>220</v>
      </c>
      <c r="BE1037" s="228">
        <f>IF(N1037="základní",J1037,0)</f>
        <v>0</v>
      </c>
      <c r="BF1037" s="228">
        <f>IF(N1037="snížená",J1037,0)</f>
        <v>0</v>
      </c>
      <c r="BG1037" s="228">
        <f>IF(N1037="zákl. přenesená",J1037,0)</f>
        <v>0</v>
      </c>
      <c r="BH1037" s="228">
        <f>IF(N1037="sníž. přenesená",J1037,0)</f>
        <v>0</v>
      </c>
      <c r="BI1037" s="228">
        <f>IF(N1037="nulová",J1037,0)</f>
        <v>0</v>
      </c>
      <c r="BJ1037" s="20" t="s">
        <v>23</v>
      </c>
      <c r="BK1037" s="228">
        <f>ROUND(I1037*H1037,2)</f>
        <v>0</v>
      </c>
      <c r="BL1037" s="20" t="s">
        <v>329</v>
      </c>
      <c r="BM1037" s="227" t="s">
        <v>2018</v>
      </c>
    </row>
    <row r="1038" s="2" customFormat="1">
      <c r="A1038" s="42"/>
      <c r="B1038" s="43"/>
      <c r="C1038" s="44"/>
      <c r="D1038" s="229" t="s">
        <v>229</v>
      </c>
      <c r="E1038" s="44"/>
      <c r="F1038" s="230" t="s">
        <v>667</v>
      </c>
      <c r="G1038" s="44"/>
      <c r="H1038" s="44"/>
      <c r="I1038" s="231"/>
      <c r="J1038" s="44"/>
      <c r="K1038" s="44"/>
      <c r="L1038" s="48"/>
      <c r="M1038" s="232"/>
      <c r="N1038" s="233"/>
      <c r="O1038" s="88"/>
      <c r="P1038" s="88"/>
      <c r="Q1038" s="88"/>
      <c r="R1038" s="88"/>
      <c r="S1038" s="88"/>
      <c r="T1038" s="89"/>
      <c r="U1038" s="42"/>
      <c r="V1038" s="42"/>
      <c r="W1038" s="42"/>
      <c r="X1038" s="42"/>
      <c r="Y1038" s="42"/>
      <c r="Z1038" s="42"/>
      <c r="AA1038" s="42"/>
      <c r="AB1038" s="42"/>
      <c r="AC1038" s="42"/>
      <c r="AD1038" s="42"/>
      <c r="AE1038" s="42"/>
      <c r="AT1038" s="20" t="s">
        <v>229</v>
      </c>
      <c r="AU1038" s="20" t="s">
        <v>92</v>
      </c>
    </row>
    <row r="1039" s="13" customFormat="1">
      <c r="A1039" s="13"/>
      <c r="B1039" s="234"/>
      <c r="C1039" s="235"/>
      <c r="D1039" s="236" t="s">
        <v>231</v>
      </c>
      <c r="E1039" s="237" t="s">
        <v>39</v>
      </c>
      <c r="F1039" s="238" t="s">
        <v>668</v>
      </c>
      <c r="G1039" s="235"/>
      <c r="H1039" s="237" t="s">
        <v>39</v>
      </c>
      <c r="I1039" s="239"/>
      <c r="J1039" s="235"/>
      <c r="K1039" s="235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231</v>
      </c>
      <c r="AU1039" s="244" t="s">
        <v>92</v>
      </c>
      <c r="AV1039" s="13" t="s">
        <v>23</v>
      </c>
      <c r="AW1039" s="13" t="s">
        <v>46</v>
      </c>
      <c r="AX1039" s="13" t="s">
        <v>84</v>
      </c>
      <c r="AY1039" s="244" t="s">
        <v>220</v>
      </c>
    </row>
    <row r="1040" s="13" customFormat="1">
      <c r="A1040" s="13"/>
      <c r="B1040" s="234"/>
      <c r="C1040" s="235"/>
      <c r="D1040" s="236" t="s">
        <v>231</v>
      </c>
      <c r="E1040" s="237" t="s">
        <v>39</v>
      </c>
      <c r="F1040" s="238" t="s">
        <v>2019</v>
      </c>
      <c r="G1040" s="235"/>
      <c r="H1040" s="237" t="s">
        <v>39</v>
      </c>
      <c r="I1040" s="239"/>
      <c r="J1040" s="235"/>
      <c r="K1040" s="235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231</v>
      </c>
      <c r="AU1040" s="244" t="s">
        <v>92</v>
      </c>
      <c r="AV1040" s="13" t="s">
        <v>23</v>
      </c>
      <c r="AW1040" s="13" t="s">
        <v>46</v>
      </c>
      <c r="AX1040" s="13" t="s">
        <v>84</v>
      </c>
      <c r="AY1040" s="244" t="s">
        <v>220</v>
      </c>
    </row>
    <row r="1041" s="14" customFormat="1">
      <c r="A1041" s="14"/>
      <c r="B1041" s="245"/>
      <c r="C1041" s="246"/>
      <c r="D1041" s="236" t="s">
        <v>231</v>
      </c>
      <c r="E1041" s="247" t="s">
        <v>39</v>
      </c>
      <c r="F1041" s="248" t="s">
        <v>2020</v>
      </c>
      <c r="G1041" s="246"/>
      <c r="H1041" s="249">
        <v>1.3300000000000001</v>
      </c>
      <c r="I1041" s="250"/>
      <c r="J1041" s="246"/>
      <c r="K1041" s="246"/>
      <c r="L1041" s="251"/>
      <c r="M1041" s="252"/>
      <c r="N1041" s="253"/>
      <c r="O1041" s="253"/>
      <c r="P1041" s="253"/>
      <c r="Q1041" s="253"/>
      <c r="R1041" s="253"/>
      <c r="S1041" s="253"/>
      <c r="T1041" s="25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5" t="s">
        <v>231</v>
      </c>
      <c r="AU1041" s="255" t="s">
        <v>92</v>
      </c>
      <c r="AV1041" s="14" t="s">
        <v>92</v>
      </c>
      <c r="AW1041" s="14" t="s">
        <v>46</v>
      </c>
      <c r="AX1041" s="14" t="s">
        <v>84</v>
      </c>
      <c r="AY1041" s="255" t="s">
        <v>220</v>
      </c>
    </row>
    <row r="1042" s="13" customFormat="1">
      <c r="A1042" s="13"/>
      <c r="B1042" s="234"/>
      <c r="C1042" s="235"/>
      <c r="D1042" s="236" t="s">
        <v>231</v>
      </c>
      <c r="E1042" s="237" t="s">
        <v>39</v>
      </c>
      <c r="F1042" s="238" t="s">
        <v>671</v>
      </c>
      <c r="G1042" s="235"/>
      <c r="H1042" s="237" t="s">
        <v>39</v>
      </c>
      <c r="I1042" s="239"/>
      <c r="J1042" s="235"/>
      <c r="K1042" s="235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231</v>
      </c>
      <c r="AU1042" s="244" t="s">
        <v>92</v>
      </c>
      <c r="AV1042" s="13" t="s">
        <v>23</v>
      </c>
      <c r="AW1042" s="13" t="s">
        <v>46</v>
      </c>
      <c r="AX1042" s="13" t="s">
        <v>84</v>
      </c>
      <c r="AY1042" s="244" t="s">
        <v>220</v>
      </c>
    </row>
    <row r="1043" s="13" customFormat="1">
      <c r="A1043" s="13"/>
      <c r="B1043" s="234"/>
      <c r="C1043" s="235"/>
      <c r="D1043" s="236" t="s">
        <v>231</v>
      </c>
      <c r="E1043" s="237" t="s">
        <v>39</v>
      </c>
      <c r="F1043" s="238" t="s">
        <v>2021</v>
      </c>
      <c r="G1043" s="235"/>
      <c r="H1043" s="237" t="s">
        <v>39</v>
      </c>
      <c r="I1043" s="239"/>
      <c r="J1043" s="235"/>
      <c r="K1043" s="235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231</v>
      </c>
      <c r="AU1043" s="244" t="s">
        <v>92</v>
      </c>
      <c r="AV1043" s="13" t="s">
        <v>23</v>
      </c>
      <c r="AW1043" s="13" t="s">
        <v>46</v>
      </c>
      <c r="AX1043" s="13" t="s">
        <v>84</v>
      </c>
      <c r="AY1043" s="244" t="s">
        <v>220</v>
      </c>
    </row>
    <row r="1044" s="14" customFormat="1">
      <c r="A1044" s="14"/>
      <c r="B1044" s="245"/>
      <c r="C1044" s="246"/>
      <c r="D1044" s="236" t="s">
        <v>231</v>
      </c>
      <c r="E1044" s="247" t="s">
        <v>39</v>
      </c>
      <c r="F1044" s="248" t="s">
        <v>1406</v>
      </c>
      <c r="G1044" s="246"/>
      <c r="H1044" s="249">
        <v>1.5</v>
      </c>
      <c r="I1044" s="250"/>
      <c r="J1044" s="246"/>
      <c r="K1044" s="246"/>
      <c r="L1044" s="251"/>
      <c r="M1044" s="252"/>
      <c r="N1044" s="253"/>
      <c r="O1044" s="253"/>
      <c r="P1044" s="253"/>
      <c r="Q1044" s="253"/>
      <c r="R1044" s="253"/>
      <c r="S1044" s="253"/>
      <c r="T1044" s="25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5" t="s">
        <v>231</v>
      </c>
      <c r="AU1044" s="255" t="s">
        <v>92</v>
      </c>
      <c r="AV1044" s="14" t="s">
        <v>92</v>
      </c>
      <c r="AW1044" s="14" t="s">
        <v>46</v>
      </c>
      <c r="AX1044" s="14" t="s">
        <v>84</v>
      </c>
      <c r="AY1044" s="255" t="s">
        <v>220</v>
      </c>
    </row>
    <row r="1045" s="15" customFormat="1">
      <c r="A1045" s="15"/>
      <c r="B1045" s="256"/>
      <c r="C1045" s="257"/>
      <c r="D1045" s="236" t="s">
        <v>231</v>
      </c>
      <c r="E1045" s="258" t="s">
        <v>39</v>
      </c>
      <c r="F1045" s="259" t="s">
        <v>308</v>
      </c>
      <c r="G1045" s="257"/>
      <c r="H1045" s="260">
        <v>2.8300000000000001</v>
      </c>
      <c r="I1045" s="261"/>
      <c r="J1045" s="257"/>
      <c r="K1045" s="257"/>
      <c r="L1045" s="262"/>
      <c r="M1045" s="263"/>
      <c r="N1045" s="264"/>
      <c r="O1045" s="264"/>
      <c r="P1045" s="264"/>
      <c r="Q1045" s="264"/>
      <c r="R1045" s="264"/>
      <c r="S1045" s="264"/>
      <c r="T1045" s="265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66" t="s">
        <v>231</v>
      </c>
      <c r="AU1045" s="266" t="s">
        <v>92</v>
      </c>
      <c r="AV1045" s="15" t="s">
        <v>227</v>
      </c>
      <c r="AW1045" s="15" t="s">
        <v>46</v>
      </c>
      <c r="AX1045" s="15" t="s">
        <v>23</v>
      </c>
      <c r="AY1045" s="266" t="s">
        <v>220</v>
      </c>
    </row>
    <row r="1046" s="2" customFormat="1" ht="24.15" customHeight="1">
      <c r="A1046" s="42"/>
      <c r="B1046" s="43"/>
      <c r="C1046" s="267" t="s">
        <v>2022</v>
      </c>
      <c r="D1046" s="267" t="s">
        <v>356</v>
      </c>
      <c r="E1046" s="268" t="s">
        <v>675</v>
      </c>
      <c r="F1046" s="269" t="s">
        <v>676</v>
      </c>
      <c r="G1046" s="270" t="s">
        <v>302</v>
      </c>
      <c r="H1046" s="271">
        <v>3.3959999999999999</v>
      </c>
      <c r="I1046" s="272"/>
      <c r="J1046" s="273">
        <f>ROUND(I1046*H1046,2)</f>
        <v>0</v>
      </c>
      <c r="K1046" s="269" t="s">
        <v>226</v>
      </c>
      <c r="L1046" s="274"/>
      <c r="M1046" s="275" t="s">
        <v>39</v>
      </c>
      <c r="N1046" s="276" t="s">
        <v>55</v>
      </c>
      <c r="O1046" s="88"/>
      <c r="P1046" s="225">
        <f>O1046*H1046</f>
        <v>0</v>
      </c>
      <c r="Q1046" s="225">
        <v>0.0095999999999999992</v>
      </c>
      <c r="R1046" s="225">
        <f>Q1046*H1046</f>
        <v>0.032601599999999994</v>
      </c>
      <c r="S1046" s="225">
        <v>0</v>
      </c>
      <c r="T1046" s="226">
        <f>S1046*H1046</f>
        <v>0</v>
      </c>
      <c r="U1046" s="42"/>
      <c r="V1046" s="42"/>
      <c r="W1046" s="42"/>
      <c r="X1046" s="42"/>
      <c r="Y1046" s="42"/>
      <c r="Z1046" s="42"/>
      <c r="AA1046" s="42"/>
      <c r="AB1046" s="42"/>
      <c r="AC1046" s="42"/>
      <c r="AD1046" s="42"/>
      <c r="AE1046" s="42"/>
      <c r="AR1046" s="227" t="s">
        <v>434</v>
      </c>
      <c r="AT1046" s="227" t="s">
        <v>356</v>
      </c>
      <c r="AU1046" s="227" t="s">
        <v>92</v>
      </c>
      <c r="AY1046" s="20" t="s">
        <v>220</v>
      </c>
      <c r="BE1046" s="228">
        <f>IF(N1046="základní",J1046,0)</f>
        <v>0</v>
      </c>
      <c r="BF1046" s="228">
        <f>IF(N1046="snížená",J1046,0)</f>
        <v>0</v>
      </c>
      <c r="BG1046" s="228">
        <f>IF(N1046="zákl. přenesená",J1046,0)</f>
        <v>0</v>
      </c>
      <c r="BH1046" s="228">
        <f>IF(N1046="sníž. přenesená",J1046,0)</f>
        <v>0</v>
      </c>
      <c r="BI1046" s="228">
        <f>IF(N1046="nulová",J1046,0)</f>
        <v>0</v>
      </c>
      <c r="BJ1046" s="20" t="s">
        <v>23</v>
      </c>
      <c r="BK1046" s="228">
        <f>ROUND(I1046*H1046,2)</f>
        <v>0</v>
      </c>
      <c r="BL1046" s="20" t="s">
        <v>329</v>
      </c>
      <c r="BM1046" s="227" t="s">
        <v>2023</v>
      </c>
    </row>
    <row r="1047" s="14" customFormat="1">
      <c r="A1047" s="14"/>
      <c r="B1047" s="245"/>
      <c r="C1047" s="246"/>
      <c r="D1047" s="236" t="s">
        <v>231</v>
      </c>
      <c r="E1047" s="246"/>
      <c r="F1047" s="248" t="s">
        <v>2024</v>
      </c>
      <c r="G1047" s="246"/>
      <c r="H1047" s="249">
        <v>3.3959999999999999</v>
      </c>
      <c r="I1047" s="250"/>
      <c r="J1047" s="246"/>
      <c r="K1047" s="246"/>
      <c r="L1047" s="251"/>
      <c r="M1047" s="252"/>
      <c r="N1047" s="253"/>
      <c r="O1047" s="253"/>
      <c r="P1047" s="253"/>
      <c r="Q1047" s="253"/>
      <c r="R1047" s="253"/>
      <c r="S1047" s="253"/>
      <c r="T1047" s="254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55" t="s">
        <v>231</v>
      </c>
      <c r="AU1047" s="255" t="s">
        <v>92</v>
      </c>
      <c r="AV1047" s="14" t="s">
        <v>92</v>
      </c>
      <c r="AW1047" s="14" t="s">
        <v>4</v>
      </c>
      <c r="AX1047" s="14" t="s">
        <v>23</v>
      </c>
      <c r="AY1047" s="255" t="s">
        <v>220</v>
      </c>
    </row>
    <row r="1048" s="2" customFormat="1" ht="24.15" customHeight="1">
      <c r="A1048" s="42"/>
      <c r="B1048" s="43"/>
      <c r="C1048" s="216" t="s">
        <v>2025</v>
      </c>
      <c r="D1048" s="216" t="s">
        <v>222</v>
      </c>
      <c r="E1048" s="217" t="s">
        <v>2026</v>
      </c>
      <c r="F1048" s="218" t="s">
        <v>2027</v>
      </c>
      <c r="G1048" s="219" t="s">
        <v>225</v>
      </c>
      <c r="H1048" s="220">
        <v>6.9000000000000004</v>
      </c>
      <c r="I1048" s="221"/>
      <c r="J1048" s="222">
        <f>ROUND(I1048*H1048,2)</f>
        <v>0</v>
      </c>
      <c r="K1048" s="218" t="s">
        <v>226</v>
      </c>
      <c r="L1048" s="48"/>
      <c r="M1048" s="223" t="s">
        <v>39</v>
      </c>
      <c r="N1048" s="224" t="s">
        <v>55</v>
      </c>
      <c r="O1048" s="88"/>
      <c r="P1048" s="225">
        <f>O1048*H1048</f>
        <v>0</v>
      </c>
      <c r="Q1048" s="225">
        <v>0</v>
      </c>
      <c r="R1048" s="225">
        <f>Q1048*H1048</f>
        <v>0</v>
      </c>
      <c r="S1048" s="225">
        <v>0</v>
      </c>
      <c r="T1048" s="226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7" t="s">
        <v>329</v>
      </c>
      <c r="AT1048" s="227" t="s">
        <v>222</v>
      </c>
      <c r="AU1048" s="227" t="s">
        <v>92</v>
      </c>
      <c r="AY1048" s="20" t="s">
        <v>220</v>
      </c>
      <c r="BE1048" s="228">
        <f>IF(N1048="základní",J1048,0)</f>
        <v>0</v>
      </c>
      <c r="BF1048" s="228">
        <f>IF(N1048="snížená",J1048,0)</f>
        <v>0</v>
      </c>
      <c r="BG1048" s="228">
        <f>IF(N1048="zákl. přenesená",J1048,0)</f>
        <v>0</v>
      </c>
      <c r="BH1048" s="228">
        <f>IF(N1048="sníž. přenesená",J1048,0)</f>
        <v>0</v>
      </c>
      <c r="BI1048" s="228">
        <f>IF(N1048="nulová",J1048,0)</f>
        <v>0</v>
      </c>
      <c r="BJ1048" s="20" t="s">
        <v>23</v>
      </c>
      <c r="BK1048" s="228">
        <f>ROUND(I1048*H1048,2)</f>
        <v>0</v>
      </c>
      <c r="BL1048" s="20" t="s">
        <v>329</v>
      </c>
      <c r="BM1048" s="227" t="s">
        <v>2028</v>
      </c>
    </row>
    <row r="1049" s="2" customFormat="1">
      <c r="A1049" s="42"/>
      <c r="B1049" s="43"/>
      <c r="C1049" s="44"/>
      <c r="D1049" s="229" t="s">
        <v>229</v>
      </c>
      <c r="E1049" s="44"/>
      <c r="F1049" s="230" t="s">
        <v>2029</v>
      </c>
      <c r="G1049" s="44"/>
      <c r="H1049" s="44"/>
      <c r="I1049" s="231"/>
      <c r="J1049" s="44"/>
      <c r="K1049" s="44"/>
      <c r="L1049" s="48"/>
      <c r="M1049" s="232"/>
      <c r="N1049" s="233"/>
      <c r="O1049" s="88"/>
      <c r="P1049" s="88"/>
      <c r="Q1049" s="88"/>
      <c r="R1049" s="88"/>
      <c r="S1049" s="88"/>
      <c r="T1049" s="89"/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T1049" s="20" t="s">
        <v>229</v>
      </c>
      <c r="AU1049" s="20" t="s">
        <v>92</v>
      </c>
    </row>
    <row r="1050" s="13" customFormat="1">
      <c r="A1050" s="13"/>
      <c r="B1050" s="234"/>
      <c r="C1050" s="235"/>
      <c r="D1050" s="236" t="s">
        <v>231</v>
      </c>
      <c r="E1050" s="237" t="s">
        <v>39</v>
      </c>
      <c r="F1050" s="238" t="s">
        <v>2030</v>
      </c>
      <c r="G1050" s="235"/>
      <c r="H1050" s="237" t="s">
        <v>39</v>
      </c>
      <c r="I1050" s="239"/>
      <c r="J1050" s="235"/>
      <c r="K1050" s="235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231</v>
      </c>
      <c r="AU1050" s="244" t="s">
        <v>92</v>
      </c>
      <c r="AV1050" s="13" t="s">
        <v>23</v>
      </c>
      <c r="AW1050" s="13" t="s">
        <v>46</v>
      </c>
      <c r="AX1050" s="13" t="s">
        <v>84</v>
      </c>
      <c r="AY1050" s="244" t="s">
        <v>220</v>
      </c>
    </row>
    <row r="1051" s="14" customFormat="1">
      <c r="A1051" s="14"/>
      <c r="B1051" s="245"/>
      <c r="C1051" s="246"/>
      <c r="D1051" s="236" t="s">
        <v>231</v>
      </c>
      <c r="E1051" s="247" t="s">
        <v>39</v>
      </c>
      <c r="F1051" s="248" t="s">
        <v>2031</v>
      </c>
      <c r="G1051" s="246"/>
      <c r="H1051" s="249">
        <v>6.9000000000000004</v>
      </c>
      <c r="I1051" s="250"/>
      <c r="J1051" s="246"/>
      <c r="K1051" s="246"/>
      <c r="L1051" s="251"/>
      <c r="M1051" s="252"/>
      <c r="N1051" s="253"/>
      <c r="O1051" s="253"/>
      <c r="P1051" s="253"/>
      <c r="Q1051" s="253"/>
      <c r="R1051" s="253"/>
      <c r="S1051" s="253"/>
      <c r="T1051" s="254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5" t="s">
        <v>231</v>
      </c>
      <c r="AU1051" s="255" t="s">
        <v>92</v>
      </c>
      <c r="AV1051" s="14" t="s">
        <v>92</v>
      </c>
      <c r="AW1051" s="14" t="s">
        <v>46</v>
      </c>
      <c r="AX1051" s="14" t="s">
        <v>23</v>
      </c>
      <c r="AY1051" s="255" t="s">
        <v>220</v>
      </c>
    </row>
    <row r="1052" s="2" customFormat="1" ht="16.5" customHeight="1">
      <c r="A1052" s="42"/>
      <c r="B1052" s="43"/>
      <c r="C1052" s="267" t="s">
        <v>2032</v>
      </c>
      <c r="D1052" s="267" t="s">
        <v>356</v>
      </c>
      <c r="E1052" s="268" t="s">
        <v>2033</v>
      </c>
      <c r="F1052" s="269" t="s">
        <v>2034</v>
      </c>
      <c r="G1052" s="270" t="s">
        <v>2035</v>
      </c>
      <c r="H1052" s="271">
        <v>304.29000000000002</v>
      </c>
      <c r="I1052" s="272"/>
      <c r="J1052" s="273">
        <f>ROUND(I1052*H1052,2)</f>
        <v>0</v>
      </c>
      <c r="K1052" s="269" t="s">
        <v>226</v>
      </c>
      <c r="L1052" s="274"/>
      <c r="M1052" s="275" t="s">
        <v>39</v>
      </c>
      <c r="N1052" s="276" t="s">
        <v>55</v>
      </c>
      <c r="O1052" s="88"/>
      <c r="P1052" s="225">
        <f>O1052*H1052</f>
        <v>0</v>
      </c>
      <c r="Q1052" s="225">
        <v>0.001</v>
      </c>
      <c r="R1052" s="225">
        <f>Q1052*H1052</f>
        <v>0.30429</v>
      </c>
      <c r="S1052" s="225">
        <v>0</v>
      </c>
      <c r="T1052" s="226">
        <f>S1052*H1052</f>
        <v>0</v>
      </c>
      <c r="U1052" s="42"/>
      <c r="V1052" s="42"/>
      <c r="W1052" s="42"/>
      <c r="X1052" s="42"/>
      <c r="Y1052" s="42"/>
      <c r="Z1052" s="42"/>
      <c r="AA1052" s="42"/>
      <c r="AB1052" s="42"/>
      <c r="AC1052" s="42"/>
      <c r="AD1052" s="42"/>
      <c r="AE1052" s="42"/>
      <c r="AR1052" s="227" t="s">
        <v>434</v>
      </c>
      <c r="AT1052" s="227" t="s">
        <v>356</v>
      </c>
      <c r="AU1052" s="227" t="s">
        <v>92</v>
      </c>
      <c r="AY1052" s="20" t="s">
        <v>220</v>
      </c>
      <c r="BE1052" s="228">
        <f>IF(N1052="základní",J1052,0)</f>
        <v>0</v>
      </c>
      <c r="BF1052" s="228">
        <f>IF(N1052="snížená",J1052,0)</f>
        <v>0</v>
      </c>
      <c r="BG1052" s="228">
        <f>IF(N1052="zákl. přenesená",J1052,0)</f>
        <v>0</v>
      </c>
      <c r="BH1052" s="228">
        <f>IF(N1052="sníž. přenesená",J1052,0)</f>
        <v>0</v>
      </c>
      <c r="BI1052" s="228">
        <f>IF(N1052="nulová",J1052,0)</f>
        <v>0</v>
      </c>
      <c r="BJ1052" s="20" t="s">
        <v>23</v>
      </c>
      <c r="BK1052" s="228">
        <f>ROUND(I1052*H1052,2)</f>
        <v>0</v>
      </c>
      <c r="BL1052" s="20" t="s">
        <v>329</v>
      </c>
      <c r="BM1052" s="227" t="s">
        <v>2036</v>
      </c>
    </row>
    <row r="1053" s="14" customFormat="1">
      <c r="A1053" s="14"/>
      <c r="B1053" s="245"/>
      <c r="C1053" s="246"/>
      <c r="D1053" s="236" t="s">
        <v>231</v>
      </c>
      <c r="E1053" s="246"/>
      <c r="F1053" s="248" t="s">
        <v>2037</v>
      </c>
      <c r="G1053" s="246"/>
      <c r="H1053" s="249">
        <v>304.29000000000002</v>
      </c>
      <c r="I1053" s="250"/>
      <c r="J1053" s="246"/>
      <c r="K1053" s="246"/>
      <c r="L1053" s="251"/>
      <c r="M1053" s="252"/>
      <c r="N1053" s="253"/>
      <c r="O1053" s="253"/>
      <c r="P1053" s="253"/>
      <c r="Q1053" s="253"/>
      <c r="R1053" s="253"/>
      <c r="S1053" s="253"/>
      <c r="T1053" s="254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5" t="s">
        <v>231</v>
      </c>
      <c r="AU1053" s="255" t="s">
        <v>92</v>
      </c>
      <c r="AV1053" s="14" t="s">
        <v>92</v>
      </c>
      <c r="AW1053" s="14" t="s">
        <v>4</v>
      </c>
      <c r="AX1053" s="14" t="s">
        <v>23</v>
      </c>
      <c r="AY1053" s="255" t="s">
        <v>220</v>
      </c>
    </row>
    <row r="1054" s="2" customFormat="1" ht="16.5" customHeight="1">
      <c r="A1054" s="42"/>
      <c r="B1054" s="43"/>
      <c r="C1054" s="216" t="s">
        <v>2038</v>
      </c>
      <c r="D1054" s="216" t="s">
        <v>222</v>
      </c>
      <c r="E1054" s="217" t="s">
        <v>2039</v>
      </c>
      <c r="F1054" s="218" t="s">
        <v>2040</v>
      </c>
      <c r="G1054" s="219" t="s">
        <v>225</v>
      </c>
      <c r="H1054" s="220">
        <v>6.9000000000000004</v>
      </c>
      <c r="I1054" s="221"/>
      <c r="J1054" s="222">
        <f>ROUND(I1054*H1054,2)</f>
        <v>0</v>
      </c>
      <c r="K1054" s="218" t="s">
        <v>226</v>
      </c>
      <c r="L1054" s="48"/>
      <c r="M1054" s="223" t="s">
        <v>39</v>
      </c>
      <c r="N1054" s="224" t="s">
        <v>55</v>
      </c>
      <c r="O1054" s="88"/>
      <c r="P1054" s="225">
        <f>O1054*H1054</f>
        <v>0</v>
      </c>
      <c r="Q1054" s="225">
        <v>0</v>
      </c>
      <c r="R1054" s="225">
        <f>Q1054*H1054</f>
        <v>0</v>
      </c>
      <c r="S1054" s="225">
        <v>0</v>
      </c>
      <c r="T1054" s="226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7" t="s">
        <v>329</v>
      </c>
      <c r="AT1054" s="227" t="s">
        <v>222</v>
      </c>
      <c r="AU1054" s="227" t="s">
        <v>92</v>
      </c>
      <c r="AY1054" s="20" t="s">
        <v>220</v>
      </c>
      <c r="BE1054" s="228">
        <f>IF(N1054="základní",J1054,0)</f>
        <v>0</v>
      </c>
      <c r="BF1054" s="228">
        <f>IF(N1054="snížená",J1054,0)</f>
        <v>0</v>
      </c>
      <c r="BG1054" s="228">
        <f>IF(N1054="zákl. přenesená",J1054,0)</f>
        <v>0</v>
      </c>
      <c r="BH1054" s="228">
        <f>IF(N1054="sníž. přenesená",J1054,0)</f>
        <v>0</v>
      </c>
      <c r="BI1054" s="228">
        <f>IF(N1054="nulová",J1054,0)</f>
        <v>0</v>
      </c>
      <c r="BJ1054" s="20" t="s">
        <v>23</v>
      </c>
      <c r="BK1054" s="228">
        <f>ROUND(I1054*H1054,2)</f>
        <v>0</v>
      </c>
      <c r="BL1054" s="20" t="s">
        <v>329</v>
      </c>
      <c r="BM1054" s="227" t="s">
        <v>2041</v>
      </c>
    </row>
    <row r="1055" s="2" customFormat="1">
      <c r="A1055" s="42"/>
      <c r="B1055" s="43"/>
      <c r="C1055" s="44"/>
      <c r="D1055" s="229" t="s">
        <v>229</v>
      </c>
      <c r="E1055" s="44"/>
      <c r="F1055" s="230" t="s">
        <v>2042</v>
      </c>
      <c r="G1055" s="44"/>
      <c r="H1055" s="44"/>
      <c r="I1055" s="231"/>
      <c r="J1055" s="44"/>
      <c r="K1055" s="44"/>
      <c r="L1055" s="48"/>
      <c r="M1055" s="232"/>
      <c r="N1055" s="233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0" t="s">
        <v>229</v>
      </c>
      <c r="AU1055" s="20" t="s">
        <v>92</v>
      </c>
    </row>
    <row r="1056" s="13" customFormat="1">
      <c r="A1056" s="13"/>
      <c r="B1056" s="234"/>
      <c r="C1056" s="235"/>
      <c r="D1056" s="236" t="s">
        <v>231</v>
      </c>
      <c r="E1056" s="237" t="s">
        <v>39</v>
      </c>
      <c r="F1056" s="238" t="s">
        <v>2030</v>
      </c>
      <c r="G1056" s="235"/>
      <c r="H1056" s="237" t="s">
        <v>39</v>
      </c>
      <c r="I1056" s="239"/>
      <c r="J1056" s="235"/>
      <c r="K1056" s="235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231</v>
      </c>
      <c r="AU1056" s="244" t="s">
        <v>92</v>
      </c>
      <c r="AV1056" s="13" t="s">
        <v>23</v>
      </c>
      <c r="AW1056" s="13" t="s">
        <v>46</v>
      </c>
      <c r="AX1056" s="13" t="s">
        <v>84</v>
      </c>
      <c r="AY1056" s="244" t="s">
        <v>220</v>
      </c>
    </row>
    <row r="1057" s="14" customFormat="1">
      <c r="A1057" s="14"/>
      <c r="B1057" s="245"/>
      <c r="C1057" s="246"/>
      <c r="D1057" s="236" t="s">
        <v>231</v>
      </c>
      <c r="E1057" s="247" t="s">
        <v>39</v>
      </c>
      <c r="F1057" s="248" t="s">
        <v>2031</v>
      </c>
      <c r="G1057" s="246"/>
      <c r="H1057" s="249">
        <v>6.9000000000000004</v>
      </c>
      <c r="I1057" s="250"/>
      <c r="J1057" s="246"/>
      <c r="K1057" s="246"/>
      <c r="L1057" s="251"/>
      <c r="M1057" s="252"/>
      <c r="N1057" s="253"/>
      <c r="O1057" s="253"/>
      <c r="P1057" s="253"/>
      <c r="Q1057" s="253"/>
      <c r="R1057" s="253"/>
      <c r="S1057" s="253"/>
      <c r="T1057" s="25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5" t="s">
        <v>231</v>
      </c>
      <c r="AU1057" s="255" t="s">
        <v>92</v>
      </c>
      <c r="AV1057" s="14" t="s">
        <v>92</v>
      </c>
      <c r="AW1057" s="14" t="s">
        <v>46</v>
      </c>
      <c r="AX1057" s="14" t="s">
        <v>23</v>
      </c>
      <c r="AY1057" s="255" t="s">
        <v>220</v>
      </c>
    </row>
    <row r="1058" s="2" customFormat="1" ht="16.5" customHeight="1">
      <c r="A1058" s="42"/>
      <c r="B1058" s="43"/>
      <c r="C1058" s="267" t="s">
        <v>2043</v>
      </c>
      <c r="D1058" s="267" t="s">
        <v>356</v>
      </c>
      <c r="E1058" s="268" t="s">
        <v>2033</v>
      </c>
      <c r="F1058" s="269" t="s">
        <v>2034</v>
      </c>
      <c r="G1058" s="270" t="s">
        <v>2035</v>
      </c>
      <c r="H1058" s="271">
        <v>6.9000000000000004</v>
      </c>
      <c r="I1058" s="272"/>
      <c r="J1058" s="273">
        <f>ROUND(I1058*H1058,2)</f>
        <v>0</v>
      </c>
      <c r="K1058" s="269" t="s">
        <v>226</v>
      </c>
      <c r="L1058" s="274"/>
      <c r="M1058" s="275" t="s">
        <v>39</v>
      </c>
      <c r="N1058" s="276" t="s">
        <v>55</v>
      </c>
      <c r="O1058" s="88"/>
      <c r="P1058" s="225">
        <f>O1058*H1058</f>
        <v>0</v>
      </c>
      <c r="Q1058" s="225">
        <v>0.001</v>
      </c>
      <c r="R1058" s="225">
        <f>Q1058*H1058</f>
        <v>0.0069000000000000008</v>
      </c>
      <c r="S1058" s="225">
        <v>0</v>
      </c>
      <c r="T1058" s="226">
        <f>S1058*H1058</f>
        <v>0</v>
      </c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R1058" s="227" t="s">
        <v>434</v>
      </c>
      <c r="AT1058" s="227" t="s">
        <v>356</v>
      </c>
      <c r="AU1058" s="227" t="s">
        <v>92</v>
      </c>
      <c r="AY1058" s="20" t="s">
        <v>220</v>
      </c>
      <c r="BE1058" s="228">
        <f>IF(N1058="základní",J1058,0)</f>
        <v>0</v>
      </c>
      <c r="BF1058" s="228">
        <f>IF(N1058="snížená",J1058,0)</f>
        <v>0</v>
      </c>
      <c r="BG1058" s="228">
        <f>IF(N1058="zákl. přenesená",J1058,0)</f>
        <v>0</v>
      </c>
      <c r="BH1058" s="228">
        <f>IF(N1058="sníž. přenesená",J1058,0)</f>
        <v>0</v>
      </c>
      <c r="BI1058" s="228">
        <f>IF(N1058="nulová",J1058,0)</f>
        <v>0</v>
      </c>
      <c r="BJ1058" s="20" t="s">
        <v>23</v>
      </c>
      <c r="BK1058" s="228">
        <f>ROUND(I1058*H1058,2)</f>
        <v>0</v>
      </c>
      <c r="BL1058" s="20" t="s">
        <v>329</v>
      </c>
      <c r="BM1058" s="227" t="s">
        <v>2044</v>
      </c>
    </row>
    <row r="1059" s="2" customFormat="1" ht="33" customHeight="1">
      <c r="A1059" s="42"/>
      <c r="B1059" s="43"/>
      <c r="C1059" s="216" t="s">
        <v>2045</v>
      </c>
      <c r="D1059" s="216" t="s">
        <v>222</v>
      </c>
      <c r="E1059" s="217" t="s">
        <v>2046</v>
      </c>
      <c r="F1059" s="218" t="s">
        <v>2047</v>
      </c>
      <c r="G1059" s="219" t="s">
        <v>243</v>
      </c>
      <c r="H1059" s="220">
        <v>0.57799999999999996</v>
      </c>
      <c r="I1059" s="221"/>
      <c r="J1059" s="222">
        <f>ROUND(I1059*H1059,2)</f>
        <v>0</v>
      </c>
      <c r="K1059" s="218" t="s">
        <v>226</v>
      </c>
      <c r="L1059" s="48"/>
      <c r="M1059" s="223" t="s">
        <v>39</v>
      </c>
      <c r="N1059" s="224" t="s">
        <v>55</v>
      </c>
      <c r="O1059" s="88"/>
      <c r="P1059" s="225">
        <f>O1059*H1059</f>
        <v>0</v>
      </c>
      <c r="Q1059" s="225">
        <v>0</v>
      </c>
      <c r="R1059" s="225">
        <f>Q1059*H1059</f>
        <v>0</v>
      </c>
      <c r="S1059" s="225">
        <v>0</v>
      </c>
      <c r="T1059" s="226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7" t="s">
        <v>329</v>
      </c>
      <c r="AT1059" s="227" t="s">
        <v>222</v>
      </c>
      <c r="AU1059" s="227" t="s">
        <v>92</v>
      </c>
      <c r="AY1059" s="20" t="s">
        <v>220</v>
      </c>
      <c r="BE1059" s="228">
        <f>IF(N1059="základní",J1059,0)</f>
        <v>0</v>
      </c>
      <c r="BF1059" s="228">
        <f>IF(N1059="snížená",J1059,0)</f>
        <v>0</v>
      </c>
      <c r="BG1059" s="228">
        <f>IF(N1059="zákl. přenesená",J1059,0)</f>
        <v>0</v>
      </c>
      <c r="BH1059" s="228">
        <f>IF(N1059="sníž. přenesená",J1059,0)</f>
        <v>0</v>
      </c>
      <c r="BI1059" s="228">
        <f>IF(N1059="nulová",J1059,0)</f>
        <v>0</v>
      </c>
      <c r="BJ1059" s="20" t="s">
        <v>23</v>
      </c>
      <c r="BK1059" s="228">
        <f>ROUND(I1059*H1059,2)</f>
        <v>0</v>
      </c>
      <c r="BL1059" s="20" t="s">
        <v>329</v>
      </c>
      <c r="BM1059" s="227" t="s">
        <v>2048</v>
      </c>
    </row>
    <row r="1060" s="2" customFormat="1">
      <c r="A1060" s="42"/>
      <c r="B1060" s="43"/>
      <c r="C1060" s="44"/>
      <c r="D1060" s="229" t="s">
        <v>229</v>
      </c>
      <c r="E1060" s="44"/>
      <c r="F1060" s="230" t="s">
        <v>2049</v>
      </c>
      <c r="G1060" s="44"/>
      <c r="H1060" s="44"/>
      <c r="I1060" s="231"/>
      <c r="J1060" s="44"/>
      <c r="K1060" s="44"/>
      <c r="L1060" s="48"/>
      <c r="M1060" s="232"/>
      <c r="N1060" s="233"/>
      <c r="O1060" s="88"/>
      <c r="P1060" s="88"/>
      <c r="Q1060" s="88"/>
      <c r="R1060" s="88"/>
      <c r="S1060" s="88"/>
      <c r="T1060" s="89"/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T1060" s="20" t="s">
        <v>229</v>
      </c>
      <c r="AU1060" s="20" t="s">
        <v>92</v>
      </c>
    </row>
    <row r="1061" s="12" customFormat="1" ht="22.8" customHeight="1">
      <c r="A1061" s="12"/>
      <c r="B1061" s="200"/>
      <c r="C1061" s="201"/>
      <c r="D1061" s="202" t="s">
        <v>83</v>
      </c>
      <c r="E1061" s="214" t="s">
        <v>2050</v>
      </c>
      <c r="F1061" s="214" t="s">
        <v>2051</v>
      </c>
      <c r="G1061" s="201"/>
      <c r="H1061" s="201"/>
      <c r="I1061" s="204"/>
      <c r="J1061" s="215">
        <f>BK1061</f>
        <v>0</v>
      </c>
      <c r="K1061" s="201"/>
      <c r="L1061" s="206"/>
      <c r="M1061" s="207"/>
      <c r="N1061" s="208"/>
      <c r="O1061" s="208"/>
      <c r="P1061" s="209">
        <f>SUM(P1062:P1070)</f>
        <v>0</v>
      </c>
      <c r="Q1061" s="208"/>
      <c r="R1061" s="209">
        <f>SUM(R1062:R1070)</f>
        <v>0.58604000000000001</v>
      </c>
      <c r="S1061" s="208"/>
      <c r="T1061" s="210">
        <f>SUM(T1062:T1070)</f>
        <v>0</v>
      </c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  <c r="AR1061" s="211" t="s">
        <v>92</v>
      </c>
      <c r="AT1061" s="212" t="s">
        <v>83</v>
      </c>
      <c r="AU1061" s="212" t="s">
        <v>23</v>
      </c>
      <c r="AY1061" s="211" t="s">
        <v>220</v>
      </c>
      <c r="BK1061" s="213">
        <f>SUM(BK1062:BK1070)</f>
        <v>0</v>
      </c>
    </row>
    <row r="1062" s="2" customFormat="1" ht="16.5" customHeight="1">
      <c r="A1062" s="42"/>
      <c r="B1062" s="43"/>
      <c r="C1062" s="216" t="s">
        <v>2052</v>
      </c>
      <c r="D1062" s="216" t="s">
        <v>222</v>
      </c>
      <c r="E1062" s="217" t="s">
        <v>2053</v>
      </c>
      <c r="F1062" s="218" t="s">
        <v>2054</v>
      </c>
      <c r="G1062" s="219" t="s">
        <v>225</v>
      </c>
      <c r="H1062" s="220">
        <v>28</v>
      </c>
      <c r="I1062" s="221"/>
      <c r="J1062" s="222">
        <f>ROUND(I1062*H1062,2)</f>
        <v>0</v>
      </c>
      <c r="K1062" s="218" t="s">
        <v>39</v>
      </c>
      <c r="L1062" s="48"/>
      <c r="M1062" s="223" t="s">
        <v>39</v>
      </c>
      <c r="N1062" s="224" t="s">
        <v>55</v>
      </c>
      <c r="O1062" s="88"/>
      <c r="P1062" s="225">
        <f>O1062*H1062</f>
        <v>0</v>
      </c>
      <c r="Q1062" s="225">
        <v>0.02068</v>
      </c>
      <c r="R1062" s="225">
        <f>Q1062*H1062</f>
        <v>0.57904</v>
      </c>
      <c r="S1062" s="225">
        <v>0</v>
      </c>
      <c r="T1062" s="226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7" t="s">
        <v>329</v>
      </c>
      <c r="AT1062" s="227" t="s">
        <v>222</v>
      </c>
      <c r="AU1062" s="227" t="s">
        <v>92</v>
      </c>
      <c r="AY1062" s="20" t="s">
        <v>220</v>
      </c>
      <c r="BE1062" s="228">
        <f>IF(N1062="základní",J1062,0)</f>
        <v>0</v>
      </c>
      <c r="BF1062" s="228">
        <f>IF(N1062="snížená",J1062,0)</f>
        <v>0</v>
      </c>
      <c r="BG1062" s="228">
        <f>IF(N1062="zákl. přenesená",J1062,0)</f>
        <v>0</v>
      </c>
      <c r="BH1062" s="228">
        <f>IF(N1062="sníž. přenesená",J1062,0)</f>
        <v>0</v>
      </c>
      <c r="BI1062" s="228">
        <f>IF(N1062="nulová",J1062,0)</f>
        <v>0</v>
      </c>
      <c r="BJ1062" s="20" t="s">
        <v>23</v>
      </c>
      <c r="BK1062" s="228">
        <f>ROUND(I1062*H1062,2)</f>
        <v>0</v>
      </c>
      <c r="BL1062" s="20" t="s">
        <v>329</v>
      </c>
      <c r="BM1062" s="227" t="s">
        <v>2055</v>
      </c>
    </row>
    <row r="1063" s="13" customFormat="1">
      <c r="A1063" s="13"/>
      <c r="B1063" s="234"/>
      <c r="C1063" s="235"/>
      <c r="D1063" s="236" t="s">
        <v>231</v>
      </c>
      <c r="E1063" s="237" t="s">
        <v>39</v>
      </c>
      <c r="F1063" s="238" t="s">
        <v>2056</v>
      </c>
      <c r="G1063" s="235"/>
      <c r="H1063" s="237" t="s">
        <v>39</v>
      </c>
      <c r="I1063" s="239"/>
      <c r="J1063" s="235"/>
      <c r="K1063" s="235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231</v>
      </c>
      <c r="AU1063" s="244" t="s">
        <v>92</v>
      </c>
      <c r="AV1063" s="13" t="s">
        <v>23</v>
      </c>
      <c r="AW1063" s="13" t="s">
        <v>46</v>
      </c>
      <c r="AX1063" s="13" t="s">
        <v>84</v>
      </c>
      <c r="AY1063" s="244" t="s">
        <v>220</v>
      </c>
    </row>
    <row r="1064" s="14" customFormat="1">
      <c r="A1064" s="14"/>
      <c r="B1064" s="245"/>
      <c r="C1064" s="246"/>
      <c r="D1064" s="236" t="s">
        <v>231</v>
      </c>
      <c r="E1064" s="247" t="s">
        <v>39</v>
      </c>
      <c r="F1064" s="248" t="s">
        <v>2057</v>
      </c>
      <c r="G1064" s="246"/>
      <c r="H1064" s="249">
        <v>28</v>
      </c>
      <c r="I1064" s="250"/>
      <c r="J1064" s="246"/>
      <c r="K1064" s="246"/>
      <c r="L1064" s="251"/>
      <c r="M1064" s="252"/>
      <c r="N1064" s="253"/>
      <c r="O1064" s="253"/>
      <c r="P1064" s="253"/>
      <c r="Q1064" s="253"/>
      <c r="R1064" s="253"/>
      <c r="S1064" s="253"/>
      <c r="T1064" s="25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5" t="s">
        <v>231</v>
      </c>
      <c r="AU1064" s="255" t="s">
        <v>92</v>
      </c>
      <c r="AV1064" s="14" t="s">
        <v>92</v>
      </c>
      <c r="AW1064" s="14" t="s">
        <v>46</v>
      </c>
      <c r="AX1064" s="14" t="s">
        <v>23</v>
      </c>
      <c r="AY1064" s="255" t="s">
        <v>220</v>
      </c>
    </row>
    <row r="1065" s="2" customFormat="1" ht="16.5" customHeight="1">
      <c r="A1065" s="42"/>
      <c r="B1065" s="43"/>
      <c r="C1065" s="216" t="s">
        <v>2058</v>
      </c>
      <c r="D1065" s="216" t="s">
        <v>222</v>
      </c>
      <c r="E1065" s="217" t="s">
        <v>2059</v>
      </c>
      <c r="F1065" s="218" t="s">
        <v>2060</v>
      </c>
      <c r="G1065" s="219" t="s">
        <v>279</v>
      </c>
      <c r="H1065" s="220">
        <v>5</v>
      </c>
      <c r="I1065" s="221"/>
      <c r="J1065" s="222">
        <f>ROUND(I1065*H1065,2)</f>
        <v>0</v>
      </c>
      <c r="K1065" s="218" t="s">
        <v>39</v>
      </c>
      <c r="L1065" s="48"/>
      <c r="M1065" s="223" t="s">
        <v>39</v>
      </c>
      <c r="N1065" s="224" t="s">
        <v>55</v>
      </c>
      <c r="O1065" s="88"/>
      <c r="P1065" s="225">
        <f>O1065*H1065</f>
        <v>0</v>
      </c>
      <c r="Q1065" s="225">
        <v>0.00035</v>
      </c>
      <c r="R1065" s="225">
        <f>Q1065*H1065</f>
        <v>0.00175</v>
      </c>
      <c r="S1065" s="225">
        <v>0</v>
      </c>
      <c r="T1065" s="226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7" t="s">
        <v>329</v>
      </c>
      <c r="AT1065" s="227" t="s">
        <v>222</v>
      </c>
      <c r="AU1065" s="227" t="s">
        <v>92</v>
      </c>
      <c r="AY1065" s="20" t="s">
        <v>220</v>
      </c>
      <c r="BE1065" s="228">
        <f>IF(N1065="základní",J1065,0)</f>
        <v>0</v>
      </c>
      <c r="BF1065" s="228">
        <f>IF(N1065="snížená",J1065,0)</f>
        <v>0</v>
      </c>
      <c r="BG1065" s="228">
        <f>IF(N1065="zákl. přenesená",J1065,0)</f>
        <v>0</v>
      </c>
      <c r="BH1065" s="228">
        <f>IF(N1065="sníž. přenesená",J1065,0)</f>
        <v>0</v>
      </c>
      <c r="BI1065" s="228">
        <f>IF(N1065="nulová",J1065,0)</f>
        <v>0</v>
      </c>
      <c r="BJ1065" s="20" t="s">
        <v>23</v>
      </c>
      <c r="BK1065" s="228">
        <f>ROUND(I1065*H1065,2)</f>
        <v>0</v>
      </c>
      <c r="BL1065" s="20" t="s">
        <v>329</v>
      </c>
      <c r="BM1065" s="227" t="s">
        <v>2061</v>
      </c>
    </row>
    <row r="1066" s="13" customFormat="1">
      <c r="A1066" s="13"/>
      <c r="B1066" s="234"/>
      <c r="C1066" s="235"/>
      <c r="D1066" s="236" t="s">
        <v>231</v>
      </c>
      <c r="E1066" s="237" t="s">
        <v>39</v>
      </c>
      <c r="F1066" s="238" t="s">
        <v>2062</v>
      </c>
      <c r="G1066" s="235"/>
      <c r="H1066" s="237" t="s">
        <v>39</v>
      </c>
      <c r="I1066" s="239"/>
      <c r="J1066" s="235"/>
      <c r="K1066" s="235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231</v>
      </c>
      <c r="AU1066" s="244" t="s">
        <v>92</v>
      </c>
      <c r="AV1066" s="13" t="s">
        <v>23</v>
      </c>
      <c r="AW1066" s="13" t="s">
        <v>46</v>
      </c>
      <c r="AX1066" s="13" t="s">
        <v>84</v>
      </c>
      <c r="AY1066" s="244" t="s">
        <v>220</v>
      </c>
    </row>
    <row r="1067" s="14" customFormat="1">
      <c r="A1067" s="14"/>
      <c r="B1067" s="245"/>
      <c r="C1067" s="246"/>
      <c r="D1067" s="236" t="s">
        <v>231</v>
      </c>
      <c r="E1067" s="247" t="s">
        <v>39</v>
      </c>
      <c r="F1067" s="248" t="s">
        <v>254</v>
      </c>
      <c r="G1067" s="246"/>
      <c r="H1067" s="249">
        <v>5</v>
      </c>
      <c r="I1067" s="250"/>
      <c r="J1067" s="246"/>
      <c r="K1067" s="246"/>
      <c r="L1067" s="251"/>
      <c r="M1067" s="252"/>
      <c r="N1067" s="253"/>
      <c r="O1067" s="253"/>
      <c r="P1067" s="253"/>
      <c r="Q1067" s="253"/>
      <c r="R1067" s="253"/>
      <c r="S1067" s="253"/>
      <c r="T1067" s="254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5" t="s">
        <v>231</v>
      </c>
      <c r="AU1067" s="255" t="s">
        <v>92</v>
      </c>
      <c r="AV1067" s="14" t="s">
        <v>92</v>
      </c>
      <c r="AW1067" s="14" t="s">
        <v>46</v>
      </c>
      <c r="AX1067" s="14" t="s">
        <v>23</v>
      </c>
      <c r="AY1067" s="255" t="s">
        <v>220</v>
      </c>
    </row>
    <row r="1068" s="2" customFormat="1" ht="16.5" customHeight="1">
      <c r="A1068" s="42"/>
      <c r="B1068" s="43"/>
      <c r="C1068" s="216" t="s">
        <v>2063</v>
      </c>
      <c r="D1068" s="216" t="s">
        <v>222</v>
      </c>
      <c r="E1068" s="217" t="s">
        <v>2064</v>
      </c>
      <c r="F1068" s="218" t="s">
        <v>2065</v>
      </c>
      <c r="G1068" s="219" t="s">
        <v>279</v>
      </c>
      <c r="H1068" s="220">
        <v>15</v>
      </c>
      <c r="I1068" s="221"/>
      <c r="J1068" s="222">
        <f>ROUND(I1068*H1068,2)</f>
        <v>0</v>
      </c>
      <c r="K1068" s="218" t="s">
        <v>39</v>
      </c>
      <c r="L1068" s="48"/>
      <c r="M1068" s="223" t="s">
        <v>39</v>
      </c>
      <c r="N1068" s="224" t="s">
        <v>55</v>
      </c>
      <c r="O1068" s="88"/>
      <c r="P1068" s="225">
        <f>O1068*H1068</f>
        <v>0</v>
      </c>
      <c r="Q1068" s="225">
        <v>0.00035</v>
      </c>
      <c r="R1068" s="225">
        <f>Q1068*H1068</f>
        <v>0.0052500000000000003</v>
      </c>
      <c r="S1068" s="225">
        <v>0</v>
      </c>
      <c r="T1068" s="226">
        <f>S1068*H1068</f>
        <v>0</v>
      </c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R1068" s="227" t="s">
        <v>329</v>
      </c>
      <c r="AT1068" s="227" t="s">
        <v>222</v>
      </c>
      <c r="AU1068" s="227" t="s">
        <v>92</v>
      </c>
      <c r="AY1068" s="20" t="s">
        <v>220</v>
      </c>
      <c r="BE1068" s="228">
        <f>IF(N1068="základní",J1068,0)</f>
        <v>0</v>
      </c>
      <c r="BF1068" s="228">
        <f>IF(N1068="snížená",J1068,0)</f>
        <v>0</v>
      </c>
      <c r="BG1068" s="228">
        <f>IF(N1068="zákl. přenesená",J1068,0)</f>
        <v>0</v>
      </c>
      <c r="BH1068" s="228">
        <f>IF(N1068="sníž. přenesená",J1068,0)</f>
        <v>0</v>
      </c>
      <c r="BI1068" s="228">
        <f>IF(N1068="nulová",J1068,0)</f>
        <v>0</v>
      </c>
      <c r="BJ1068" s="20" t="s">
        <v>23</v>
      </c>
      <c r="BK1068" s="228">
        <f>ROUND(I1068*H1068,2)</f>
        <v>0</v>
      </c>
      <c r="BL1068" s="20" t="s">
        <v>329</v>
      </c>
      <c r="BM1068" s="227" t="s">
        <v>2066</v>
      </c>
    </row>
    <row r="1069" s="13" customFormat="1">
      <c r="A1069" s="13"/>
      <c r="B1069" s="234"/>
      <c r="C1069" s="235"/>
      <c r="D1069" s="236" t="s">
        <v>231</v>
      </c>
      <c r="E1069" s="237" t="s">
        <v>39</v>
      </c>
      <c r="F1069" s="238" t="s">
        <v>2067</v>
      </c>
      <c r="G1069" s="235"/>
      <c r="H1069" s="237" t="s">
        <v>39</v>
      </c>
      <c r="I1069" s="239"/>
      <c r="J1069" s="235"/>
      <c r="K1069" s="235"/>
      <c r="L1069" s="240"/>
      <c r="M1069" s="241"/>
      <c r="N1069" s="242"/>
      <c r="O1069" s="242"/>
      <c r="P1069" s="242"/>
      <c r="Q1069" s="242"/>
      <c r="R1069" s="242"/>
      <c r="S1069" s="242"/>
      <c r="T1069" s="24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4" t="s">
        <v>231</v>
      </c>
      <c r="AU1069" s="244" t="s">
        <v>92</v>
      </c>
      <c r="AV1069" s="13" t="s">
        <v>23</v>
      </c>
      <c r="AW1069" s="13" t="s">
        <v>46</v>
      </c>
      <c r="AX1069" s="13" t="s">
        <v>84</v>
      </c>
      <c r="AY1069" s="244" t="s">
        <v>220</v>
      </c>
    </row>
    <row r="1070" s="14" customFormat="1">
      <c r="A1070" s="14"/>
      <c r="B1070" s="245"/>
      <c r="C1070" s="246"/>
      <c r="D1070" s="236" t="s">
        <v>231</v>
      </c>
      <c r="E1070" s="247" t="s">
        <v>39</v>
      </c>
      <c r="F1070" s="248" t="s">
        <v>324</v>
      </c>
      <c r="G1070" s="246"/>
      <c r="H1070" s="249">
        <v>15</v>
      </c>
      <c r="I1070" s="250"/>
      <c r="J1070" s="246"/>
      <c r="K1070" s="246"/>
      <c r="L1070" s="251"/>
      <c r="M1070" s="252"/>
      <c r="N1070" s="253"/>
      <c r="O1070" s="253"/>
      <c r="P1070" s="253"/>
      <c r="Q1070" s="253"/>
      <c r="R1070" s="253"/>
      <c r="S1070" s="253"/>
      <c r="T1070" s="25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5" t="s">
        <v>231</v>
      </c>
      <c r="AU1070" s="255" t="s">
        <v>92</v>
      </c>
      <c r="AV1070" s="14" t="s">
        <v>92</v>
      </c>
      <c r="AW1070" s="14" t="s">
        <v>46</v>
      </c>
      <c r="AX1070" s="14" t="s">
        <v>23</v>
      </c>
      <c r="AY1070" s="255" t="s">
        <v>220</v>
      </c>
    </row>
    <row r="1071" s="12" customFormat="1" ht="22.8" customHeight="1">
      <c r="A1071" s="12"/>
      <c r="B1071" s="200"/>
      <c r="C1071" s="201"/>
      <c r="D1071" s="202" t="s">
        <v>83</v>
      </c>
      <c r="E1071" s="214" t="s">
        <v>2068</v>
      </c>
      <c r="F1071" s="214" t="s">
        <v>2069</v>
      </c>
      <c r="G1071" s="201"/>
      <c r="H1071" s="201"/>
      <c r="I1071" s="204"/>
      <c r="J1071" s="215">
        <f>BK1071</f>
        <v>0</v>
      </c>
      <c r="K1071" s="201"/>
      <c r="L1071" s="206"/>
      <c r="M1071" s="207"/>
      <c r="N1071" s="208"/>
      <c r="O1071" s="208"/>
      <c r="P1071" s="209">
        <f>SUM(P1072:P1075)</f>
        <v>0</v>
      </c>
      <c r="Q1071" s="208"/>
      <c r="R1071" s="209">
        <f>SUM(R1072:R1075)</f>
        <v>0</v>
      </c>
      <c r="S1071" s="208"/>
      <c r="T1071" s="210">
        <f>SUM(T1072:T1075)</f>
        <v>0</v>
      </c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R1071" s="211" t="s">
        <v>92</v>
      </c>
      <c r="AT1071" s="212" t="s">
        <v>83</v>
      </c>
      <c r="AU1071" s="212" t="s">
        <v>23</v>
      </c>
      <c r="AY1071" s="211" t="s">
        <v>220</v>
      </c>
      <c r="BK1071" s="213">
        <f>SUM(BK1072:BK1075)</f>
        <v>0</v>
      </c>
    </row>
    <row r="1072" s="2" customFormat="1" ht="16.5" customHeight="1">
      <c r="A1072" s="42"/>
      <c r="B1072" s="43"/>
      <c r="C1072" s="216" t="s">
        <v>2070</v>
      </c>
      <c r="D1072" s="216" t="s">
        <v>222</v>
      </c>
      <c r="E1072" s="217" t="s">
        <v>2071</v>
      </c>
      <c r="F1072" s="218" t="s">
        <v>2072</v>
      </c>
      <c r="G1072" s="219" t="s">
        <v>279</v>
      </c>
      <c r="H1072" s="220">
        <v>1</v>
      </c>
      <c r="I1072" s="221"/>
      <c r="J1072" s="222">
        <f>ROUND(I1072*H1072,2)</f>
        <v>0</v>
      </c>
      <c r="K1072" s="218" t="s">
        <v>39</v>
      </c>
      <c r="L1072" s="48"/>
      <c r="M1072" s="223" t="s">
        <v>39</v>
      </c>
      <c r="N1072" s="224" t="s">
        <v>55</v>
      </c>
      <c r="O1072" s="88"/>
      <c r="P1072" s="225">
        <f>O1072*H1072</f>
        <v>0</v>
      </c>
      <c r="Q1072" s="225">
        <v>0</v>
      </c>
      <c r="R1072" s="225">
        <f>Q1072*H1072</f>
        <v>0</v>
      </c>
      <c r="S1072" s="225">
        <v>0</v>
      </c>
      <c r="T1072" s="226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7" t="s">
        <v>329</v>
      </c>
      <c r="AT1072" s="227" t="s">
        <v>222</v>
      </c>
      <c r="AU1072" s="227" t="s">
        <v>92</v>
      </c>
      <c r="AY1072" s="20" t="s">
        <v>220</v>
      </c>
      <c r="BE1072" s="228">
        <f>IF(N1072="základní",J1072,0)</f>
        <v>0</v>
      </c>
      <c r="BF1072" s="228">
        <f>IF(N1072="snížená",J1072,0)</f>
        <v>0</v>
      </c>
      <c r="BG1072" s="228">
        <f>IF(N1072="zákl. přenesená",J1072,0)</f>
        <v>0</v>
      </c>
      <c r="BH1072" s="228">
        <f>IF(N1072="sníž. přenesená",J1072,0)</f>
        <v>0</v>
      </c>
      <c r="BI1072" s="228">
        <f>IF(N1072="nulová",J1072,0)</f>
        <v>0</v>
      </c>
      <c r="BJ1072" s="20" t="s">
        <v>23</v>
      </c>
      <c r="BK1072" s="228">
        <f>ROUND(I1072*H1072,2)</f>
        <v>0</v>
      </c>
      <c r="BL1072" s="20" t="s">
        <v>329</v>
      </c>
      <c r="BM1072" s="227" t="s">
        <v>2073</v>
      </c>
    </row>
    <row r="1073" s="13" customFormat="1">
      <c r="A1073" s="13"/>
      <c r="B1073" s="234"/>
      <c r="C1073" s="235"/>
      <c r="D1073" s="236" t="s">
        <v>231</v>
      </c>
      <c r="E1073" s="237" t="s">
        <v>39</v>
      </c>
      <c r="F1073" s="238" t="s">
        <v>1327</v>
      </c>
      <c r="G1073" s="235"/>
      <c r="H1073" s="237" t="s">
        <v>39</v>
      </c>
      <c r="I1073" s="239"/>
      <c r="J1073" s="235"/>
      <c r="K1073" s="235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231</v>
      </c>
      <c r="AU1073" s="244" t="s">
        <v>92</v>
      </c>
      <c r="AV1073" s="13" t="s">
        <v>23</v>
      </c>
      <c r="AW1073" s="13" t="s">
        <v>46</v>
      </c>
      <c r="AX1073" s="13" t="s">
        <v>84</v>
      </c>
      <c r="AY1073" s="244" t="s">
        <v>220</v>
      </c>
    </row>
    <row r="1074" s="13" customFormat="1">
      <c r="A1074" s="13"/>
      <c r="B1074" s="234"/>
      <c r="C1074" s="235"/>
      <c r="D1074" s="236" t="s">
        <v>231</v>
      </c>
      <c r="E1074" s="237" t="s">
        <v>39</v>
      </c>
      <c r="F1074" s="238" t="s">
        <v>2074</v>
      </c>
      <c r="G1074" s="235"/>
      <c r="H1074" s="237" t="s">
        <v>39</v>
      </c>
      <c r="I1074" s="239"/>
      <c r="J1074" s="235"/>
      <c r="K1074" s="235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231</v>
      </c>
      <c r="AU1074" s="244" t="s">
        <v>92</v>
      </c>
      <c r="AV1074" s="13" t="s">
        <v>23</v>
      </c>
      <c r="AW1074" s="13" t="s">
        <v>46</v>
      </c>
      <c r="AX1074" s="13" t="s">
        <v>84</v>
      </c>
      <c r="AY1074" s="244" t="s">
        <v>220</v>
      </c>
    </row>
    <row r="1075" s="14" customFormat="1">
      <c r="A1075" s="14"/>
      <c r="B1075" s="245"/>
      <c r="C1075" s="246"/>
      <c r="D1075" s="236" t="s">
        <v>231</v>
      </c>
      <c r="E1075" s="247" t="s">
        <v>39</v>
      </c>
      <c r="F1075" s="248" t="s">
        <v>23</v>
      </c>
      <c r="G1075" s="246"/>
      <c r="H1075" s="249">
        <v>1</v>
      </c>
      <c r="I1075" s="250"/>
      <c r="J1075" s="246"/>
      <c r="K1075" s="246"/>
      <c r="L1075" s="251"/>
      <c r="M1075" s="252"/>
      <c r="N1075" s="253"/>
      <c r="O1075" s="253"/>
      <c r="P1075" s="253"/>
      <c r="Q1075" s="253"/>
      <c r="R1075" s="253"/>
      <c r="S1075" s="253"/>
      <c r="T1075" s="25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5" t="s">
        <v>231</v>
      </c>
      <c r="AU1075" s="255" t="s">
        <v>92</v>
      </c>
      <c r="AV1075" s="14" t="s">
        <v>92</v>
      </c>
      <c r="AW1075" s="14" t="s">
        <v>46</v>
      </c>
      <c r="AX1075" s="14" t="s">
        <v>23</v>
      </c>
      <c r="AY1075" s="255" t="s">
        <v>220</v>
      </c>
    </row>
    <row r="1076" s="12" customFormat="1" ht="22.8" customHeight="1">
      <c r="A1076" s="12"/>
      <c r="B1076" s="200"/>
      <c r="C1076" s="201"/>
      <c r="D1076" s="202" t="s">
        <v>83</v>
      </c>
      <c r="E1076" s="214" t="s">
        <v>2075</v>
      </c>
      <c r="F1076" s="214" t="s">
        <v>2076</v>
      </c>
      <c r="G1076" s="201"/>
      <c r="H1076" s="201"/>
      <c r="I1076" s="204"/>
      <c r="J1076" s="215">
        <f>BK1076</f>
        <v>0</v>
      </c>
      <c r="K1076" s="201"/>
      <c r="L1076" s="206"/>
      <c r="M1076" s="207"/>
      <c r="N1076" s="208"/>
      <c r="O1076" s="208"/>
      <c r="P1076" s="209">
        <f>SUM(P1077:P1092)</f>
        <v>0</v>
      </c>
      <c r="Q1076" s="208"/>
      <c r="R1076" s="209">
        <f>SUM(R1077:R1092)</f>
        <v>0.090848999999999999</v>
      </c>
      <c r="S1076" s="208"/>
      <c r="T1076" s="210">
        <f>SUM(T1077:T1092)</f>
        <v>0</v>
      </c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R1076" s="211" t="s">
        <v>92</v>
      </c>
      <c r="AT1076" s="212" t="s">
        <v>83</v>
      </c>
      <c r="AU1076" s="212" t="s">
        <v>23</v>
      </c>
      <c r="AY1076" s="211" t="s">
        <v>220</v>
      </c>
      <c r="BK1076" s="213">
        <f>SUM(BK1077:BK1092)</f>
        <v>0</v>
      </c>
    </row>
    <row r="1077" s="2" customFormat="1" ht="24.15" customHeight="1">
      <c r="A1077" s="42"/>
      <c r="B1077" s="43"/>
      <c r="C1077" s="216" t="s">
        <v>2077</v>
      </c>
      <c r="D1077" s="216" t="s">
        <v>222</v>
      </c>
      <c r="E1077" s="217" t="s">
        <v>2078</v>
      </c>
      <c r="F1077" s="218" t="s">
        <v>2079</v>
      </c>
      <c r="G1077" s="219" t="s">
        <v>225</v>
      </c>
      <c r="H1077" s="220">
        <v>4.9500000000000002</v>
      </c>
      <c r="I1077" s="221"/>
      <c r="J1077" s="222">
        <f>ROUND(I1077*H1077,2)</f>
        <v>0</v>
      </c>
      <c r="K1077" s="218" t="s">
        <v>226</v>
      </c>
      <c r="L1077" s="48"/>
      <c r="M1077" s="223" t="s">
        <v>39</v>
      </c>
      <c r="N1077" s="224" t="s">
        <v>55</v>
      </c>
      <c r="O1077" s="88"/>
      <c r="P1077" s="225">
        <f>O1077*H1077</f>
        <v>0</v>
      </c>
      <c r="Q1077" s="225">
        <v>0.01396</v>
      </c>
      <c r="R1077" s="225">
        <f>Q1077*H1077</f>
        <v>0.069101999999999997</v>
      </c>
      <c r="S1077" s="225">
        <v>0</v>
      </c>
      <c r="T1077" s="226">
        <f>S1077*H1077</f>
        <v>0</v>
      </c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R1077" s="227" t="s">
        <v>329</v>
      </c>
      <c r="AT1077" s="227" t="s">
        <v>222</v>
      </c>
      <c r="AU1077" s="227" t="s">
        <v>92</v>
      </c>
      <c r="AY1077" s="20" t="s">
        <v>220</v>
      </c>
      <c r="BE1077" s="228">
        <f>IF(N1077="základní",J1077,0)</f>
        <v>0</v>
      </c>
      <c r="BF1077" s="228">
        <f>IF(N1077="snížená",J1077,0)</f>
        <v>0</v>
      </c>
      <c r="BG1077" s="228">
        <f>IF(N1077="zákl. přenesená",J1077,0)</f>
        <v>0</v>
      </c>
      <c r="BH1077" s="228">
        <f>IF(N1077="sníž. přenesená",J1077,0)</f>
        <v>0</v>
      </c>
      <c r="BI1077" s="228">
        <f>IF(N1077="nulová",J1077,0)</f>
        <v>0</v>
      </c>
      <c r="BJ1077" s="20" t="s">
        <v>23</v>
      </c>
      <c r="BK1077" s="228">
        <f>ROUND(I1077*H1077,2)</f>
        <v>0</v>
      </c>
      <c r="BL1077" s="20" t="s">
        <v>329</v>
      </c>
      <c r="BM1077" s="227" t="s">
        <v>2080</v>
      </c>
    </row>
    <row r="1078" s="2" customFormat="1">
      <c r="A1078" s="42"/>
      <c r="B1078" s="43"/>
      <c r="C1078" s="44"/>
      <c r="D1078" s="229" t="s">
        <v>229</v>
      </c>
      <c r="E1078" s="44"/>
      <c r="F1078" s="230" t="s">
        <v>2081</v>
      </c>
      <c r="G1078" s="44"/>
      <c r="H1078" s="44"/>
      <c r="I1078" s="231"/>
      <c r="J1078" s="44"/>
      <c r="K1078" s="44"/>
      <c r="L1078" s="48"/>
      <c r="M1078" s="232"/>
      <c r="N1078" s="233"/>
      <c r="O1078" s="88"/>
      <c r="P1078" s="88"/>
      <c r="Q1078" s="88"/>
      <c r="R1078" s="88"/>
      <c r="S1078" s="88"/>
      <c r="T1078" s="89"/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T1078" s="20" t="s">
        <v>229</v>
      </c>
      <c r="AU1078" s="20" t="s">
        <v>92</v>
      </c>
    </row>
    <row r="1079" s="13" customFormat="1">
      <c r="A1079" s="13"/>
      <c r="B1079" s="234"/>
      <c r="C1079" s="235"/>
      <c r="D1079" s="236" t="s">
        <v>231</v>
      </c>
      <c r="E1079" s="237" t="s">
        <v>39</v>
      </c>
      <c r="F1079" s="238" t="s">
        <v>1414</v>
      </c>
      <c r="G1079" s="235"/>
      <c r="H1079" s="237" t="s">
        <v>39</v>
      </c>
      <c r="I1079" s="239"/>
      <c r="J1079" s="235"/>
      <c r="K1079" s="235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231</v>
      </c>
      <c r="AU1079" s="244" t="s">
        <v>92</v>
      </c>
      <c r="AV1079" s="13" t="s">
        <v>23</v>
      </c>
      <c r="AW1079" s="13" t="s">
        <v>46</v>
      </c>
      <c r="AX1079" s="13" t="s">
        <v>84</v>
      </c>
      <c r="AY1079" s="244" t="s">
        <v>220</v>
      </c>
    </row>
    <row r="1080" s="13" customFormat="1">
      <c r="A1080" s="13"/>
      <c r="B1080" s="234"/>
      <c r="C1080" s="235"/>
      <c r="D1080" s="236" t="s">
        <v>231</v>
      </c>
      <c r="E1080" s="237" t="s">
        <v>39</v>
      </c>
      <c r="F1080" s="238" t="s">
        <v>1787</v>
      </c>
      <c r="G1080" s="235"/>
      <c r="H1080" s="237" t="s">
        <v>39</v>
      </c>
      <c r="I1080" s="239"/>
      <c r="J1080" s="235"/>
      <c r="K1080" s="235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231</v>
      </c>
      <c r="AU1080" s="244" t="s">
        <v>92</v>
      </c>
      <c r="AV1080" s="13" t="s">
        <v>23</v>
      </c>
      <c r="AW1080" s="13" t="s">
        <v>46</v>
      </c>
      <c r="AX1080" s="13" t="s">
        <v>84</v>
      </c>
      <c r="AY1080" s="244" t="s">
        <v>220</v>
      </c>
    </row>
    <row r="1081" s="13" customFormat="1">
      <c r="A1081" s="13"/>
      <c r="B1081" s="234"/>
      <c r="C1081" s="235"/>
      <c r="D1081" s="236" t="s">
        <v>231</v>
      </c>
      <c r="E1081" s="237" t="s">
        <v>39</v>
      </c>
      <c r="F1081" s="238" t="s">
        <v>2082</v>
      </c>
      <c r="G1081" s="235"/>
      <c r="H1081" s="237" t="s">
        <v>39</v>
      </c>
      <c r="I1081" s="239"/>
      <c r="J1081" s="235"/>
      <c r="K1081" s="235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231</v>
      </c>
      <c r="AU1081" s="244" t="s">
        <v>92</v>
      </c>
      <c r="AV1081" s="13" t="s">
        <v>23</v>
      </c>
      <c r="AW1081" s="13" t="s">
        <v>46</v>
      </c>
      <c r="AX1081" s="13" t="s">
        <v>84</v>
      </c>
      <c r="AY1081" s="244" t="s">
        <v>220</v>
      </c>
    </row>
    <row r="1082" s="14" customFormat="1">
      <c r="A1082" s="14"/>
      <c r="B1082" s="245"/>
      <c r="C1082" s="246"/>
      <c r="D1082" s="236" t="s">
        <v>231</v>
      </c>
      <c r="E1082" s="247" t="s">
        <v>39</v>
      </c>
      <c r="F1082" s="248" t="s">
        <v>2083</v>
      </c>
      <c r="G1082" s="246"/>
      <c r="H1082" s="249">
        <v>4.9500000000000002</v>
      </c>
      <c r="I1082" s="250"/>
      <c r="J1082" s="246"/>
      <c r="K1082" s="246"/>
      <c r="L1082" s="251"/>
      <c r="M1082" s="252"/>
      <c r="N1082" s="253"/>
      <c r="O1082" s="253"/>
      <c r="P1082" s="253"/>
      <c r="Q1082" s="253"/>
      <c r="R1082" s="253"/>
      <c r="S1082" s="253"/>
      <c r="T1082" s="25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5" t="s">
        <v>231</v>
      </c>
      <c r="AU1082" s="255" t="s">
        <v>92</v>
      </c>
      <c r="AV1082" s="14" t="s">
        <v>92</v>
      </c>
      <c r="AW1082" s="14" t="s">
        <v>46</v>
      </c>
      <c r="AX1082" s="14" t="s">
        <v>23</v>
      </c>
      <c r="AY1082" s="255" t="s">
        <v>220</v>
      </c>
    </row>
    <row r="1083" s="2" customFormat="1" ht="16.5" customHeight="1">
      <c r="A1083" s="42"/>
      <c r="B1083" s="43"/>
      <c r="C1083" s="216" t="s">
        <v>2084</v>
      </c>
      <c r="D1083" s="216" t="s">
        <v>222</v>
      </c>
      <c r="E1083" s="217" t="s">
        <v>2085</v>
      </c>
      <c r="F1083" s="218" t="s">
        <v>2086</v>
      </c>
      <c r="G1083" s="219" t="s">
        <v>302</v>
      </c>
      <c r="H1083" s="220">
        <v>9.9000000000000004</v>
      </c>
      <c r="I1083" s="221"/>
      <c r="J1083" s="222">
        <f>ROUND(I1083*H1083,2)</f>
        <v>0</v>
      </c>
      <c r="K1083" s="218" t="s">
        <v>226</v>
      </c>
      <c r="L1083" s="48"/>
      <c r="M1083" s="223" t="s">
        <v>39</v>
      </c>
      <c r="N1083" s="224" t="s">
        <v>55</v>
      </c>
      <c r="O1083" s="88"/>
      <c r="P1083" s="225">
        <f>O1083*H1083</f>
        <v>0</v>
      </c>
      <c r="Q1083" s="225">
        <v>3.0000000000000001E-05</v>
      </c>
      <c r="R1083" s="225">
        <f>Q1083*H1083</f>
        <v>0.00029700000000000001</v>
      </c>
      <c r="S1083" s="225">
        <v>0</v>
      </c>
      <c r="T1083" s="226">
        <f>S1083*H1083</f>
        <v>0</v>
      </c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R1083" s="227" t="s">
        <v>329</v>
      </c>
      <c r="AT1083" s="227" t="s">
        <v>222</v>
      </c>
      <c r="AU1083" s="227" t="s">
        <v>92</v>
      </c>
      <c r="AY1083" s="20" t="s">
        <v>220</v>
      </c>
      <c r="BE1083" s="228">
        <f>IF(N1083="základní",J1083,0)</f>
        <v>0</v>
      </c>
      <c r="BF1083" s="228">
        <f>IF(N1083="snížená",J1083,0)</f>
        <v>0</v>
      </c>
      <c r="BG1083" s="228">
        <f>IF(N1083="zákl. přenesená",J1083,0)</f>
        <v>0</v>
      </c>
      <c r="BH1083" s="228">
        <f>IF(N1083="sníž. přenesená",J1083,0)</f>
        <v>0</v>
      </c>
      <c r="BI1083" s="228">
        <f>IF(N1083="nulová",J1083,0)</f>
        <v>0</v>
      </c>
      <c r="BJ1083" s="20" t="s">
        <v>23</v>
      </c>
      <c r="BK1083" s="228">
        <f>ROUND(I1083*H1083,2)</f>
        <v>0</v>
      </c>
      <c r="BL1083" s="20" t="s">
        <v>329</v>
      </c>
      <c r="BM1083" s="227" t="s">
        <v>2087</v>
      </c>
    </row>
    <row r="1084" s="2" customFormat="1">
      <c r="A1084" s="42"/>
      <c r="B1084" s="43"/>
      <c r="C1084" s="44"/>
      <c r="D1084" s="229" t="s">
        <v>229</v>
      </c>
      <c r="E1084" s="44"/>
      <c r="F1084" s="230" t="s">
        <v>2088</v>
      </c>
      <c r="G1084" s="44"/>
      <c r="H1084" s="44"/>
      <c r="I1084" s="231"/>
      <c r="J1084" s="44"/>
      <c r="K1084" s="44"/>
      <c r="L1084" s="48"/>
      <c r="M1084" s="232"/>
      <c r="N1084" s="233"/>
      <c r="O1084" s="88"/>
      <c r="P1084" s="88"/>
      <c r="Q1084" s="88"/>
      <c r="R1084" s="88"/>
      <c r="S1084" s="88"/>
      <c r="T1084" s="89"/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T1084" s="20" t="s">
        <v>229</v>
      </c>
      <c r="AU1084" s="20" t="s">
        <v>92</v>
      </c>
    </row>
    <row r="1085" s="13" customFormat="1">
      <c r="A1085" s="13"/>
      <c r="B1085" s="234"/>
      <c r="C1085" s="235"/>
      <c r="D1085" s="236" t="s">
        <v>231</v>
      </c>
      <c r="E1085" s="237" t="s">
        <v>39</v>
      </c>
      <c r="F1085" s="238" t="s">
        <v>1787</v>
      </c>
      <c r="G1085" s="235"/>
      <c r="H1085" s="237" t="s">
        <v>39</v>
      </c>
      <c r="I1085" s="239"/>
      <c r="J1085" s="235"/>
      <c r="K1085" s="235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231</v>
      </c>
      <c r="AU1085" s="244" t="s">
        <v>92</v>
      </c>
      <c r="AV1085" s="13" t="s">
        <v>23</v>
      </c>
      <c r="AW1085" s="13" t="s">
        <v>46</v>
      </c>
      <c r="AX1085" s="13" t="s">
        <v>84</v>
      </c>
      <c r="AY1085" s="244" t="s">
        <v>220</v>
      </c>
    </row>
    <row r="1086" s="13" customFormat="1">
      <c r="A1086" s="13"/>
      <c r="B1086" s="234"/>
      <c r="C1086" s="235"/>
      <c r="D1086" s="236" t="s">
        <v>231</v>
      </c>
      <c r="E1086" s="237" t="s">
        <v>39</v>
      </c>
      <c r="F1086" s="238" t="s">
        <v>2089</v>
      </c>
      <c r="G1086" s="235"/>
      <c r="H1086" s="237" t="s">
        <v>39</v>
      </c>
      <c r="I1086" s="239"/>
      <c r="J1086" s="235"/>
      <c r="K1086" s="235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231</v>
      </c>
      <c r="AU1086" s="244" t="s">
        <v>92</v>
      </c>
      <c r="AV1086" s="13" t="s">
        <v>23</v>
      </c>
      <c r="AW1086" s="13" t="s">
        <v>46</v>
      </c>
      <c r="AX1086" s="13" t="s">
        <v>84</v>
      </c>
      <c r="AY1086" s="244" t="s">
        <v>220</v>
      </c>
    </row>
    <row r="1087" s="14" customFormat="1">
      <c r="A1087" s="14"/>
      <c r="B1087" s="245"/>
      <c r="C1087" s="246"/>
      <c r="D1087" s="236" t="s">
        <v>231</v>
      </c>
      <c r="E1087" s="247" t="s">
        <v>39</v>
      </c>
      <c r="F1087" s="248" t="s">
        <v>2090</v>
      </c>
      <c r="G1087" s="246"/>
      <c r="H1087" s="249">
        <v>9.9000000000000004</v>
      </c>
      <c r="I1087" s="250"/>
      <c r="J1087" s="246"/>
      <c r="K1087" s="246"/>
      <c r="L1087" s="251"/>
      <c r="M1087" s="252"/>
      <c r="N1087" s="253"/>
      <c r="O1087" s="253"/>
      <c r="P1087" s="253"/>
      <c r="Q1087" s="253"/>
      <c r="R1087" s="253"/>
      <c r="S1087" s="253"/>
      <c r="T1087" s="25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5" t="s">
        <v>231</v>
      </c>
      <c r="AU1087" s="255" t="s">
        <v>92</v>
      </c>
      <c r="AV1087" s="14" t="s">
        <v>92</v>
      </c>
      <c r="AW1087" s="14" t="s">
        <v>46</v>
      </c>
      <c r="AX1087" s="14" t="s">
        <v>23</v>
      </c>
      <c r="AY1087" s="255" t="s">
        <v>220</v>
      </c>
    </row>
    <row r="1088" s="2" customFormat="1" ht="16.5" customHeight="1">
      <c r="A1088" s="42"/>
      <c r="B1088" s="43"/>
      <c r="C1088" s="267" t="s">
        <v>2091</v>
      </c>
      <c r="D1088" s="267" t="s">
        <v>356</v>
      </c>
      <c r="E1088" s="268" t="s">
        <v>2092</v>
      </c>
      <c r="F1088" s="269" t="s">
        <v>2093</v>
      </c>
      <c r="G1088" s="270" t="s">
        <v>250</v>
      </c>
      <c r="H1088" s="271">
        <v>0.039</v>
      </c>
      <c r="I1088" s="272"/>
      <c r="J1088" s="273">
        <f>ROUND(I1088*H1088,2)</f>
        <v>0</v>
      </c>
      <c r="K1088" s="269" t="s">
        <v>226</v>
      </c>
      <c r="L1088" s="274"/>
      <c r="M1088" s="275" t="s">
        <v>39</v>
      </c>
      <c r="N1088" s="276" t="s">
        <v>55</v>
      </c>
      <c r="O1088" s="88"/>
      <c r="P1088" s="225">
        <f>O1088*H1088</f>
        <v>0</v>
      </c>
      <c r="Q1088" s="225">
        <v>0.55000000000000004</v>
      </c>
      <c r="R1088" s="225">
        <f>Q1088*H1088</f>
        <v>0.02145</v>
      </c>
      <c r="S1088" s="225">
        <v>0</v>
      </c>
      <c r="T1088" s="226">
        <f>S1088*H1088</f>
        <v>0</v>
      </c>
      <c r="U1088" s="42"/>
      <c r="V1088" s="42"/>
      <c r="W1088" s="42"/>
      <c r="X1088" s="42"/>
      <c r="Y1088" s="42"/>
      <c r="Z1088" s="42"/>
      <c r="AA1088" s="42"/>
      <c r="AB1088" s="42"/>
      <c r="AC1088" s="42"/>
      <c r="AD1088" s="42"/>
      <c r="AE1088" s="42"/>
      <c r="AR1088" s="227" t="s">
        <v>434</v>
      </c>
      <c r="AT1088" s="227" t="s">
        <v>356</v>
      </c>
      <c r="AU1088" s="227" t="s">
        <v>92</v>
      </c>
      <c r="AY1088" s="20" t="s">
        <v>220</v>
      </c>
      <c r="BE1088" s="228">
        <f>IF(N1088="základní",J1088,0)</f>
        <v>0</v>
      </c>
      <c r="BF1088" s="228">
        <f>IF(N1088="snížená",J1088,0)</f>
        <v>0</v>
      </c>
      <c r="BG1088" s="228">
        <f>IF(N1088="zákl. přenesená",J1088,0)</f>
        <v>0</v>
      </c>
      <c r="BH1088" s="228">
        <f>IF(N1088="sníž. přenesená",J1088,0)</f>
        <v>0</v>
      </c>
      <c r="BI1088" s="228">
        <f>IF(N1088="nulová",J1088,0)</f>
        <v>0</v>
      </c>
      <c r="BJ1088" s="20" t="s">
        <v>23</v>
      </c>
      <c r="BK1088" s="228">
        <f>ROUND(I1088*H1088,2)</f>
        <v>0</v>
      </c>
      <c r="BL1088" s="20" t="s">
        <v>329</v>
      </c>
      <c r="BM1088" s="227" t="s">
        <v>2094</v>
      </c>
    </row>
    <row r="1089" s="14" customFormat="1">
      <c r="A1089" s="14"/>
      <c r="B1089" s="245"/>
      <c r="C1089" s="246"/>
      <c r="D1089" s="236" t="s">
        <v>231</v>
      </c>
      <c r="E1089" s="247" t="s">
        <v>39</v>
      </c>
      <c r="F1089" s="248" t="s">
        <v>2095</v>
      </c>
      <c r="G1089" s="246"/>
      <c r="H1089" s="249">
        <v>0.035000000000000003</v>
      </c>
      <c r="I1089" s="250"/>
      <c r="J1089" s="246"/>
      <c r="K1089" s="246"/>
      <c r="L1089" s="251"/>
      <c r="M1089" s="252"/>
      <c r="N1089" s="253"/>
      <c r="O1089" s="253"/>
      <c r="P1089" s="253"/>
      <c r="Q1089" s="253"/>
      <c r="R1089" s="253"/>
      <c r="S1089" s="253"/>
      <c r="T1089" s="254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55" t="s">
        <v>231</v>
      </c>
      <c r="AU1089" s="255" t="s">
        <v>92</v>
      </c>
      <c r="AV1089" s="14" t="s">
        <v>92</v>
      </c>
      <c r="AW1089" s="14" t="s">
        <v>46</v>
      </c>
      <c r="AX1089" s="14" t="s">
        <v>23</v>
      </c>
      <c r="AY1089" s="255" t="s">
        <v>220</v>
      </c>
    </row>
    <row r="1090" s="14" customFormat="1">
      <c r="A1090" s="14"/>
      <c r="B1090" s="245"/>
      <c r="C1090" s="246"/>
      <c r="D1090" s="236" t="s">
        <v>231</v>
      </c>
      <c r="E1090" s="246"/>
      <c r="F1090" s="248" t="s">
        <v>2096</v>
      </c>
      <c r="G1090" s="246"/>
      <c r="H1090" s="249">
        <v>0.039</v>
      </c>
      <c r="I1090" s="250"/>
      <c r="J1090" s="246"/>
      <c r="K1090" s="246"/>
      <c r="L1090" s="251"/>
      <c r="M1090" s="252"/>
      <c r="N1090" s="253"/>
      <c r="O1090" s="253"/>
      <c r="P1090" s="253"/>
      <c r="Q1090" s="253"/>
      <c r="R1090" s="253"/>
      <c r="S1090" s="253"/>
      <c r="T1090" s="25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5" t="s">
        <v>231</v>
      </c>
      <c r="AU1090" s="255" t="s">
        <v>92</v>
      </c>
      <c r="AV1090" s="14" t="s">
        <v>92</v>
      </c>
      <c r="AW1090" s="14" t="s">
        <v>4</v>
      </c>
      <c r="AX1090" s="14" t="s">
        <v>23</v>
      </c>
      <c r="AY1090" s="255" t="s">
        <v>220</v>
      </c>
    </row>
    <row r="1091" s="2" customFormat="1" ht="24.15" customHeight="1">
      <c r="A1091" s="42"/>
      <c r="B1091" s="43"/>
      <c r="C1091" s="216" t="s">
        <v>2097</v>
      </c>
      <c r="D1091" s="216" t="s">
        <v>222</v>
      </c>
      <c r="E1091" s="217" t="s">
        <v>2098</v>
      </c>
      <c r="F1091" s="218" t="s">
        <v>2099</v>
      </c>
      <c r="G1091" s="219" t="s">
        <v>243</v>
      </c>
      <c r="H1091" s="220">
        <v>0.090999999999999998</v>
      </c>
      <c r="I1091" s="221"/>
      <c r="J1091" s="222">
        <f>ROUND(I1091*H1091,2)</f>
        <v>0</v>
      </c>
      <c r="K1091" s="218" t="s">
        <v>226</v>
      </c>
      <c r="L1091" s="48"/>
      <c r="M1091" s="223" t="s">
        <v>39</v>
      </c>
      <c r="N1091" s="224" t="s">
        <v>55</v>
      </c>
      <c r="O1091" s="88"/>
      <c r="P1091" s="225">
        <f>O1091*H1091</f>
        <v>0</v>
      </c>
      <c r="Q1091" s="225">
        <v>0</v>
      </c>
      <c r="R1091" s="225">
        <f>Q1091*H1091</f>
        <v>0</v>
      </c>
      <c r="S1091" s="225">
        <v>0</v>
      </c>
      <c r="T1091" s="226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7" t="s">
        <v>329</v>
      </c>
      <c r="AT1091" s="227" t="s">
        <v>222</v>
      </c>
      <c r="AU1091" s="227" t="s">
        <v>92</v>
      </c>
      <c r="AY1091" s="20" t="s">
        <v>220</v>
      </c>
      <c r="BE1091" s="228">
        <f>IF(N1091="základní",J1091,0)</f>
        <v>0</v>
      </c>
      <c r="BF1091" s="228">
        <f>IF(N1091="snížená",J1091,0)</f>
        <v>0</v>
      </c>
      <c r="BG1091" s="228">
        <f>IF(N1091="zákl. přenesená",J1091,0)</f>
        <v>0</v>
      </c>
      <c r="BH1091" s="228">
        <f>IF(N1091="sníž. přenesená",J1091,0)</f>
        <v>0</v>
      </c>
      <c r="BI1091" s="228">
        <f>IF(N1091="nulová",J1091,0)</f>
        <v>0</v>
      </c>
      <c r="BJ1091" s="20" t="s">
        <v>23</v>
      </c>
      <c r="BK1091" s="228">
        <f>ROUND(I1091*H1091,2)</f>
        <v>0</v>
      </c>
      <c r="BL1091" s="20" t="s">
        <v>329</v>
      </c>
      <c r="BM1091" s="227" t="s">
        <v>2100</v>
      </c>
    </row>
    <row r="1092" s="2" customFormat="1">
      <c r="A1092" s="42"/>
      <c r="B1092" s="43"/>
      <c r="C1092" s="44"/>
      <c r="D1092" s="229" t="s">
        <v>229</v>
      </c>
      <c r="E1092" s="44"/>
      <c r="F1092" s="230" t="s">
        <v>2101</v>
      </c>
      <c r="G1092" s="44"/>
      <c r="H1092" s="44"/>
      <c r="I1092" s="231"/>
      <c r="J1092" s="44"/>
      <c r="K1092" s="44"/>
      <c r="L1092" s="48"/>
      <c r="M1092" s="232"/>
      <c r="N1092" s="233"/>
      <c r="O1092" s="88"/>
      <c r="P1092" s="88"/>
      <c r="Q1092" s="88"/>
      <c r="R1092" s="88"/>
      <c r="S1092" s="88"/>
      <c r="T1092" s="89"/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T1092" s="20" t="s">
        <v>229</v>
      </c>
      <c r="AU1092" s="20" t="s">
        <v>92</v>
      </c>
    </row>
    <row r="1093" s="12" customFormat="1" ht="22.8" customHeight="1">
      <c r="A1093" s="12"/>
      <c r="B1093" s="200"/>
      <c r="C1093" s="201"/>
      <c r="D1093" s="202" t="s">
        <v>83</v>
      </c>
      <c r="E1093" s="214" t="s">
        <v>2102</v>
      </c>
      <c r="F1093" s="214" t="s">
        <v>2103</v>
      </c>
      <c r="G1093" s="201"/>
      <c r="H1093" s="201"/>
      <c r="I1093" s="204"/>
      <c r="J1093" s="215">
        <f>BK1093</f>
        <v>0</v>
      </c>
      <c r="K1093" s="201"/>
      <c r="L1093" s="206"/>
      <c r="M1093" s="207"/>
      <c r="N1093" s="208"/>
      <c r="O1093" s="208"/>
      <c r="P1093" s="209">
        <f>SUM(P1094:P1249)</f>
        <v>0</v>
      </c>
      <c r="Q1093" s="208"/>
      <c r="R1093" s="209">
        <f>SUM(R1094:R1249)</f>
        <v>6.3073139625999994</v>
      </c>
      <c r="S1093" s="208"/>
      <c r="T1093" s="210">
        <f>SUM(T1094:T1249)</f>
        <v>0.575901</v>
      </c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R1093" s="211" t="s">
        <v>92</v>
      </c>
      <c r="AT1093" s="212" t="s">
        <v>83</v>
      </c>
      <c r="AU1093" s="212" t="s">
        <v>23</v>
      </c>
      <c r="AY1093" s="211" t="s">
        <v>220</v>
      </c>
      <c r="BK1093" s="213">
        <f>SUM(BK1094:BK1249)</f>
        <v>0</v>
      </c>
    </row>
    <row r="1094" s="2" customFormat="1" ht="33" customHeight="1">
      <c r="A1094" s="42"/>
      <c r="B1094" s="43"/>
      <c r="C1094" s="216" t="s">
        <v>2104</v>
      </c>
      <c r="D1094" s="216" t="s">
        <v>222</v>
      </c>
      <c r="E1094" s="217" t="s">
        <v>2105</v>
      </c>
      <c r="F1094" s="218" t="s">
        <v>2106</v>
      </c>
      <c r="G1094" s="219" t="s">
        <v>225</v>
      </c>
      <c r="H1094" s="220">
        <v>6.9130000000000003</v>
      </c>
      <c r="I1094" s="221"/>
      <c r="J1094" s="222">
        <f>ROUND(I1094*H1094,2)</f>
        <v>0</v>
      </c>
      <c r="K1094" s="218" t="s">
        <v>226</v>
      </c>
      <c r="L1094" s="48"/>
      <c r="M1094" s="223" t="s">
        <v>39</v>
      </c>
      <c r="N1094" s="224" t="s">
        <v>55</v>
      </c>
      <c r="O1094" s="88"/>
      <c r="P1094" s="225">
        <f>O1094*H1094</f>
        <v>0</v>
      </c>
      <c r="Q1094" s="225">
        <v>0.022450000000000001</v>
      </c>
      <c r="R1094" s="225">
        <f>Q1094*H1094</f>
        <v>0.15519685000000003</v>
      </c>
      <c r="S1094" s="225">
        <v>0</v>
      </c>
      <c r="T1094" s="226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7" t="s">
        <v>329</v>
      </c>
      <c r="AT1094" s="227" t="s">
        <v>222</v>
      </c>
      <c r="AU1094" s="227" t="s">
        <v>92</v>
      </c>
      <c r="AY1094" s="20" t="s">
        <v>220</v>
      </c>
      <c r="BE1094" s="228">
        <f>IF(N1094="základní",J1094,0)</f>
        <v>0</v>
      </c>
      <c r="BF1094" s="228">
        <f>IF(N1094="snížená",J1094,0)</f>
        <v>0</v>
      </c>
      <c r="BG1094" s="228">
        <f>IF(N1094="zákl. přenesená",J1094,0)</f>
        <v>0</v>
      </c>
      <c r="BH1094" s="228">
        <f>IF(N1094="sníž. přenesená",J1094,0)</f>
        <v>0</v>
      </c>
      <c r="BI1094" s="228">
        <f>IF(N1094="nulová",J1094,0)</f>
        <v>0</v>
      </c>
      <c r="BJ1094" s="20" t="s">
        <v>23</v>
      </c>
      <c r="BK1094" s="228">
        <f>ROUND(I1094*H1094,2)</f>
        <v>0</v>
      </c>
      <c r="BL1094" s="20" t="s">
        <v>329</v>
      </c>
      <c r="BM1094" s="227" t="s">
        <v>2107</v>
      </c>
    </row>
    <row r="1095" s="2" customFormat="1">
      <c r="A1095" s="42"/>
      <c r="B1095" s="43"/>
      <c r="C1095" s="44"/>
      <c r="D1095" s="229" t="s">
        <v>229</v>
      </c>
      <c r="E1095" s="44"/>
      <c r="F1095" s="230" t="s">
        <v>2108</v>
      </c>
      <c r="G1095" s="44"/>
      <c r="H1095" s="44"/>
      <c r="I1095" s="231"/>
      <c r="J1095" s="44"/>
      <c r="K1095" s="44"/>
      <c r="L1095" s="48"/>
      <c r="M1095" s="232"/>
      <c r="N1095" s="233"/>
      <c r="O1095" s="88"/>
      <c r="P1095" s="88"/>
      <c r="Q1095" s="88"/>
      <c r="R1095" s="88"/>
      <c r="S1095" s="88"/>
      <c r="T1095" s="89"/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T1095" s="20" t="s">
        <v>229</v>
      </c>
      <c r="AU1095" s="20" t="s">
        <v>92</v>
      </c>
    </row>
    <row r="1096" s="13" customFormat="1">
      <c r="A1096" s="13"/>
      <c r="B1096" s="234"/>
      <c r="C1096" s="235"/>
      <c r="D1096" s="236" t="s">
        <v>231</v>
      </c>
      <c r="E1096" s="237" t="s">
        <v>39</v>
      </c>
      <c r="F1096" s="238" t="s">
        <v>1327</v>
      </c>
      <c r="G1096" s="235"/>
      <c r="H1096" s="237" t="s">
        <v>39</v>
      </c>
      <c r="I1096" s="239"/>
      <c r="J1096" s="235"/>
      <c r="K1096" s="235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231</v>
      </c>
      <c r="AU1096" s="244" t="s">
        <v>92</v>
      </c>
      <c r="AV1096" s="13" t="s">
        <v>23</v>
      </c>
      <c r="AW1096" s="13" t="s">
        <v>46</v>
      </c>
      <c r="AX1096" s="13" t="s">
        <v>84</v>
      </c>
      <c r="AY1096" s="244" t="s">
        <v>220</v>
      </c>
    </row>
    <row r="1097" s="14" customFormat="1">
      <c r="A1097" s="14"/>
      <c r="B1097" s="245"/>
      <c r="C1097" s="246"/>
      <c r="D1097" s="236" t="s">
        <v>231</v>
      </c>
      <c r="E1097" s="247" t="s">
        <v>39</v>
      </c>
      <c r="F1097" s="248" t="s">
        <v>2109</v>
      </c>
      <c r="G1097" s="246"/>
      <c r="H1097" s="249">
        <v>6.9130000000000003</v>
      </c>
      <c r="I1097" s="250"/>
      <c r="J1097" s="246"/>
      <c r="K1097" s="246"/>
      <c r="L1097" s="251"/>
      <c r="M1097" s="252"/>
      <c r="N1097" s="253"/>
      <c r="O1097" s="253"/>
      <c r="P1097" s="253"/>
      <c r="Q1097" s="253"/>
      <c r="R1097" s="253"/>
      <c r="S1097" s="253"/>
      <c r="T1097" s="25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5" t="s">
        <v>231</v>
      </c>
      <c r="AU1097" s="255" t="s">
        <v>92</v>
      </c>
      <c r="AV1097" s="14" t="s">
        <v>92</v>
      </c>
      <c r="AW1097" s="14" t="s">
        <v>46</v>
      </c>
      <c r="AX1097" s="14" t="s">
        <v>23</v>
      </c>
      <c r="AY1097" s="255" t="s">
        <v>220</v>
      </c>
    </row>
    <row r="1098" s="2" customFormat="1" ht="37.8" customHeight="1">
      <c r="A1098" s="42"/>
      <c r="B1098" s="43"/>
      <c r="C1098" s="216" t="s">
        <v>2110</v>
      </c>
      <c r="D1098" s="216" t="s">
        <v>222</v>
      </c>
      <c r="E1098" s="217" t="s">
        <v>2111</v>
      </c>
      <c r="F1098" s="218" t="s">
        <v>2112</v>
      </c>
      <c r="G1098" s="219" t="s">
        <v>225</v>
      </c>
      <c r="H1098" s="220">
        <v>1.8700000000000001</v>
      </c>
      <c r="I1098" s="221"/>
      <c r="J1098" s="222">
        <f>ROUND(I1098*H1098,2)</f>
        <v>0</v>
      </c>
      <c r="K1098" s="218" t="s">
        <v>39</v>
      </c>
      <c r="L1098" s="48"/>
      <c r="M1098" s="223" t="s">
        <v>39</v>
      </c>
      <c r="N1098" s="224" t="s">
        <v>55</v>
      </c>
      <c r="O1098" s="88"/>
      <c r="P1098" s="225">
        <f>O1098*H1098</f>
        <v>0</v>
      </c>
      <c r="Q1098" s="225">
        <v>0.028660000000000001</v>
      </c>
      <c r="R1098" s="225">
        <f>Q1098*H1098</f>
        <v>0.053594200000000008</v>
      </c>
      <c r="S1098" s="225">
        <v>0</v>
      </c>
      <c r="T1098" s="226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7" t="s">
        <v>329</v>
      </c>
      <c r="AT1098" s="227" t="s">
        <v>222</v>
      </c>
      <c r="AU1098" s="227" t="s">
        <v>92</v>
      </c>
      <c r="AY1098" s="20" t="s">
        <v>220</v>
      </c>
      <c r="BE1098" s="228">
        <f>IF(N1098="základní",J1098,0)</f>
        <v>0</v>
      </c>
      <c r="BF1098" s="228">
        <f>IF(N1098="snížená",J1098,0)</f>
        <v>0</v>
      </c>
      <c r="BG1098" s="228">
        <f>IF(N1098="zákl. přenesená",J1098,0)</f>
        <v>0</v>
      </c>
      <c r="BH1098" s="228">
        <f>IF(N1098="sníž. přenesená",J1098,0)</f>
        <v>0</v>
      </c>
      <c r="BI1098" s="228">
        <f>IF(N1098="nulová",J1098,0)</f>
        <v>0</v>
      </c>
      <c r="BJ1098" s="20" t="s">
        <v>23</v>
      </c>
      <c r="BK1098" s="228">
        <f>ROUND(I1098*H1098,2)</f>
        <v>0</v>
      </c>
      <c r="BL1098" s="20" t="s">
        <v>329</v>
      </c>
      <c r="BM1098" s="227" t="s">
        <v>2113</v>
      </c>
    </row>
    <row r="1099" s="13" customFormat="1">
      <c r="A1099" s="13"/>
      <c r="B1099" s="234"/>
      <c r="C1099" s="235"/>
      <c r="D1099" s="236" t="s">
        <v>231</v>
      </c>
      <c r="E1099" s="237" t="s">
        <v>39</v>
      </c>
      <c r="F1099" s="238" t="s">
        <v>1110</v>
      </c>
      <c r="G1099" s="235"/>
      <c r="H1099" s="237" t="s">
        <v>39</v>
      </c>
      <c r="I1099" s="239"/>
      <c r="J1099" s="235"/>
      <c r="K1099" s="235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231</v>
      </c>
      <c r="AU1099" s="244" t="s">
        <v>92</v>
      </c>
      <c r="AV1099" s="13" t="s">
        <v>23</v>
      </c>
      <c r="AW1099" s="13" t="s">
        <v>46</v>
      </c>
      <c r="AX1099" s="13" t="s">
        <v>84</v>
      </c>
      <c r="AY1099" s="244" t="s">
        <v>220</v>
      </c>
    </row>
    <row r="1100" s="13" customFormat="1">
      <c r="A1100" s="13"/>
      <c r="B1100" s="234"/>
      <c r="C1100" s="235"/>
      <c r="D1100" s="236" t="s">
        <v>231</v>
      </c>
      <c r="E1100" s="237" t="s">
        <v>39</v>
      </c>
      <c r="F1100" s="238" t="s">
        <v>2114</v>
      </c>
      <c r="G1100" s="235"/>
      <c r="H1100" s="237" t="s">
        <v>39</v>
      </c>
      <c r="I1100" s="239"/>
      <c r="J1100" s="235"/>
      <c r="K1100" s="235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231</v>
      </c>
      <c r="AU1100" s="244" t="s">
        <v>92</v>
      </c>
      <c r="AV1100" s="13" t="s">
        <v>23</v>
      </c>
      <c r="AW1100" s="13" t="s">
        <v>46</v>
      </c>
      <c r="AX1100" s="13" t="s">
        <v>84</v>
      </c>
      <c r="AY1100" s="244" t="s">
        <v>220</v>
      </c>
    </row>
    <row r="1101" s="13" customFormat="1">
      <c r="A1101" s="13"/>
      <c r="B1101" s="234"/>
      <c r="C1101" s="235"/>
      <c r="D1101" s="236" t="s">
        <v>231</v>
      </c>
      <c r="E1101" s="237" t="s">
        <v>39</v>
      </c>
      <c r="F1101" s="238" t="s">
        <v>2115</v>
      </c>
      <c r="G1101" s="235"/>
      <c r="H1101" s="237" t="s">
        <v>39</v>
      </c>
      <c r="I1101" s="239"/>
      <c r="J1101" s="235"/>
      <c r="K1101" s="235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231</v>
      </c>
      <c r="AU1101" s="244" t="s">
        <v>92</v>
      </c>
      <c r="AV1101" s="13" t="s">
        <v>23</v>
      </c>
      <c r="AW1101" s="13" t="s">
        <v>46</v>
      </c>
      <c r="AX1101" s="13" t="s">
        <v>84</v>
      </c>
      <c r="AY1101" s="244" t="s">
        <v>220</v>
      </c>
    </row>
    <row r="1102" s="14" customFormat="1">
      <c r="A1102" s="14"/>
      <c r="B1102" s="245"/>
      <c r="C1102" s="246"/>
      <c r="D1102" s="236" t="s">
        <v>231</v>
      </c>
      <c r="E1102" s="247" t="s">
        <v>39</v>
      </c>
      <c r="F1102" s="248" t="s">
        <v>2116</v>
      </c>
      <c r="G1102" s="246"/>
      <c r="H1102" s="249">
        <v>1.8700000000000001</v>
      </c>
      <c r="I1102" s="250"/>
      <c r="J1102" s="246"/>
      <c r="K1102" s="246"/>
      <c r="L1102" s="251"/>
      <c r="M1102" s="252"/>
      <c r="N1102" s="253"/>
      <c r="O1102" s="253"/>
      <c r="P1102" s="253"/>
      <c r="Q1102" s="253"/>
      <c r="R1102" s="253"/>
      <c r="S1102" s="253"/>
      <c r="T1102" s="25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55" t="s">
        <v>231</v>
      </c>
      <c r="AU1102" s="255" t="s">
        <v>92</v>
      </c>
      <c r="AV1102" s="14" t="s">
        <v>92</v>
      </c>
      <c r="AW1102" s="14" t="s">
        <v>46</v>
      </c>
      <c r="AX1102" s="14" t="s">
        <v>23</v>
      </c>
      <c r="AY1102" s="255" t="s">
        <v>220</v>
      </c>
    </row>
    <row r="1103" s="2" customFormat="1" ht="33" customHeight="1">
      <c r="A1103" s="42"/>
      <c r="B1103" s="43"/>
      <c r="C1103" s="216" t="s">
        <v>2117</v>
      </c>
      <c r="D1103" s="216" t="s">
        <v>222</v>
      </c>
      <c r="E1103" s="217" t="s">
        <v>2118</v>
      </c>
      <c r="F1103" s="218" t="s">
        <v>2119</v>
      </c>
      <c r="G1103" s="219" t="s">
        <v>225</v>
      </c>
      <c r="H1103" s="220">
        <v>31.515999999999998</v>
      </c>
      <c r="I1103" s="221"/>
      <c r="J1103" s="222">
        <f>ROUND(I1103*H1103,2)</f>
        <v>0</v>
      </c>
      <c r="K1103" s="218" t="s">
        <v>226</v>
      </c>
      <c r="L1103" s="48"/>
      <c r="M1103" s="223" t="s">
        <v>39</v>
      </c>
      <c r="N1103" s="224" t="s">
        <v>55</v>
      </c>
      <c r="O1103" s="88"/>
      <c r="P1103" s="225">
        <f>O1103*H1103</f>
        <v>0</v>
      </c>
      <c r="Q1103" s="225">
        <v>0.045710000000000001</v>
      </c>
      <c r="R1103" s="225">
        <f>Q1103*H1103</f>
        <v>1.44059636</v>
      </c>
      <c r="S1103" s="225">
        <v>0</v>
      </c>
      <c r="T1103" s="226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7" t="s">
        <v>329</v>
      </c>
      <c r="AT1103" s="227" t="s">
        <v>222</v>
      </c>
      <c r="AU1103" s="227" t="s">
        <v>92</v>
      </c>
      <c r="AY1103" s="20" t="s">
        <v>220</v>
      </c>
      <c r="BE1103" s="228">
        <f>IF(N1103="základní",J1103,0)</f>
        <v>0</v>
      </c>
      <c r="BF1103" s="228">
        <f>IF(N1103="snížená",J1103,0)</f>
        <v>0</v>
      </c>
      <c r="BG1103" s="228">
        <f>IF(N1103="zákl. přenesená",J1103,0)</f>
        <v>0</v>
      </c>
      <c r="BH1103" s="228">
        <f>IF(N1103="sníž. přenesená",J1103,0)</f>
        <v>0</v>
      </c>
      <c r="BI1103" s="228">
        <f>IF(N1103="nulová",J1103,0)</f>
        <v>0</v>
      </c>
      <c r="BJ1103" s="20" t="s">
        <v>23</v>
      </c>
      <c r="BK1103" s="228">
        <f>ROUND(I1103*H1103,2)</f>
        <v>0</v>
      </c>
      <c r="BL1103" s="20" t="s">
        <v>329</v>
      </c>
      <c r="BM1103" s="227" t="s">
        <v>2120</v>
      </c>
    </row>
    <row r="1104" s="2" customFormat="1">
      <c r="A1104" s="42"/>
      <c r="B1104" s="43"/>
      <c r="C1104" s="44"/>
      <c r="D1104" s="229" t="s">
        <v>229</v>
      </c>
      <c r="E1104" s="44"/>
      <c r="F1104" s="230" t="s">
        <v>2121</v>
      </c>
      <c r="G1104" s="44"/>
      <c r="H1104" s="44"/>
      <c r="I1104" s="231"/>
      <c r="J1104" s="44"/>
      <c r="K1104" s="44"/>
      <c r="L1104" s="48"/>
      <c r="M1104" s="232"/>
      <c r="N1104" s="233"/>
      <c r="O1104" s="88"/>
      <c r="P1104" s="88"/>
      <c r="Q1104" s="88"/>
      <c r="R1104" s="88"/>
      <c r="S1104" s="88"/>
      <c r="T1104" s="89"/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T1104" s="20" t="s">
        <v>229</v>
      </c>
      <c r="AU1104" s="20" t="s">
        <v>92</v>
      </c>
    </row>
    <row r="1105" s="13" customFormat="1">
      <c r="A1105" s="13"/>
      <c r="B1105" s="234"/>
      <c r="C1105" s="235"/>
      <c r="D1105" s="236" t="s">
        <v>231</v>
      </c>
      <c r="E1105" s="237" t="s">
        <v>39</v>
      </c>
      <c r="F1105" s="238" t="s">
        <v>2122</v>
      </c>
      <c r="G1105" s="235"/>
      <c r="H1105" s="237" t="s">
        <v>39</v>
      </c>
      <c r="I1105" s="239"/>
      <c r="J1105" s="235"/>
      <c r="K1105" s="235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231</v>
      </c>
      <c r="AU1105" s="244" t="s">
        <v>92</v>
      </c>
      <c r="AV1105" s="13" t="s">
        <v>23</v>
      </c>
      <c r="AW1105" s="13" t="s">
        <v>46</v>
      </c>
      <c r="AX1105" s="13" t="s">
        <v>84</v>
      </c>
      <c r="AY1105" s="244" t="s">
        <v>220</v>
      </c>
    </row>
    <row r="1106" s="13" customFormat="1">
      <c r="A1106" s="13"/>
      <c r="B1106" s="234"/>
      <c r="C1106" s="235"/>
      <c r="D1106" s="236" t="s">
        <v>231</v>
      </c>
      <c r="E1106" s="237" t="s">
        <v>39</v>
      </c>
      <c r="F1106" s="238" t="s">
        <v>1327</v>
      </c>
      <c r="G1106" s="235"/>
      <c r="H1106" s="237" t="s">
        <v>39</v>
      </c>
      <c r="I1106" s="239"/>
      <c r="J1106" s="235"/>
      <c r="K1106" s="235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231</v>
      </c>
      <c r="AU1106" s="244" t="s">
        <v>92</v>
      </c>
      <c r="AV1106" s="13" t="s">
        <v>23</v>
      </c>
      <c r="AW1106" s="13" t="s">
        <v>46</v>
      </c>
      <c r="AX1106" s="13" t="s">
        <v>84</v>
      </c>
      <c r="AY1106" s="244" t="s">
        <v>220</v>
      </c>
    </row>
    <row r="1107" s="14" customFormat="1">
      <c r="A1107" s="14"/>
      <c r="B1107" s="245"/>
      <c r="C1107" s="246"/>
      <c r="D1107" s="236" t="s">
        <v>231</v>
      </c>
      <c r="E1107" s="247" t="s">
        <v>39</v>
      </c>
      <c r="F1107" s="248" t="s">
        <v>2123</v>
      </c>
      <c r="G1107" s="246"/>
      <c r="H1107" s="249">
        <v>9.8879999999999999</v>
      </c>
      <c r="I1107" s="250"/>
      <c r="J1107" s="246"/>
      <c r="K1107" s="246"/>
      <c r="L1107" s="251"/>
      <c r="M1107" s="252"/>
      <c r="N1107" s="253"/>
      <c r="O1107" s="253"/>
      <c r="P1107" s="253"/>
      <c r="Q1107" s="253"/>
      <c r="R1107" s="253"/>
      <c r="S1107" s="253"/>
      <c r="T1107" s="254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5" t="s">
        <v>231</v>
      </c>
      <c r="AU1107" s="255" t="s">
        <v>92</v>
      </c>
      <c r="AV1107" s="14" t="s">
        <v>92</v>
      </c>
      <c r="AW1107" s="14" t="s">
        <v>46</v>
      </c>
      <c r="AX1107" s="14" t="s">
        <v>84</v>
      </c>
      <c r="AY1107" s="255" t="s">
        <v>220</v>
      </c>
    </row>
    <row r="1108" s="13" customFormat="1">
      <c r="A1108" s="13"/>
      <c r="B1108" s="234"/>
      <c r="C1108" s="235"/>
      <c r="D1108" s="236" t="s">
        <v>231</v>
      </c>
      <c r="E1108" s="237" t="s">
        <v>39</v>
      </c>
      <c r="F1108" s="238" t="s">
        <v>1329</v>
      </c>
      <c r="G1108" s="235"/>
      <c r="H1108" s="237" t="s">
        <v>39</v>
      </c>
      <c r="I1108" s="239"/>
      <c r="J1108" s="235"/>
      <c r="K1108" s="235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231</v>
      </c>
      <c r="AU1108" s="244" t="s">
        <v>92</v>
      </c>
      <c r="AV1108" s="13" t="s">
        <v>23</v>
      </c>
      <c r="AW1108" s="13" t="s">
        <v>46</v>
      </c>
      <c r="AX1108" s="13" t="s">
        <v>84</v>
      </c>
      <c r="AY1108" s="244" t="s">
        <v>220</v>
      </c>
    </row>
    <row r="1109" s="14" customFormat="1">
      <c r="A1109" s="14"/>
      <c r="B1109" s="245"/>
      <c r="C1109" s="246"/>
      <c r="D1109" s="236" t="s">
        <v>231</v>
      </c>
      <c r="E1109" s="247" t="s">
        <v>39</v>
      </c>
      <c r="F1109" s="248" t="s">
        <v>2124</v>
      </c>
      <c r="G1109" s="246"/>
      <c r="H1109" s="249">
        <v>5.1989999999999998</v>
      </c>
      <c r="I1109" s="250"/>
      <c r="J1109" s="246"/>
      <c r="K1109" s="246"/>
      <c r="L1109" s="251"/>
      <c r="M1109" s="252"/>
      <c r="N1109" s="253"/>
      <c r="O1109" s="253"/>
      <c r="P1109" s="253"/>
      <c r="Q1109" s="253"/>
      <c r="R1109" s="253"/>
      <c r="S1109" s="253"/>
      <c r="T1109" s="25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5" t="s">
        <v>231</v>
      </c>
      <c r="AU1109" s="255" t="s">
        <v>92</v>
      </c>
      <c r="AV1109" s="14" t="s">
        <v>92</v>
      </c>
      <c r="AW1109" s="14" t="s">
        <v>46</v>
      </c>
      <c r="AX1109" s="14" t="s">
        <v>84</v>
      </c>
      <c r="AY1109" s="255" t="s">
        <v>220</v>
      </c>
    </row>
    <row r="1110" s="13" customFormat="1">
      <c r="A1110" s="13"/>
      <c r="B1110" s="234"/>
      <c r="C1110" s="235"/>
      <c r="D1110" s="236" t="s">
        <v>231</v>
      </c>
      <c r="E1110" s="237" t="s">
        <v>39</v>
      </c>
      <c r="F1110" s="238" t="s">
        <v>1331</v>
      </c>
      <c r="G1110" s="235"/>
      <c r="H1110" s="237" t="s">
        <v>39</v>
      </c>
      <c r="I1110" s="239"/>
      <c r="J1110" s="235"/>
      <c r="K1110" s="235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231</v>
      </c>
      <c r="AU1110" s="244" t="s">
        <v>92</v>
      </c>
      <c r="AV1110" s="13" t="s">
        <v>23</v>
      </c>
      <c r="AW1110" s="13" t="s">
        <v>46</v>
      </c>
      <c r="AX1110" s="13" t="s">
        <v>84</v>
      </c>
      <c r="AY1110" s="244" t="s">
        <v>220</v>
      </c>
    </row>
    <row r="1111" s="14" customFormat="1">
      <c r="A1111" s="14"/>
      <c r="B1111" s="245"/>
      <c r="C1111" s="246"/>
      <c r="D1111" s="236" t="s">
        <v>231</v>
      </c>
      <c r="E1111" s="247" t="s">
        <v>39</v>
      </c>
      <c r="F1111" s="248" t="s">
        <v>2124</v>
      </c>
      <c r="G1111" s="246"/>
      <c r="H1111" s="249">
        <v>5.1989999999999998</v>
      </c>
      <c r="I1111" s="250"/>
      <c r="J1111" s="246"/>
      <c r="K1111" s="246"/>
      <c r="L1111" s="251"/>
      <c r="M1111" s="252"/>
      <c r="N1111" s="253"/>
      <c r="O1111" s="253"/>
      <c r="P1111" s="253"/>
      <c r="Q1111" s="253"/>
      <c r="R1111" s="253"/>
      <c r="S1111" s="253"/>
      <c r="T1111" s="254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5" t="s">
        <v>231</v>
      </c>
      <c r="AU1111" s="255" t="s">
        <v>92</v>
      </c>
      <c r="AV1111" s="14" t="s">
        <v>92</v>
      </c>
      <c r="AW1111" s="14" t="s">
        <v>46</v>
      </c>
      <c r="AX1111" s="14" t="s">
        <v>84</v>
      </c>
      <c r="AY1111" s="255" t="s">
        <v>220</v>
      </c>
    </row>
    <row r="1112" s="13" customFormat="1">
      <c r="A1112" s="13"/>
      <c r="B1112" s="234"/>
      <c r="C1112" s="235"/>
      <c r="D1112" s="236" t="s">
        <v>231</v>
      </c>
      <c r="E1112" s="237" t="s">
        <v>39</v>
      </c>
      <c r="F1112" s="238" t="s">
        <v>1332</v>
      </c>
      <c r="G1112" s="235"/>
      <c r="H1112" s="237" t="s">
        <v>39</v>
      </c>
      <c r="I1112" s="239"/>
      <c r="J1112" s="235"/>
      <c r="K1112" s="235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231</v>
      </c>
      <c r="AU1112" s="244" t="s">
        <v>92</v>
      </c>
      <c r="AV1112" s="13" t="s">
        <v>23</v>
      </c>
      <c r="AW1112" s="13" t="s">
        <v>46</v>
      </c>
      <c r="AX1112" s="13" t="s">
        <v>84</v>
      </c>
      <c r="AY1112" s="244" t="s">
        <v>220</v>
      </c>
    </row>
    <row r="1113" s="14" customFormat="1">
      <c r="A1113" s="14"/>
      <c r="B1113" s="245"/>
      <c r="C1113" s="246"/>
      <c r="D1113" s="236" t="s">
        <v>231</v>
      </c>
      <c r="E1113" s="247" t="s">
        <v>39</v>
      </c>
      <c r="F1113" s="248" t="s">
        <v>2124</v>
      </c>
      <c r="G1113" s="246"/>
      <c r="H1113" s="249">
        <v>5.1989999999999998</v>
      </c>
      <c r="I1113" s="250"/>
      <c r="J1113" s="246"/>
      <c r="K1113" s="246"/>
      <c r="L1113" s="251"/>
      <c r="M1113" s="252"/>
      <c r="N1113" s="253"/>
      <c r="O1113" s="253"/>
      <c r="P1113" s="253"/>
      <c r="Q1113" s="253"/>
      <c r="R1113" s="253"/>
      <c r="S1113" s="253"/>
      <c r="T1113" s="254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5" t="s">
        <v>231</v>
      </c>
      <c r="AU1113" s="255" t="s">
        <v>92</v>
      </c>
      <c r="AV1113" s="14" t="s">
        <v>92</v>
      </c>
      <c r="AW1113" s="14" t="s">
        <v>46</v>
      </c>
      <c r="AX1113" s="14" t="s">
        <v>84</v>
      </c>
      <c r="AY1113" s="255" t="s">
        <v>220</v>
      </c>
    </row>
    <row r="1114" s="14" customFormat="1">
      <c r="A1114" s="14"/>
      <c r="B1114" s="245"/>
      <c r="C1114" s="246"/>
      <c r="D1114" s="236" t="s">
        <v>231</v>
      </c>
      <c r="E1114" s="247" t="s">
        <v>39</v>
      </c>
      <c r="F1114" s="248" t="s">
        <v>2125</v>
      </c>
      <c r="G1114" s="246"/>
      <c r="H1114" s="249">
        <v>6.0309999999999997</v>
      </c>
      <c r="I1114" s="250"/>
      <c r="J1114" s="246"/>
      <c r="K1114" s="246"/>
      <c r="L1114" s="251"/>
      <c r="M1114" s="252"/>
      <c r="N1114" s="253"/>
      <c r="O1114" s="253"/>
      <c r="P1114" s="253"/>
      <c r="Q1114" s="253"/>
      <c r="R1114" s="253"/>
      <c r="S1114" s="253"/>
      <c r="T1114" s="254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5" t="s">
        <v>231</v>
      </c>
      <c r="AU1114" s="255" t="s">
        <v>92</v>
      </c>
      <c r="AV1114" s="14" t="s">
        <v>92</v>
      </c>
      <c r="AW1114" s="14" t="s">
        <v>46</v>
      </c>
      <c r="AX1114" s="14" t="s">
        <v>84</v>
      </c>
      <c r="AY1114" s="255" t="s">
        <v>220</v>
      </c>
    </row>
    <row r="1115" s="15" customFormat="1">
      <c r="A1115" s="15"/>
      <c r="B1115" s="256"/>
      <c r="C1115" s="257"/>
      <c r="D1115" s="236" t="s">
        <v>231</v>
      </c>
      <c r="E1115" s="258" t="s">
        <v>39</v>
      </c>
      <c r="F1115" s="259" t="s">
        <v>308</v>
      </c>
      <c r="G1115" s="257"/>
      <c r="H1115" s="260">
        <v>31.515999999999998</v>
      </c>
      <c r="I1115" s="261"/>
      <c r="J1115" s="257"/>
      <c r="K1115" s="257"/>
      <c r="L1115" s="262"/>
      <c r="M1115" s="263"/>
      <c r="N1115" s="264"/>
      <c r="O1115" s="264"/>
      <c r="P1115" s="264"/>
      <c r="Q1115" s="264"/>
      <c r="R1115" s="264"/>
      <c r="S1115" s="264"/>
      <c r="T1115" s="265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66" t="s">
        <v>231</v>
      </c>
      <c r="AU1115" s="266" t="s">
        <v>92</v>
      </c>
      <c r="AV1115" s="15" t="s">
        <v>227</v>
      </c>
      <c r="AW1115" s="15" t="s">
        <v>46</v>
      </c>
      <c r="AX1115" s="15" t="s">
        <v>23</v>
      </c>
      <c r="AY1115" s="266" t="s">
        <v>220</v>
      </c>
    </row>
    <row r="1116" s="2" customFormat="1" ht="24.15" customHeight="1">
      <c r="A1116" s="42"/>
      <c r="B1116" s="43"/>
      <c r="C1116" s="216" t="s">
        <v>2126</v>
      </c>
      <c r="D1116" s="216" t="s">
        <v>222</v>
      </c>
      <c r="E1116" s="217" t="s">
        <v>2127</v>
      </c>
      <c r="F1116" s="218" t="s">
        <v>2128</v>
      </c>
      <c r="G1116" s="219" t="s">
        <v>225</v>
      </c>
      <c r="H1116" s="220">
        <v>43.051000000000002</v>
      </c>
      <c r="I1116" s="221"/>
      <c r="J1116" s="222">
        <f>ROUND(I1116*H1116,2)</f>
        <v>0</v>
      </c>
      <c r="K1116" s="218" t="s">
        <v>226</v>
      </c>
      <c r="L1116" s="48"/>
      <c r="M1116" s="223" t="s">
        <v>39</v>
      </c>
      <c r="N1116" s="224" t="s">
        <v>55</v>
      </c>
      <c r="O1116" s="88"/>
      <c r="P1116" s="225">
        <f>O1116*H1116</f>
        <v>0</v>
      </c>
      <c r="Q1116" s="225">
        <v>0.00020000000000000001</v>
      </c>
      <c r="R1116" s="225">
        <f>Q1116*H1116</f>
        <v>0.0086102000000000001</v>
      </c>
      <c r="S1116" s="225">
        <v>0</v>
      </c>
      <c r="T1116" s="226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7" t="s">
        <v>329</v>
      </c>
      <c r="AT1116" s="227" t="s">
        <v>222</v>
      </c>
      <c r="AU1116" s="227" t="s">
        <v>92</v>
      </c>
      <c r="AY1116" s="20" t="s">
        <v>220</v>
      </c>
      <c r="BE1116" s="228">
        <f>IF(N1116="základní",J1116,0)</f>
        <v>0</v>
      </c>
      <c r="BF1116" s="228">
        <f>IF(N1116="snížená",J1116,0)</f>
        <v>0</v>
      </c>
      <c r="BG1116" s="228">
        <f>IF(N1116="zákl. přenesená",J1116,0)</f>
        <v>0</v>
      </c>
      <c r="BH1116" s="228">
        <f>IF(N1116="sníž. přenesená",J1116,0)</f>
        <v>0</v>
      </c>
      <c r="BI1116" s="228">
        <f>IF(N1116="nulová",J1116,0)</f>
        <v>0</v>
      </c>
      <c r="BJ1116" s="20" t="s">
        <v>23</v>
      </c>
      <c r="BK1116" s="228">
        <f>ROUND(I1116*H1116,2)</f>
        <v>0</v>
      </c>
      <c r="BL1116" s="20" t="s">
        <v>329</v>
      </c>
      <c r="BM1116" s="227" t="s">
        <v>2129</v>
      </c>
    </row>
    <row r="1117" s="2" customFormat="1">
      <c r="A1117" s="42"/>
      <c r="B1117" s="43"/>
      <c r="C1117" s="44"/>
      <c r="D1117" s="229" t="s">
        <v>229</v>
      </c>
      <c r="E1117" s="44"/>
      <c r="F1117" s="230" t="s">
        <v>2130</v>
      </c>
      <c r="G1117" s="44"/>
      <c r="H1117" s="44"/>
      <c r="I1117" s="231"/>
      <c r="J1117" s="44"/>
      <c r="K1117" s="44"/>
      <c r="L1117" s="48"/>
      <c r="M1117" s="232"/>
      <c r="N1117" s="233"/>
      <c r="O1117" s="88"/>
      <c r="P1117" s="88"/>
      <c r="Q1117" s="88"/>
      <c r="R1117" s="88"/>
      <c r="S1117" s="88"/>
      <c r="T1117" s="89"/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T1117" s="20" t="s">
        <v>229</v>
      </c>
      <c r="AU1117" s="20" t="s">
        <v>92</v>
      </c>
    </row>
    <row r="1118" s="14" customFormat="1">
      <c r="A1118" s="14"/>
      <c r="B1118" s="245"/>
      <c r="C1118" s="246"/>
      <c r="D1118" s="236" t="s">
        <v>231</v>
      </c>
      <c r="E1118" s="247" t="s">
        <v>39</v>
      </c>
      <c r="F1118" s="248" t="s">
        <v>2131</v>
      </c>
      <c r="G1118" s="246"/>
      <c r="H1118" s="249">
        <v>43.051000000000002</v>
      </c>
      <c r="I1118" s="250"/>
      <c r="J1118" s="246"/>
      <c r="K1118" s="246"/>
      <c r="L1118" s="251"/>
      <c r="M1118" s="252"/>
      <c r="N1118" s="253"/>
      <c r="O1118" s="253"/>
      <c r="P1118" s="253"/>
      <c r="Q1118" s="253"/>
      <c r="R1118" s="253"/>
      <c r="S1118" s="253"/>
      <c r="T1118" s="25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5" t="s">
        <v>231</v>
      </c>
      <c r="AU1118" s="255" t="s">
        <v>92</v>
      </c>
      <c r="AV1118" s="14" t="s">
        <v>92</v>
      </c>
      <c r="AW1118" s="14" t="s">
        <v>46</v>
      </c>
      <c r="AX1118" s="14" t="s">
        <v>23</v>
      </c>
      <c r="AY1118" s="255" t="s">
        <v>220</v>
      </c>
    </row>
    <row r="1119" s="2" customFormat="1" ht="16.5" customHeight="1">
      <c r="A1119" s="42"/>
      <c r="B1119" s="43"/>
      <c r="C1119" s="216" t="s">
        <v>2132</v>
      </c>
      <c r="D1119" s="216" t="s">
        <v>222</v>
      </c>
      <c r="E1119" s="217" t="s">
        <v>2133</v>
      </c>
      <c r="F1119" s="218" t="s">
        <v>2134</v>
      </c>
      <c r="G1119" s="219" t="s">
        <v>225</v>
      </c>
      <c r="H1119" s="220">
        <v>17.466999999999999</v>
      </c>
      <c r="I1119" s="221"/>
      <c r="J1119" s="222">
        <f>ROUND(I1119*H1119,2)</f>
        <v>0</v>
      </c>
      <c r="K1119" s="218" t="s">
        <v>226</v>
      </c>
      <c r="L1119" s="48"/>
      <c r="M1119" s="223" t="s">
        <v>39</v>
      </c>
      <c r="N1119" s="224" t="s">
        <v>55</v>
      </c>
      <c r="O1119" s="88"/>
      <c r="P1119" s="225">
        <f>O1119*H1119</f>
        <v>0</v>
      </c>
      <c r="Q1119" s="225">
        <v>0</v>
      </c>
      <c r="R1119" s="225">
        <f>Q1119*H1119</f>
        <v>0</v>
      </c>
      <c r="S1119" s="225">
        <v>0</v>
      </c>
      <c r="T1119" s="226">
        <f>S1119*H1119</f>
        <v>0</v>
      </c>
      <c r="U1119" s="42"/>
      <c r="V1119" s="42"/>
      <c r="W1119" s="42"/>
      <c r="X1119" s="42"/>
      <c r="Y1119" s="42"/>
      <c r="Z1119" s="42"/>
      <c r="AA1119" s="42"/>
      <c r="AB1119" s="42"/>
      <c r="AC1119" s="42"/>
      <c r="AD1119" s="42"/>
      <c r="AE1119" s="42"/>
      <c r="AR1119" s="227" t="s">
        <v>329</v>
      </c>
      <c r="AT1119" s="227" t="s">
        <v>222</v>
      </c>
      <c r="AU1119" s="227" t="s">
        <v>92</v>
      </c>
      <c r="AY1119" s="20" t="s">
        <v>220</v>
      </c>
      <c r="BE1119" s="228">
        <f>IF(N1119="základní",J1119,0)</f>
        <v>0</v>
      </c>
      <c r="BF1119" s="228">
        <f>IF(N1119="snížená",J1119,0)</f>
        <v>0</v>
      </c>
      <c r="BG1119" s="228">
        <f>IF(N1119="zákl. přenesená",J1119,0)</f>
        <v>0</v>
      </c>
      <c r="BH1119" s="228">
        <f>IF(N1119="sníž. přenesená",J1119,0)</f>
        <v>0</v>
      </c>
      <c r="BI1119" s="228">
        <f>IF(N1119="nulová",J1119,0)</f>
        <v>0</v>
      </c>
      <c r="BJ1119" s="20" t="s">
        <v>23</v>
      </c>
      <c r="BK1119" s="228">
        <f>ROUND(I1119*H1119,2)</f>
        <v>0</v>
      </c>
      <c r="BL1119" s="20" t="s">
        <v>329</v>
      </c>
      <c r="BM1119" s="227" t="s">
        <v>2135</v>
      </c>
    </row>
    <row r="1120" s="2" customFormat="1">
      <c r="A1120" s="42"/>
      <c r="B1120" s="43"/>
      <c r="C1120" s="44"/>
      <c r="D1120" s="229" t="s">
        <v>229</v>
      </c>
      <c r="E1120" s="44"/>
      <c r="F1120" s="230" t="s">
        <v>2136</v>
      </c>
      <c r="G1120" s="44"/>
      <c r="H1120" s="44"/>
      <c r="I1120" s="231"/>
      <c r="J1120" s="44"/>
      <c r="K1120" s="44"/>
      <c r="L1120" s="48"/>
      <c r="M1120" s="232"/>
      <c r="N1120" s="233"/>
      <c r="O1120" s="88"/>
      <c r="P1120" s="88"/>
      <c r="Q1120" s="88"/>
      <c r="R1120" s="88"/>
      <c r="S1120" s="88"/>
      <c r="T1120" s="89"/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T1120" s="20" t="s">
        <v>229</v>
      </c>
      <c r="AU1120" s="20" t="s">
        <v>92</v>
      </c>
    </row>
    <row r="1121" s="13" customFormat="1">
      <c r="A1121" s="13"/>
      <c r="B1121" s="234"/>
      <c r="C1121" s="235"/>
      <c r="D1121" s="236" t="s">
        <v>231</v>
      </c>
      <c r="E1121" s="237" t="s">
        <v>39</v>
      </c>
      <c r="F1121" s="238" t="s">
        <v>1110</v>
      </c>
      <c r="G1121" s="235"/>
      <c r="H1121" s="237" t="s">
        <v>39</v>
      </c>
      <c r="I1121" s="239"/>
      <c r="J1121" s="235"/>
      <c r="K1121" s="235"/>
      <c r="L1121" s="240"/>
      <c r="M1121" s="241"/>
      <c r="N1121" s="242"/>
      <c r="O1121" s="242"/>
      <c r="P1121" s="242"/>
      <c r="Q1121" s="242"/>
      <c r="R1121" s="242"/>
      <c r="S1121" s="242"/>
      <c r="T1121" s="24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4" t="s">
        <v>231</v>
      </c>
      <c r="AU1121" s="244" t="s">
        <v>92</v>
      </c>
      <c r="AV1121" s="13" t="s">
        <v>23</v>
      </c>
      <c r="AW1121" s="13" t="s">
        <v>46</v>
      </c>
      <c r="AX1121" s="13" t="s">
        <v>84</v>
      </c>
      <c r="AY1121" s="244" t="s">
        <v>220</v>
      </c>
    </row>
    <row r="1122" s="14" customFormat="1">
      <c r="A1122" s="14"/>
      <c r="B1122" s="245"/>
      <c r="C1122" s="246"/>
      <c r="D1122" s="236" t="s">
        <v>231</v>
      </c>
      <c r="E1122" s="247" t="s">
        <v>39</v>
      </c>
      <c r="F1122" s="248" t="s">
        <v>2116</v>
      </c>
      <c r="G1122" s="246"/>
      <c r="H1122" s="249">
        <v>1.8700000000000001</v>
      </c>
      <c r="I1122" s="250"/>
      <c r="J1122" s="246"/>
      <c r="K1122" s="246"/>
      <c r="L1122" s="251"/>
      <c r="M1122" s="252"/>
      <c r="N1122" s="253"/>
      <c r="O1122" s="253"/>
      <c r="P1122" s="253"/>
      <c r="Q1122" s="253"/>
      <c r="R1122" s="253"/>
      <c r="S1122" s="253"/>
      <c r="T1122" s="254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55" t="s">
        <v>231</v>
      </c>
      <c r="AU1122" s="255" t="s">
        <v>92</v>
      </c>
      <c r="AV1122" s="14" t="s">
        <v>92</v>
      </c>
      <c r="AW1122" s="14" t="s">
        <v>46</v>
      </c>
      <c r="AX1122" s="14" t="s">
        <v>84</v>
      </c>
      <c r="AY1122" s="255" t="s">
        <v>220</v>
      </c>
    </row>
    <row r="1123" s="13" customFormat="1">
      <c r="A1123" s="13"/>
      <c r="B1123" s="234"/>
      <c r="C1123" s="235"/>
      <c r="D1123" s="236" t="s">
        <v>231</v>
      </c>
      <c r="E1123" s="237" t="s">
        <v>39</v>
      </c>
      <c r="F1123" s="238" t="s">
        <v>1329</v>
      </c>
      <c r="G1123" s="235"/>
      <c r="H1123" s="237" t="s">
        <v>39</v>
      </c>
      <c r="I1123" s="239"/>
      <c r="J1123" s="235"/>
      <c r="K1123" s="235"/>
      <c r="L1123" s="240"/>
      <c r="M1123" s="241"/>
      <c r="N1123" s="242"/>
      <c r="O1123" s="242"/>
      <c r="P1123" s="242"/>
      <c r="Q1123" s="242"/>
      <c r="R1123" s="242"/>
      <c r="S1123" s="242"/>
      <c r="T1123" s="24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4" t="s">
        <v>231</v>
      </c>
      <c r="AU1123" s="244" t="s">
        <v>92</v>
      </c>
      <c r="AV1123" s="13" t="s">
        <v>23</v>
      </c>
      <c r="AW1123" s="13" t="s">
        <v>46</v>
      </c>
      <c r="AX1123" s="13" t="s">
        <v>84</v>
      </c>
      <c r="AY1123" s="244" t="s">
        <v>220</v>
      </c>
    </row>
    <row r="1124" s="14" customFormat="1">
      <c r="A1124" s="14"/>
      <c r="B1124" s="245"/>
      <c r="C1124" s="246"/>
      <c r="D1124" s="236" t="s">
        <v>231</v>
      </c>
      <c r="E1124" s="247" t="s">
        <v>39</v>
      </c>
      <c r="F1124" s="248" t="s">
        <v>2124</v>
      </c>
      <c r="G1124" s="246"/>
      <c r="H1124" s="249">
        <v>5.1989999999999998</v>
      </c>
      <c r="I1124" s="250"/>
      <c r="J1124" s="246"/>
      <c r="K1124" s="246"/>
      <c r="L1124" s="251"/>
      <c r="M1124" s="252"/>
      <c r="N1124" s="253"/>
      <c r="O1124" s="253"/>
      <c r="P1124" s="253"/>
      <c r="Q1124" s="253"/>
      <c r="R1124" s="253"/>
      <c r="S1124" s="253"/>
      <c r="T1124" s="254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5" t="s">
        <v>231</v>
      </c>
      <c r="AU1124" s="255" t="s">
        <v>92</v>
      </c>
      <c r="AV1124" s="14" t="s">
        <v>92</v>
      </c>
      <c r="AW1124" s="14" t="s">
        <v>46</v>
      </c>
      <c r="AX1124" s="14" t="s">
        <v>84</v>
      </c>
      <c r="AY1124" s="255" t="s">
        <v>220</v>
      </c>
    </row>
    <row r="1125" s="13" customFormat="1">
      <c r="A1125" s="13"/>
      <c r="B1125" s="234"/>
      <c r="C1125" s="235"/>
      <c r="D1125" s="236" t="s">
        <v>231</v>
      </c>
      <c r="E1125" s="237" t="s">
        <v>39</v>
      </c>
      <c r="F1125" s="238" t="s">
        <v>1331</v>
      </c>
      <c r="G1125" s="235"/>
      <c r="H1125" s="237" t="s">
        <v>39</v>
      </c>
      <c r="I1125" s="239"/>
      <c r="J1125" s="235"/>
      <c r="K1125" s="235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231</v>
      </c>
      <c r="AU1125" s="244" t="s">
        <v>92</v>
      </c>
      <c r="AV1125" s="13" t="s">
        <v>23</v>
      </c>
      <c r="AW1125" s="13" t="s">
        <v>46</v>
      </c>
      <c r="AX1125" s="13" t="s">
        <v>84</v>
      </c>
      <c r="AY1125" s="244" t="s">
        <v>220</v>
      </c>
    </row>
    <row r="1126" s="14" customFormat="1">
      <c r="A1126" s="14"/>
      <c r="B1126" s="245"/>
      <c r="C1126" s="246"/>
      <c r="D1126" s="236" t="s">
        <v>231</v>
      </c>
      <c r="E1126" s="247" t="s">
        <v>39</v>
      </c>
      <c r="F1126" s="248" t="s">
        <v>2124</v>
      </c>
      <c r="G1126" s="246"/>
      <c r="H1126" s="249">
        <v>5.1989999999999998</v>
      </c>
      <c r="I1126" s="250"/>
      <c r="J1126" s="246"/>
      <c r="K1126" s="246"/>
      <c r="L1126" s="251"/>
      <c r="M1126" s="252"/>
      <c r="N1126" s="253"/>
      <c r="O1126" s="253"/>
      <c r="P1126" s="253"/>
      <c r="Q1126" s="253"/>
      <c r="R1126" s="253"/>
      <c r="S1126" s="253"/>
      <c r="T1126" s="254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55" t="s">
        <v>231</v>
      </c>
      <c r="AU1126" s="255" t="s">
        <v>92</v>
      </c>
      <c r="AV1126" s="14" t="s">
        <v>92</v>
      </c>
      <c r="AW1126" s="14" t="s">
        <v>46</v>
      </c>
      <c r="AX1126" s="14" t="s">
        <v>84</v>
      </c>
      <c r="AY1126" s="255" t="s">
        <v>220</v>
      </c>
    </row>
    <row r="1127" s="13" customFormat="1">
      <c r="A1127" s="13"/>
      <c r="B1127" s="234"/>
      <c r="C1127" s="235"/>
      <c r="D1127" s="236" t="s">
        <v>231</v>
      </c>
      <c r="E1127" s="237" t="s">
        <v>39</v>
      </c>
      <c r="F1127" s="238" t="s">
        <v>1332</v>
      </c>
      <c r="G1127" s="235"/>
      <c r="H1127" s="237" t="s">
        <v>39</v>
      </c>
      <c r="I1127" s="239"/>
      <c r="J1127" s="235"/>
      <c r="K1127" s="235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231</v>
      </c>
      <c r="AU1127" s="244" t="s">
        <v>92</v>
      </c>
      <c r="AV1127" s="13" t="s">
        <v>23</v>
      </c>
      <c r="AW1127" s="13" t="s">
        <v>46</v>
      </c>
      <c r="AX1127" s="13" t="s">
        <v>84</v>
      </c>
      <c r="AY1127" s="244" t="s">
        <v>220</v>
      </c>
    </row>
    <row r="1128" s="14" customFormat="1">
      <c r="A1128" s="14"/>
      <c r="B1128" s="245"/>
      <c r="C1128" s="246"/>
      <c r="D1128" s="236" t="s">
        <v>231</v>
      </c>
      <c r="E1128" s="247" t="s">
        <v>39</v>
      </c>
      <c r="F1128" s="248" t="s">
        <v>2124</v>
      </c>
      <c r="G1128" s="246"/>
      <c r="H1128" s="249">
        <v>5.1989999999999998</v>
      </c>
      <c r="I1128" s="250"/>
      <c r="J1128" s="246"/>
      <c r="K1128" s="246"/>
      <c r="L1128" s="251"/>
      <c r="M1128" s="252"/>
      <c r="N1128" s="253"/>
      <c r="O1128" s="253"/>
      <c r="P1128" s="253"/>
      <c r="Q1128" s="253"/>
      <c r="R1128" s="253"/>
      <c r="S1128" s="253"/>
      <c r="T1128" s="254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55" t="s">
        <v>231</v>
      </c>
      <c r="AU1128" s="255" t="s">
        <v>92</v>
      </c>
      <c r="AV1128" s="14" t="s">
        <v>92</v>
      </c>
      <c r="AW1128" s="14" t="s">
        <v>46</v>
      </c>
      <c r="AX1128" s="14" t="s">
        <v>84</v>
      </c>
      <c r="AY1128" s="255" t="s">
        <v>220</v>
      </c>
    </row>
    <row r="1129" s="15" customFormat="1">
      <c r="A1129" s="15"/>
      <c r="B1129" s="256"/>
      <c r="C1129" s="257"/>
      <c r="D1129" s="236" t="s">
        <v>231</v>
      </c>
      <c r="E1129" s="258" t="s">
        <v>39</v>
      </c>
      <c r="F1129" s="259" t="s">
        <v>308</v>
      </c>
      <c r="G1129" s="257"/>
      <c r="H1129" s="260">
        <v>17.466999999999999</v>
      </c>
      <c r="I1129" s="261"/>
      <c r="J1129" s="257"/>
      <c r="K1129" s="257"/>
      <c r="L1129" s="262"/>
      <c r="M1129" s="263"/>
      <c r="N1129" s="264"/>
      <c r="O1129" s="264"/>
      <c r="P1129" s="264"/>
      <c r="Q1129" s="264"/>
      <c r="R1129" s="264"/>
      <c r="S1129" s="264"/>
      <c r="T1129" s="265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66" t="s">
        <v>231</v>
      </c>
      <c r="AU1129" s="266" t="s">
        <v>92</v>
      </c>
      <c r="AV1129" s="15" t="s">
        <v>227</v>
      </c>
      <c r="AW1129" s="15" t="s">
        <v>46</v>
      </c>
      <c r="AX1129" s="15" t="s">
        <v>23</v>
      </c>
      <c r="AY1129" s="266" t="s">
        <v>220</v>
      </c>
    </row>
    <row r="1130" s="2" customFormat="1" ht="37.8" customHeight="1">
      <c r="A1130" s="42"/>
      <c r="B1130" s="43"/>
      <c r="C1130" s="216" t="s">
        <v>2137</v>
      </c>
      <c r="D1130" s="216" t="s">
        <v>222</v>
      </c>
      <c r="E1130" s="217" t="s">
        <v>2138</v>
      </c>
      <c r="F1130" s="218" t="s">
        <v>2139</v>
      </c>
      <c r="G1130" s="219" t="s">
        <v>225</v>
      </c>
      <c r="H1130" s="220">
        <v>22.667000000000002</v>
      </c>
      <c r="I1130" s="221"/>
      <c r="J1130" s="222">
        <f>ROUND(I1130*H1130,2)</f>
        <v>0</v>
      </c>
      <c r="K1130" s="218" t="s">
        <v>244</v>
      </c>
      <c r="L1130" s="48"/>
      <c r="M1130" s="223" t="s">
        <v>39</v>
      </c>
      <c r="N1130" s="224" t="s">
        <v>55</v>
      </c>
      <c r="O1130" s="88"/>
      <c r="P1130" s="225">
        <f>O1130*H1130</f>
        <v>0</v>
      </c>
      <c r="Q1130" s="225">
        <v>0.0279078</v>
      </c>
      <c r="R1130" s="225">
        <f>Q1130*H1130</f>
        <v>0.63258610260000003</v>
      </c>
      <c r="S1130" s="225">
        <v>0</v>
      </c>
      <c r="T1130" s="226">
        <f>S1130*H1130</f>
        <v>0</v>
      </c>
      <c r="U1130" s="42"/>
      <c r="V1130" s="42"/>
      <c r="W1130" s="42"/>
      <c r="X1130" s="42"/>
      <c r="Y1130" s="42"/>
      <c r="Z1130" s="42"/>
      <c r="AA1130" s="42"/>
      <c r="AB1130" s="42"/>
      <c r="AC1130" s="42"/>
      <c r="AD1130" s="42"/>
      <c r="AE1130" s="42"/>
      <c r="AR1130" s="227" t="s">
        <v>329</v>
      </c>
      <c r="AT1130" s="227" t="s">
        <v>222</v>
      </c>
      <c r="AU1130" s="227" t="s">
        <v>92</v>
      </c>
      <c r="AY1130" s="20" t="s">
        <v>220</v>
      </c>
      <c r="BE1130" s="228">
        <f>IF(N1130="základní",J1130,0)</f>
        <v>0</v>
      </c>
      <c r="BF1130" s="228">
        <f>IF(N1130="snížená",J1130,0)</f>
        <v>0</v>
      </c>
      <c r="BG1130" s="228">
        <f>IF(N1130="zákl. přenesená",J1130,0)</f>
        <v>0</v>
      </c>
      <c r="BH1130" s="228">
        <f>IF(N1130="sníž. přenesená",J1130,0)</f>
        <v>0</v>
      </c>
      <c r="BI1130" s="228">
        <f>IF(N1130="nulová",J1130,0)</f>
        <v>0</v>
      </c>
      <c r="BJ1130" s="20" t="s">
        <v>23</v>
      </c>
      <c r="BK1130" s="228">
        <f>ROUND(I1130*H1130,2)</f>
        <v>0</v>
      </c>
      <c r="BL1130" s="20" t="s">
        <v>329</v>
      </c>
      <c r="BM1130" s="227" t="s">
        <v>2140</v>
      </c>
    </row>
    <row r="1131" s="13" customFormat="1">
      <c r="A1131" s="13"/>
      <c r="B1131" s="234"/>
      <c r="C1131" s="235"/>
      <c r="D1131" s="236" t="s">
        <v>231</v>
      </c>
      <c r="E1131" s="237" t="s">
        <v>39</v>
      </c>
      <c r="F1131" s="238" t="s">
        <v>2141</v>
      </c>
      <c r="G1131" s="235"/>
      <c r="H1131" s="237" t="s">
        <v>39</v>
      </c>
      <c r="I1131" s="239"/>
      <c r="J1131" s="235"/>
      <c r="K1131" s="235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231</v>
      </c>
      <c r="AU1131" s="244" t="s">
        <v>92</v>
      </c>
      <c r="AV1131" s="13" t="s">
        <v>23</v>
      </c>
      <c r="AW1131" s="13" t="s">
        <v>46</v>
      </c>
      <c r="AX1131" s="13" t="s">
        <v>84</v>
      </c>
      <c r="AY1131" s="244" t="s">
        <v>220</v>
      </c>
    </row>
    <row r="1132" s="13" customFormat="1">
      <c r="A1132" s="13"/>
      <c r="B1132" s="234"/>
      <c r="C1132" s="235"/>
      <c r="D1132" s="236" t="s">
        <v>231</v>
      </c>
      <c r="E1132" s="237" t="s">
        <v>39</v>
      </c>
      <c r="F1132" s="238" t="s">
        <v>1110</v>
      </c>
      <c r="G1132" s="235"/>
      <c r="H1132" s="237" t="s">
        <v>39</v>
      </c>
      <c r="I1132" s="239"/>
      <c r="J1132" s="235"/>
      <c r="K1132" s="235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231</v>
      </c>
      <c r="AU1132" s="244" t="s">
        <v>92</v>
      </c>
      <c r="AV1132" s="13" t="s">
        <v>23</v>
      </c>
      <c r="AW1132" s="13" t="s">
        <v>46</v>
      </c>
      <c r="AX1132" s="13" t="s">
        <v>84</v>
      </c>
      <c r="AY1132" s="244" t="s">
        <v>220</v>
      </c>
    </row>
    <row r="1133" s="14" customFormat="1">
      <c r="A1133" s="14"/>
      <c r="B1133" s="245"/>
      <c r="C1133" s="246"/>
      <c r="D1133" s="236" t="s">
        <v>231</v>
      </c>
      <c r="E1133" s="247" t="s">
        <v>39</v>
      </c>
      <c r="F1133" s="248" t="s">
        <v>2142</v>
      </c>
      <c r="G1133" s="246"/>
      <c r="H1133" s="249">
        <v>5.2930000000000001</v>
      </c>
      <c r="I1133" s="250"/>
      <c r="J1133" s="246"/>
      <c r="K1133" s="246"/>
      <c r="L1133" s="251"/>
      <c r="M1133" s="252"/>
      <c r="N1133" s="253"/>
      <c r="O1133" s="253"/>
      <c r="P1133" s="253"/>
      <c r="Q1133" s="253"/>
      <c r="R1133" s="253"/>
      <c r="S1133" s="253"/>
      <c r="T1133" s="254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5" t="s">
        <v>231</v>
      </c>
      <c r="AU1133" s="255" t="s">
        <v>92</v>
      </c>
      <c r="AV1133" s="14" t="s">
        <v>92</v>
      </c>
      <c r="AW1133" s="14" t="s">
        <v>46</v>
      </c>
      <c r="AX1133" s="14" t="s">
        <v>84</v>
      </c>
      <c r="AY1133" s="255" t="s">
        <v>220</v>
      </c>
    </row>
    <row r="1134" s="13" customFormat="1">
      <c r="A1134" s="13"/>
      <c r="B1134" s="234"/>
      <c r="C1134" s="235"/>
      <c r="D1134" s="236" t="s">
        <v>231</v>
      </c>
      <c r="E1134" s="237" t="s">
        <v>39</v>
      </c>
      <c r="F1134" s="238" t="s">
        <v>1327</v>
      </c>
      <c r="G1134" s="235"/>
      <c r="H1134" s="237" t="s">
        <v>39</v>
      </c>
      <c r="I1134" s="239"/>
      <c r="J1134" s="235"/>
      <c r="K1134" s="235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231</v>
      </c>
      <c r="AU1134" s="244" t="s">
        <v>92</v>
      </c>
      <c r="AV1134" s="13" t="s">
        <v>23</v>
      </c>
      <c r="AW1134" s="13" t="s">
        <v>46</v>
      </c>
      <c r="AX1134" s="13" t="s">
        <v>84</v>
      </c>
      <c r="AY1134" s="244" t="s">
        <v>220</v>
      </c>
    </row>
    <row r="1135" s="14" customFormat="1">
      <c r="A1135" s="14"/>
      <c r="B1135" s="245"/>
      <c r="C1135" s="246"/>
      <c r="D1135" s="236" t="s">
        <v>231</v>
      </c>
      <c r="E1135" s="247" t="s">
        <v>39</v>
      </c>
      <c r="F1135" s="248" t="s">
        <v>2143</v>
      </c>
      <c r="G1135" s="246"/>
      <c r="H1135" s="249">
        <v>4.165</v>
      </c>
      <c r="I1135" s="250"/>
      <c r="J1135" s="246"/>
      <c r="K1135" s="246"/>
      <c r="L1135" s="251"/>
      <c r="M1135" s="252"/>
      <c r="N1135" s="253"/>
      <c r="O1135" s="253"/>
      <c r="P1135" s="253"/>
      <c r="Q1135" s="253"/>
      <c r="R1135" s="253"/>
      <c r="S1135" s="253"/>
      <c r="T1135" s="254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55" t="s">
        <v>231</v>
      </c>
      <c r="AU1135" s="255" t="s">
        <v>92</v>
      </c>
      <c r="AV1135" s="14" t="s">
        <v>92</v>
      </c>
      <c r="AW1135" s="14" t="s">
        <v>46</v>
      </c>
      <c r="AX1135" s="14" t="s">
        <v>84</v>
      </c>
      <c r="AY1135" s="255" t="s">
        <v>220</v>
      </c>
    </row>
    <row r="1136" s="13" customFormat="1">
      <c r="A1136" s="13"/>
      <c r="B1136" s="234"/>
      <c r="C1136" s="235"/>
      <c r="D1136" s="236" t="s">
        <v>231</v>
      </c>
      <c r="E1136" s="237" t="s">
        <v>39</v>
      </c>
      <c r="F1136" s="238" t="s">
        <v>1329</v>
      </c>
      <c r="G1136" s="235"/>
      <c r="H1136" s="237" t="s">
        <v>39</v>
      </c>
      <c r="I1136" s="239"/>
      <c r="J1136" s="235"/>
      <c r="K1136" s="235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231</v>
      </c>
      <c r="AU1136" s="244" t="s">
        <v>92</v>
      </c>
      <c r="AV1136" s="13" t="s">
        <v>23</v>
      </c>
      <c r="AW1136" s="13" t="s">
        <v>46</v>
      </c>
      <c r="AX1136" s="13" t="s">
        <v>84</v>
      </c>
      <c r="AY1136" s="244" t="s">
        <v>220</v>
      </c>
    </row>
    <row r="1137" s="14" customFormat="1">
      <c r="A1137" s="14"/>
      <c r="B1137" s="245"/>
      <c r="C1137" s="246"/>
      <c r="D1137" s="236" t="s">
        <v>231</v>
      </c>
      <c r="E1137" s="247" t="s">
        <v>39</v>
      </c>
      <c r="F1137" s="248" t="s">
        <v>2144</v>
      </c>
      <c r="G1137" s="246"/>
      <c r="H1137" s="249">
        <v>4.4029999999999996</v>
      </c>
      <c r="I1137" s="250"/>
      <c r="J1137" s="246"/>
      <c r="K1137" s="246"/>
      <c r="L1137" s="251"/>
      <c r="M1137" s="252"/>
      <c r="N1137" s="253"/>
      <c r="O1137" s="253"/>
      <c r="P1137" s="253"/>
      <c r="Q1137" s="253"/>
      <c r="R1137" s="253"/>
      <c r="S1137" s="253"/>
      <c r="T1137" s="254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55" t="s">
        <v>231</v>
      </c>
      <c r="AU1137" s="255" t="s">
        <v>92</v>
      </c>
      <c r="AV1137" s="14" t="s">
        <v>92</v>
      </c>
      <c r="AW1137" s="14" t="s">
        <v>46</v>
      </c>
      <c r="AX1137" s="14" t="s">
        <v>84</v>
      </c>
      <c r="AY1137" s="255" t="s">
        <v>220</v>
      </c>
    </row>
    <row r="1138" s="13" customFormat="1">
      <c r="A1138" s="13"/>
      <c r="B1138" s="234"/>
      <c r="C1138" s="235"/>
      <c r="D1138" s="236" t="s">
        <v>231</v>
      </c>
      <c r="E1138" s="237" t="s">
        <v>39</v>
      </c>
      <c r="F1138" s="238" t="s">
        <v>1331</v>
      </c>
      <c r="G1138" s="235"/>
      <c r="H1138" s="237" t="s">
        <v>39</v>
      </c>
      <c r="I1138" s="239"/>
      <c r="J1138" s="235"/>
      <c r="K1138" s="235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231</v>
      </c>
      <c r="AU1138" s="244" t="s">
        <v>92</v>
      </c>
      <c r="AV1138" s="13" t="s">
        <v>23</v>
      </c>
      <c r="AW1138" s="13" t="s">
        <v>46</v>
      </c>
      <c r="AX1138" s="13" t="s">
        <v>84</v>
      </c>
      <c r="AY1138" s="244" t="s">
        <v>220</v>
      </c>
    </row>
    <row r="1139" s="14" customFormat="1">
      <c r="A1139" s="14"/>
      <c r="B1139" s="245"/>
      <c r="C1139" s="246"/>
      <c r="D1139" s="236" t="s">
        <v>231</v>
      </c>
      <c r="E1139" s="247" t="s">
        <v>39</v>
      </c>
      <c r="F1139" s="248" t="s">
        <v>2144</v>
      </c>
      <c r="G1139" s="246"/>
      <c r="H1139" s="249">
        <v>4.4029999999999996</v>
      </c>
      <c r="I1139" s="250"/>
      <c r="J1139" s="246"/>
      <c r="K1139" s="246"/>
      <c r="L1139" s="251"/>
      <c r="M1139" s="252"/>
      <c r="N1139" s="253"/>
      <c r="O1139" s="253"/>
      <c r="P1139" s="253"/>
      <c r="Q1139" s="253"/>
      <c r="R1139" s="253"/>
      <c r="S1139" s="253"/>
      <c r="T1139" s="25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5" t="s">
        <v>231</v>
      </c>
      <c r="AU1139" s="255" t="s">
        <v>92</v>
      </c>
      <c r="AV1139" s="14" t="s">
        <v>92</v>
      </c>
      <c r="AW1139" s="14" t="s">
        <v>46</v>
      </c>
      <c r="AX1139" s="14" t="s">
        <v>84</v>
      </c>
      <c r="AY1139" s="255" t="s">
        <v>220</v>
      </c>
    </row>
    <row r="1140" s="13" customFormat="1">
      <c r="A1140" s="13"/>
      <c r="B1140" s="234"/>
      <c r="C1140" s="235"/>
      <c r="D1140" s="236" t="s">
        <v>231</v>
      </c>
      <c r="E1140" s="237" t="s">
        <v>39</v>
      </c>
      <c r="F1140" s="238" t="s">
        <v>1332</v>
      </c>
      <c r="G1140" s="235"/>
      <c r="H1140" s="237" t="s">
        <v>39</v>
      </c>
      <c r="I1140" s="239"/>
      <c r="J1140" s="235"/>
      <c r="K1140" s="235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231</v>
      </c>
      <c r="AU1140" s="244" t="s">
        <v>92</v>
      </c>
      <c r="AV1140" s="13" t="s">
        <v>23</v>
      </c>
      <c r="AW1140" s="13" t="s">
        <v>46</v>
      </c>
      <c r="AX1140" s="13" t="s">
        <v>84</v>
      </c>
      <c r="AY1140" s="244" t="s">
        <v>220</v>
      </c>
    </row>
    <row r="1141" s="14" customFormat="1">
      <c r="A1141" s="14"/>
      <c r="B1141" s="245"/>
      <c r="C1141" s="246"/>
      <c r="D1141" s="236" t="s">
        <v>231</v>
      </c>
      <c r="E1141" s="247" t="s">
        <v>39</v>
      </c>
      <c r="F1141" s="248" t="s">
        <v>2144</v>
      </c>
      <c r="G1141" s="246"/>
      <c r="H1141" s="249">
        <v>4.4029999999999996</v>
      </c>
      <c r="I1141" s="250"/>
      <c r="J1141" s="246"/>
      <c r="K1141" s="246"/>
      <c r="L1141" s="251"/>
      <c r="M1141" s="252"/>
      <c r="N1141" s="253"/>
      <c r="O1141" s="253"/>
      <c r="P1141" s="253"/>
      <c r="Q1141" s="253"/>
      <c r="R1141" s="253"/>
      <c r="S1141" s="253"/>
      <c r="T1141" s="25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5" t="s">
        <v>231</v>
      </c>
      <c r="AU1141" s="255" t="s">
        <v>92</v>
      </c>
      <c r="AV1141" s="14" t="s">
        <v>92</v>
      </c>
      <c r="AW1141" s="14" t="s">
        <v>46</v>
      </c>
      <c r="AX1141" s="14" t="s">
        <v>84</v>
      </c>
      <c r="AY1141" s="255" t="s">
        <v>220</v>
      </c>
    </row>
    <row r="1142" s="15" customFormat="1">
      <c r="A1142" s="15"/>
      <c r="B1142" s="256"/>
      <c r="C1142" s="257"/>
      <c r="D1142" s="236" t="s">
        <v>231</v>
      </c>
      <c r="E1142" s="258" t="s">
        <v>39</v>
      </c>
      <c r="F1142" s="259" t="s">
        <v>308</v>
      </c>
      <c r="G1142" s="257"/>
      <c r="H1142" s="260">
        <v>22.667000000000002</v>
      </c>
      <c r="I1142" s="261"/>
      <c r="J1142" s="257"/>
      <c r="K1142" s="257"/>
      <c r="L1142" s="262"/>
      <c r="M1142" s="263"/>
      <c r="N1142" s="264"/>
      <c r="O1142" s="264"/>
      <c r="P1142" s="264"/>
      <c r="Q1142" s="264"/>
      <c r="R1142" s="264"/>
      <c r="S1142" s="264"/>
      <c r="T1142" s="26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66" t="s">
        <v>231</v>
      </c>
      <c r="AU1142" s="266" t="s">
        <v>92</v>
      </c>
      <c r="AV1142" s="15" t="s">
        <v>227</v>
      </c>
      <c r="AW1142" s="15" t="s">
        <v>46</v>
      </c>
      <c r="AX1142" s="15" t="s">
        <v>23</v>
      </c>
      <c r="AY1142" s="266" t="s">
        <v>220</v>
      </c>
    </row>
    <row r="1143" s="2" customFormat="1" ht="24.15" customHeight="1">
      <c r="A1143" s="42"/>
      <c r="B1143" s="43"/>
      <c r="C1143" s="216" t="s">
        <v>2145</v>
      </c>
      <c r="D1143" s="216" t="s">
        <v>222</v>
      </c>
      <c r="E1143" s="217" t="s">
        <v>2146</v>
      </c>
      <c r="F1143" s="218" t="s">
        <v>2147</v>
      </c>
      <c r="G1143" s="219" t="s">
        <v>225</v>
      </c>
      <c r="H1143" s="220">
        <v>22.667000000000002</v>
      </c>
      <c r="I1143" s="221"/>
      <c r="J1143" s="222">
        <f>ROUND(I1143*H1143,2)</f>
        <v>0</v>
      </c>
      <c r="K1143" s="218" t="s">
        <v>226</v>
      </c>
      <c r="L1143" s="48"/>
      <c r="M1143" s="223" t="s">
        <v>39</v>
      </c>
      <c r="N1143" s="224" t="s">
        <v>55</v>
      </c>
      <c r="O1143" s="88"/>
      <c r="P1143" s="225">
        <f>O1143*H1143</f>
        <v>0</v>
      </c>
      <c r="Q1143" s="225">
        <v>0.00010000000000000001</v>
      </c>
      <c r="R1143" s="225">
        <f>Q1143*H1143</f>
        <v>0.0022667000000000004</v>
      </c>
      <c r="S1143" s="225">
        <v>0</v>
      </c>
      <c r="T1143" s="226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7" t="s">
        <v>329</v>
      </c>
      <c r="AT1143" s="227" t="s">
        <v>222</v>
      </c>
      <c r="AU1143" s="227" t="s">
        <v>92</v>
      </c>
      <c r="AY1143" s="20" t="s">
        <v>220</v>
      </c>
      <c r="BE1143" s="228">
        <f>IF(N1143="základní",J1143,0)</f>
        <v>0</v>
      </c>
      <c r="BF1143" s="228">
        <f>IF(N1143="snížená",J1143,0)</f>
        <v>0</v>
      </c>
      <c r="BG1143" s="228">
        <f>IF(N1143="zákl. přenesená",J1143,0)</f>
        <v>0</v>
      </c>
      <c r="BH1143" s="228">
        <f>IF(N1143="sníž. přenesená",J1143,0)</f>
        <v>0</v>
      </c>
      <c r="BI1143" s="228">
        <f>IF(N1143="nulová",J1143,0)</f>
        <v>0</v>
      </c>
      <c r="BJ1143" s="20" t="s">
        <v>23</v>
      </c>
      <c r="BK1143" s="228">
        <f>ROUND(I1143*H1143,2)</f>
        <v>0</v>
      </c>
      <c r="BL1143" s="20" t="s">
        <v>329</v>
      </c>
      <c r="BM1143" s="227" t="s">
        <v>2148</v>
      </c>
    </row>
    <row r="1144" s="2" customFormat="1">
      <c r="A1144" s="42"/>
      <c r="B1144" s="43"/>
      <c r="C1144" s="44"/>
      <c r="D1144" s="229" t="s">
        <v>229</v>
      </c>
      <c r="E1144" s="44"/>
      <c r="F1144" s="230" t="s">
        <v>2149</v>
      </c>
      <c r="G1144" s="44"/>
      <c r="H1144" s="44"/>
      <c r="I1144" s="231"/>
      <c r="J1144" s="44"/>
      <c r="K1144" s="44"/>
      <c r="L1144" s="48"/>
      <c r="M1144" s="232"/>
      <c r="N1144" s="233"/>
      <c r="O1144" s="88"/>
      <c r="P1144" s="88"/>
      <c r="Q1144" s="88"/>
      <c r="R1144" s="88"/>
      <c r="S1144" s="88"/>
      <c r="T1144" s="89"/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T1144" s="20" t="s">
        <v>229</v>
      </c>
      <c r="AU1144" s="20" t="s">
        <v>92</v>
      </c>
    </row>
    <row r="1145" s="2" customFormat="1" ht="24.15" customHeight="1">
      <c r="A1145" s="42"/>
      <c r="B1145" s="43"/>
      <c r="C1145" s="216" t="s">
        <v>2150</v>
      </c>
      <c r="D1145" s="216" t="s">
        <v>222</v>
      </c>
      <c r="E1145" s="217" t="s">
        <v>2151</v>
      </c>
      <c r="F1145" s="218" t="s">
        <v>2152</v>
      </c>
      <c r="G1145" s="219" t="s">
        <v>225</v>
      </c>
      <c r="H1145" s="220">
        <v>25.556000000000001</v>
      </c>
      <c r="I1145" s="221"/>
      <c r="J1145" s="222">
        <f>ROUND(I1145*H1145,2)</f>
        <v>0</v>
      </c>
      <c r="K1145" s="218" t="s">
        <v>226</v>
      </c>
      <c r="L1145" s="48"/>
      <c r="M1145" s="223" t="s">
        <v>39</v>
      </c>
      <c r="N1145" s="224" t="s">
        <v>55</v>
      </c>
      <c r="O1145" s="88"/>
      <c r="P1145" s="225">
        <f>O1145*H1145</f>
        <v>0</v>
      </c>
      <c r="Q1145" s="225">
        <v>0.012200000000000001</v>
      </c>
      <c r="R1145" s="225">
        <f>Q1145*H1145</f>
        <v>0.31178320000000004</v>
      </c>
      <c r="S1145" s="225">
        <v>0</v>
      </c>
      <c r="T1145" s="226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7" t="s">
        <v>329</v>
      </c>
      <c r="AT1145" s="227" t="s">
        <v>222</v>
      </c>
      <c r="AU1145" s="227" t="s">
        <v>92</v>
      </c>
      <c r="AY1145" s="20" t="s">
        <v>220</v>
      </c>
      <c r="BE1145" s="228">
        <f>IF(N1145="základní",J1145,0)</f>
        <v>0</v>
      </c>
      <c r="BF1145" s="228">
        <f>IF(N1145="snížená",J1145,0)</f>
        <v>0</v>
      </c>
      <c r="BG1145" s="228">
        <f>IF(N1145="zákl. přenesená",J1145,0)</f>
        <v>0</v>
      </c>
      <c r="BH1145" s="228">
        <f>IF(N1145="sníž. přenesená",J1145,0)</f>
        <v>0</v>
      </c>
      <c r="BI1145" s="228">
        <f>IF(N1145="nulová",J1145,0)</f>
        <v>0</v>
      </c>
      <c r="BJ1145" s="20" t="s">
        <v>23</v>
      </c>
      <c r="BK1145" s="228">
        <f>ROUND(I1145*H1145,2)</f>
        <v>0</v>
      </c>
      <c r="BL1145" s="20" t="s">
        <v>329</v>
      </c>
      <c r="BM1145" s="227" t="s">
        <v>2153</v>
      </c>
    </row>
    <row r="1146" s="2" customFormat="1">
      <c r="A1146" s="42"/>
      <c r="B1146" s="43"/>
      <c r="C1146" s="44"/>
      <c r="D1146" s="229" t="s">
        <v>229</v>
      </c>
      <c r="E1146" s="44"/>
      <c r="F1146" s="230" t="s">
        <v>2154</v>
      </c>
      <c r="G1146" s="44"/>
      <c r="H1146" s="44"/>
      <c r="I1146" s="231"/>
      <c r="J1146" s="44"/>
      <c r="K1146" s="44"/>
      <c r="L1146" s="48"/>
      <c r="M1146" s="232"/>
      <c r="N1146" s="233"/>
      <c r="O1146" s="88"/>
      <c r="P1146" s="88"/>
      <c r="Q1146" s="88"/>
      <c r="R1146" s="88"/>
      <c r="S1146" s="88"/>
      <c r="T1146" s="89"/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T1146" s="20" t="s">
        <v>229</v>
      </c>
      <c r="AU1146" s="20" t="s">
        <v>92</v>
      </c>
    </row>
    <row r="1147" s="13" customFormat="1">
      <c r="A1147" s="13"/>
      <c r="B1147" s="234"/>
      <c r="C1147" s="235"/>
      <c r="D1147" s="236" t="s">
        <v>231</v>
      </c>
      <c r="E1147" s="237" t="s">
        <v>39</v>
      </c>
      <c r="F1147" s="238" t="s">
        <v>2155</v>
      </c>
      <c r="G1147" s="235"/>
      <c r="H1147" s="237" t="s">
        <v>39</v>
      </c>
      <c r="I1147" s="239"/>
      <c r="J1147" s="235"/>
      <c r="K1147" s="235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231</v>
      </c>
      <c r="AU1147" s="244" t="s">
        <v>92</v>
      </c>
      <c r="AV1147" s="13" t="s">
        <v>23</v>
      </c>
      <c r="AW1147" s="13" t="s">
        <v>46</v>
      </c>
      <c r="AX1147" s="13" t="s">
        <v>84</v>
      </c>
      <c r="AY1147" s="244" t="s">
        <v>220</v>
      </c>
    </row>
    <row r="1148" s="13" customFormat="1">
      <c r="A1148" s="13"/>
      <c r="B1148" s="234"/>
      <c r="C1148" s="235"/>
      <c r="D1148" s="236" t="s">
        <v>231</v>
      </c>
      <c r="E1148" s="237" t="s">
        <v>39</v>
      </c>
      <c r="F1148" s="238" t="s">
        <v>2156</v>
      </c>
      <c r="G1148" s="235"/>
      <c r="H1148" s="237" t="s">
        <v>39</v>
      </c>
      <c r="I1148" s="239"/>
      <c r="J1148" s="235"/>
      <c r="K1148" s="235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231</v>
      </c>
      <c r="AU1148" s="244" t="s">
        <v>92</v>
      </c>
      <c r="AV1148" s="13" t="s">
        <v>23</v>
      </c>
      <c r="AW1148" s="13" t="s">
        <v>46</v>
      </c>
      <c r="AX1148" s="13" t="s">
        <v>84</v>
      </c>
      <c r="AY1148" s="244" t="s">
        <v>220</v>
      </c>
    </row>
    <row r="1149" s="14" customFormat="1">
      <c r="A1149" s="14"/>
      <c r="B1149" s="245"/>
      <c r="C1149" s="246"/>
      <c r="D1149" s="236" t="s">
        <v>231</v>
      </c>
      <c r="E1149" s="247" t="s">
        <v>39</v>
      </c>
      <c r="F1149" s="248" t="s">
        <v>2157</v>
      </c>
      <c r="G1149" s="246"/>
      <c r="H1149" s="249">
        <v>25.556000000000001</v>
      </c>
      <c r="I1149" s="250"/>
      <c r="J1149" s="246"/>
      <c r="K1149" s="246"/>
      <c r="L1149" s="251"/>
      <c r="M1149" s="252"/>
      <c r="N1149" s="253"/>
      <c r="O1149" s="253"/>
      <c r="P1149" s="253"/>
      <c r="Q1149" s="253"/>
      <c r="R1149" s="253"/>
      <c r="S1149" s="253"/>
      <c r="T1149" s="25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5" t="s">
        <v>231</v>
      </c>
      <c r="AU1149" s="255" t="s">
        <v>92</v>
      </c>
      <c r="AV1149" s="14" t="s">
        <v>92</v>
      </c>
      <c r="AW1149" s="14" t="s">
        <v>46</v>
      </c>
      <c r="AX1149" s="14" t="s">
        <v>23</v>
      </c>
      <c r="AY1149" s="255" t="s">
        <v>220</v>
      </c>
    </row>
    <row r="1150" s="2" customFormat="1" ht="24.15" customHeight="1">
      <c r="A1150" s="42"/>
      <c r="B1150" s="43"/>
      <c r="C1150" s="216" t="s">
        <v>2158</v>
      </c>
      <c r="D1150" s="216" t="s">
        <v>222</v>
      </c>
      <c r="E1150" s="217" t="s">
        <v>2159</v>
      </c>
      <c r="F1150" s="218" t="s">
        <v>2160</v>
      </c>
      <c r="G1150" s="219" t="s">
        <v>302</v>
      </c>
      <c r="H1150" s="220">
        <v>24</v>
      </c>
      <c r="I1150" s="221"/>
      <c r="J1150" s="222">
        <f>ROUND(I1150*H1150,2)</f>
        <v>0</v>
      </c>
      <c r="K1150" s="218" t="s">
        <v>226</v>
      </c>
      <c r="L1150" s="48"/>
      <c r="M1150" s="223" t="s">
        <v>39</v>
      </c>
      <c r="N1150" s="224" t="s">
        <v>55</v>
      </c>
      <c r="O1150" s="88"/>
      <c r="P1150" s="225">
        <f>O1150*H1150</f>
        <v>0</v>
      </c>
      <c r="Q1150" s="225">
        <v>1.0000000000000001E-05</v>
      </c>
      <c r="R1150" s="225">
        <f>Q1150*H1150</f>
        <v>0.00024000000000000003</v>
      </c>
      <c r="S1150" s="225">
        <v>0</v>
      </c>
      <c r="T1150" s="226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7" t="s">
        <v>329</v>
      </c>
      <c r="AT1150" s="227" t="s">
        <v>222</v>
      </c>
      <c r="AU1150" s="227" t="s">
        <v>92</v>
      </c>
      <c r="AY1150" s="20" t="s">
        <v>220</v>
      </c>
      <c r="BE1150" s="228">
        <f>IF(N1150="základní",J1150,0)</f>
        <v>0</v>
      </c>
      <c r="BF1150" s="228">
        <f>IF(N1150="snížená",J1150,0)</f>
        <v>0</v>
      </c>
      <c r="BG1150" s="228">
        <f>IF(N1150="zákl. přenesená",J1150,0)</f>
        <v>0</v>
      </c>
      <c r="BH1150" s="228">
        <f>IF(N1150="sníž. přenesená",J1150,0)</f>
        <v>0</v>
      </c>
      <c r="BI1150" s="228">
        <f>IF(N1150="nulová",J1150,0)</f>
        <v>0</v>
      </c>
      <c r="BJ1150" s="20" t="s">
        <v>23</v>
      </c>
      <c r="BK1150" s="228">
        <f>ROUND(I1150*H1150,2)</f>
        <v>0</v>
      </c>
      <c r="BL1150" s="20" t="s">
        <v>329</v>
      </c>
      <c r="BM1150" s="227" t="s">
        <v>2161</v>
      </c>
    </row>
    <row r="1151" s="2" customFormat="1">
      <c r="A1151" s="42"/>
      <c r="B1151" s="43"/>
      <c r="C1151" s="44"/>
      <c r="D1151" s="229" t="s">
        <v>229</v>
      </c>
      <c r="E1151" s="44"/>
      <c r="F1151" s="230" t="s">
        <v>2162</v>
      </c>
      <c r="G1151" s="44"/>
      <c r="H1151" s="44"/>
      <c r="I1151" s="231"/>
      <c r="J1151" s="44"/>
      <c r="K1151" s="44"/>
      <c r="L1151" s="48"/>
      <c r="M1151" s="232"/>
      <c r="N1151" s="233"/>
      <c r="O1151" s="88"/>
      <c r="P1151" s="88"/>
      <c r="Q1151" s="88"/>
      <c r="R1151" s="88"/>
      <c r="S1151" s="88"/>
      <c r="T1151" s="89"/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T1151" s="20" t="s">
        <v>229</v>
      </c>
      <c r="AU1151" s="20" t="s">
        <v>92</v>
      </c>
    </row>
    <row r="1152" s="13" customFormat="1">
      <c r="A1152" s="13"/>
      <c r="B1152" s="234"/>
      <c r="C1152" s="235"/>
      <c r="D1152" s="236" t="s">
        <v>231</v>
      </c>
      <c r="E1152" s="237" t="s">
        <v>39</v>
      </c>
      <c r="F1152" s="238" t="s">
        <v>2155</v>
      </c>
      <c r="G1152" s="235"/>
      <c r="H1152" s="237" t="s">
        <v>39</v>
      </c>
      <c r="I1152" s="239"/>
      <c r="J1152" s="235"/>
      <c r="K1152" s="235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231</v>
      </c>
      <c r="AU1152" s="244" t="s">
        <v>92</v>
      </c>
      <c r="AV1152" s="13" t="s">
        <v>23</v>
      </c>
      <c r="AW1152" s="13" t="s">
        <v>46</v>
      </c>
      <c r="AX1152" s="13" t="s">
        <v>84</v>
      </c>
      <c r="AY1152" s="244" t="s">
        <v>220</v>
      </c>
    </row>
    <row r="1153" s="13" customFormat="1">
      <c r="A1153" s="13"/>
      <c r="B1153" s="234"/>
      <c r="C1153" s="235"/>
      <c r="D1153" s="236" t="s">
        <v>231</v>
      </c>
      <c r="E1153" s="237" t="s">
        <v>39</v>
      </c>
      <c r="F1153" s="238" t="s">
        <v>2156</v>
      </c>
      <c r="G1153" s="235"/>
      <c r="H1153" s="237" t="s">
        <v>39</v>
      </c>
      <c r="I1153" s="239"/>
      <c r="J1153" s="235"/>
      <c r="K1153" s="235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231</v>
      </c>
      <c r="AU1153" s="244" t="s">
        <v>92</v>
      </c>
      <c r="AV1153" s="13" t="s">
        <v>23</v>
      </c>
      <c r="AW1153" s="13" t="s">
        <v>46</v>
      </c>
      <c r="AX1153" s="13" t="s">
        <v>84</v>
      </c>
      <c r="AY1153" s="244" t="s">
        <v>220</v>
      </c>
    </row>
    <row r="1154" s="14" customFormat="1">
      <c r="A1154" s="14"/>
      <c r="B1154" s="245"/>
      <c r="C1154" s="246"/>
      <c r="D1154" s="236" t="s">
        <v>231</v>
      </c>
      <c r="E1154" s="247" t="s">
        <v>39</v>
      </c>
      <c r="F1154" s="248" t="s">
        <v>2163</v>
      </c>
      <c r="G1154" s="246"/>
      <c r="H1154" s="249">
        <v>24</v>
      </c>
      <c r="I1154" s="250"/>
      <c r="J1154" s="246"/>
      <c r="K1154" s="246"/>
      <c r="L1154" s="251"/>
      <c r="M1154" s="252"/>
      <c r="N1154" s="253"/>
      <c r="O1154" s="253"/>
      <c r="P1154" s="253"/>
      <c r="Q1154" s="253"/>
      <c r="R1154" s="253"/>
      <c r="S1154" s="253"/>
      <c r="T1154" s="25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5" t="s">
        <v>231</v>
      </c>
      <c r="AU1154" s="255" t="s">
        <v>92</v>
      </c>
      <c r="AV1154" s="14" t="s">
        <v>92</v>
      </c>
      <c r="AW1154" s="14" t="s">
        <v>46</v>
      </c>
      <c r="AX1154" s="14" t="s">
        <v>23</v>
      </c>
      <c r="AY1154" s="255" t="s">
        <v>220</v>
      </c>
    </row>
    <row r="1155" s="2" customFormat="1" ht="24.15" customHeight="1">
      <c r="A1155" s="42"/>
      <c r="B1155" s="43"/>
      <c r="C1155" s="216" t="s">
        <v>2164</v>
      </c>
      <c r="D1155" s="216" t="s">
        <v>222</v>
      </c>
      <c r="E1155" s="217" t="s">
        <v>2165</v>
      </c>
      <c r="F1155" s="218" t="s">
        <v>2166</v>
      </c>
      <c r="G1155" s="219" t="s">
        <v>225</v>
      </c>
      <c r="H1155" s="220">
        <v>29.088999999999999</v>
      </c>
      <c r="I1155" s="221"/>
      <c r="J1155" s="222">
        <f>ROUND(I1155*H1155,2)</f>
        <v>0</v>
      </c>
      <c r="K1155" s="218" t="s">
        <v>226</v>
      </c>
      <c r="L1155" s="48"/>
      <c r="M1155" s="223" t="s">
        <v>39</v>
      </c>
      <c r="N1155" s="224" t="s">
        <v>55</v>
      </c>
      <c r="O1155" s="88"/>
      <c r="P1155" s="225">
        <f>O1155*H1155</f>
        <v>0</v>
      </c>
      <c r="Q1155" s="225">
        <v>0.00010000000000000001</v>
      </c>
      <c r="R1155" s="225">
        <f>Q1155*H1155</f>
        <v>0.0029088999999999999</v>
      </c>
      <c r="S1155" s="225">
        <v>0</v>
      </c>
      <c r="T1155" s="226">
        <f>S1155*H1155</f>
        <v>0</v>
      </c>
      <c r="U1155" s="42"/>
      <c r="V1155" s="42"/>
      <c r="W1155" s="42"/>
      <c r="X1155" s="42"/>
      <c r="Y1155" s="42"/>
      <c r="Z1155" s="42"/>
      <c r="AA1155" s="42"/>
      <c r="AB1155" s="42"/>
      <c r="AC1155" s="42"/>
      <c r="AD1155" s="42"/>
      <c r="AE1155" s="42"/>
      <c r="AR1155" s="227" t="s">
        <v>329</v>
      </c>
      <c r="AT1155" s="227" t="s">
        <v>222</v>
      </c>
      <c r="AU1155" s="227" t="s">
        <v>92</v>
      </c>
      <c r="AY1155" s="20" t="s">
        <v>220</v>
      </c>
      <c r="BE1155" s="228">
        <f>IF(N1155="základní",J1155,0)</f>
        <v>0</v>
      </c>
      <c r="BF1155" s="228">
        <f>IF(N1155="snížená",J1155,0)</f>
        <v>0</v>
      </c>
      <c r="BG1155" s="228">
        <f>IF(N1155="zákl. přenesená",J1155,0)</f>
        <v>0</v>
      </c>
      <c r="BH1155" s="228">
        <f>IF(N1155="sníž. přenesená",J1155,0)</f>
        <v>0</v>
      </c>
      <c r="BI1155" s="228">
        <f>IF(N1155="nulová",J1155,0)</f>
        <v>0</v>
      </c>
      <c r="BJ1155" s="20" t="s">
        <v>23</v>
      </c>
      <c r="BK1155" s="228">
        <f>ROUND(I1155*H1155,2)</f>
        <v>0</v>
      </c>
      <c r="BL1155" s="20" t="s">
        <v>329</v>
      </c>
      <c r="BM1155" s="227" t="s">
        <v>2167</v>
      </c>
    </row>
    <row r="1156" s="2" customFormat="1">
      <c r="A1156" s="42"/>
      <c r="B1156" s="43"/>
      <c r="C1156" s="44"/>
      <c r="D1156" s="229" t="s">
        <v>229</v>
      </c>
      <c r="E1156" s="44"/>
      <c r="F1156" s="230" t="s">
        <v>2168</v>
      </c>
      <c r="G1156" s="44"/>
      <c r="H1156" s="44"/>
      <c r="I1156" s="231"/>
      <c r="J1156" s="44"/>
      <c r="K1156" s="44"/>
      <c r="L1156" s="48"/>
      <c r="M1156" s="232"/>
      <c r="N1156" s="233"/>
      <c r="O1156" s="88"/>
      <c r="P1156" s="88"/>
      <c r="Q1156" s="88"/>
      <c r="R1156" s="88"/>
      <c r="S1156" s="88"/>
      <c r="T1156" s="89"/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T1156" s="20" t="s">
        <v>229</v>
      </c>
      <c r="AU1156" s="20" t="s">
        <v>92</v>
      </c>
    </row>
    <row r="1157" s="13" customFormat="1">
      <c r="A1157" s="13"/>
      <c r="B1157" s="234"/>
      <c r="C1157" s="235"/>
      <c r="D1157" s="236" t="s">
        <v>231</v>
      </c>
      <c r="E1157" s="237" t="s">
        <v>39</v>
      </c>
      <c r="F1157" s="238" t="s">
        <v>2155</v>
      </c>
      <c r="G1157" s="235"/>
      <c r="H1157" s="237" t="s">
        <v>39</v>
      </c>
      <c r="I1157" s="239"/>
      <c r="J1157" s="235"/>
      <c r="K1157" s="235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231</v>
      </c>
      <c r="AU1157" s="244" t="s">
        <v>92</v>
      </c>
      <c r="AV1157" s="13" t="s">
        <v>23</v>
      </c>
      <c r="AW1157" s="13" t="s">
        <v>46</v>
      </c>
      <c r="AX1157" s="13" t="s">
        <v>84</v>
      </c>
      <c r="AY1157" s="244" t="s">
        <v>220</v>
      </c>
    </row>
    <row r="1158" s="13" customFormat="1">
      <c r="A1158" s="13"/>
      <c r="B1158" s="234"/>
      <c r="C1158" s="235"/>
      <c r="D1158" s="236" t="s">
        <v>231</v>
      </c>
      <c r="E1158" s="237" t="s">
        <v>39</v>
      </c>
      <c r="F1158" s="238" t="s">
        <v>2156</v>
      </c>
      <c r="G1158" s="235"/>
      <c r="H1158" s="237" t="s">
        <v>39</v>
      </c>
      <c r="I1158" s="239"/>
      <c r="J1158" s="235"/>
      <c r="K1158" s="235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231</v>
      </c>
      <c r="AU1158" s="244" t="s">
        <v>92</v>
      </c>
      <c r="AV1158" s="13" t="s">
        <v>23</v>
      </c>
      <c r="AW1158" s="13" t="s">
        <v>46</v>
      </c>
      <c r="AX1158" s="13" t="s">
        <v>84</v>
      </c>
      <c r="AY1158" s="244" t="s">
        <v>220</v>
      </c>
    </row>
    <row r="1159" s="14" customFormat="1">
      <c r="A1159" s="14"/>
      <c r="B1159" s="245"/>
      <c r="C1159" s="246"/>
      <c r="D1159" s="236" t="s">
        <v>231</v>
      </c>
      <c r="E1159" s="247" t="s">
        <v>39</v>
      </c>
      <c r="F1159" s="248" t="s">
        <v>2157</v>
      </c>
      <c r="G1159" s="246"/>
      <c r="H1159" s="249">
        <v>25.556000000000001</v>
      </c>
      <c r="I1159" s="250"/>
      <c r="J1159" s="246"/>
      <c r="K1159" s="246"/>
      <c r="L1159" s="251"/>
      <c r="M1159" s="252"/>
      <c r="N1159" s="253"/>
      <c r="O1159" s="253"/>
      <c r="P1159" s="253"/>
      <c r="Q1159" s="253"/>
      <c r="R1159" s="253"/>
      <c r="S1159" s="253"/>
      <c r="T1159" s="25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5" t="s">
        <v>231</v>
      </c>
      <c r="AU1159" s="255" t="s">
        <v>92</v>
      </c>
      <c r="AV1159" s="14" t="s">
        <v>92</v>
      </c>
      <c r="AW1159" s="14" t="s">
        <v>46</v>
      </c>
      <c r="AX1159" s="14" t="s">
        <v>84</v>
      </c>
      <c r="AY1159" s="255" t="s">
        <v>220</v>
      </c>
    </row>
    <row r="1160" s="13" customFormat="1">
      <c r="A1160" s="13"/>
      <c r="B1160" s="234"/>
      <c r="C1160" s="235"/>
      <c r="D1160" s="236" t="s">
        <v>231</v>
      </c>
      <c r="E1160" s="237" t="s">
        <v>39</v>
      </c>
      <c r="F1160" s="238" t="s">
        <v>2169</v>
      </c>
      <c r="G1160" s="235"/>
      <c r="H1160" s="237" t="s">
        <v>39</v>
      </c>
      <c r="I1160" s="239"/>
      <c r="J1160" s="235"/>
      <c r="K1160" s="235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231</v>
      </c>
      <c r="AU1160" s="244" t="s">
        <v>92</v>
      </c>
      <c r="AV1160" s="13" t="s">
        <v>23</v>
      </c>
      <c r="AW1160" s="13" t="s">
        <v>46</v>
      </c>
      <c r="AX1160" s="13" t="s">
        <v>84</v>
      </c>
      <c r="AY1160" s="244" t="s">
        <v>220</v>
      </c>
    </row>
    <row r="1161" s="14" customFormat="1">
      <c r="A1161" s="14"/>
      <c r="B1161" s="245"/>
      <c r="C1161" s="246"/>
      <c r="D1161" s="236" t="s">
        <v>231</v>
      </c>
      <c r="E1161" s="247" t="s">
        <v>39</v>
      </c>
      <c r="F1161" s="248" t="s">
        <v>2170</v>
      </c>
      <c r="G1161" s="246"/>
      <c r="H1161" s="249">
        <v>3.5329999999999999</v>
      </c>
      <c r="I1161" s="250"/>
      <c r="J1161" s="246"/>
      <c r="K1161" s="246"/>
      <c r="L1161" s="251"/>
      <c r="M1161" s="252"/>
      <c r="N1161" s="253"/>
      <c r="O1161" s="253"/>
      <c r="P1161" s="253"/>
      <c r="Q1161" s="253"/>
      <c r="R1161" s="253"/>
      <c r="S1161" s="253"/>
      <c r="T1161" s="25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5" t="s">
        <v>231</v>
      </c>
      <c r="AU1161" s="255" t="s">
        <v>92</v>
      </c>
      <c r="AV1161" s="14" t="s">
        <v>92</v>
      </c>
      <c r="AW1161" s="14" t="s">
        <v>46</v>
      </c>
      <c r="AX1161" s="14" t="s">
        <v>84</v>
      </c>
      <c r="AY1161" s="255" t="s">
        <v>220</v>
      </c>
    </row>
    <row r="1162" s="15" customFormat="1">
      <c r="A1162" s="15"/>
      <c r="B1162" s="256"/>
      <c r="C1162" s="257"/>
      <c r="D1162" s="236" t="s">
        <v>231</v>
      </c>
      <c r="E1162" s="258" t="s">
        <v>39</v>
      </c>
      <c r="F1162" s="259" t="s">
        <v>308</v>
      </c>
      <c r="G1162" s="257"/>
      <c r="H1162" s="260">
        <v>29.088999999999999</v>
      </c>
      <c r="I1162" s="261"/>
      <c r="J1162" s="257"/>
      <c r="K1162" s="257"/>
      <c r="L1162" s="262"/>
      <c r="M1162" s="263"/>
      <c r="N1162" s="264"/>
      <c r="O1162" s="264"/>
      <c r="P1162" s="264"/>
      <c r="Q1162" s="264"/>
      <c r="R1162" s="264"/>
      <c r="S1162" s="264"/>
      <c r="T1162" s="265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6" t="s">
        <v>231</v>
      </c>
      <c r="AU1162" s="266" t="s">
        <v>92</v>
      </c>
      <c r="AV1162" s="15" t="s">
        <v>227</v>
      </c>
      <c r="AW1162" s="15" t="s">
        <v>46</v>
      </c>
      <c r="AX1162" s="15" t="s">
        <v>23</v>
      </c>
      <c r="AY1162" s="266" t="s">
        <v>220</v>
      </c>
    </row>
    <row r="1163" s="2" customFormat="1" ht="37.8" customHeight="1">
      <c r="A1163" s="42"/>
      <c r="B1163" s="43"/>
      <c r="C1163" s="216" t="s">
        <v>2171</v>
      </c>
      <c r="D1163" s="216" t="s">
        <v>222</v>
      </c>
      <c r="E1163" s="217" t="s">
        <v>2172</v>
      </c>
      <c r="F1163" s="218" t="s">
        <v>2173</v>
      </c>
      <c r="G1163" s="219" t="s">
        <v>225</v>
      </c>
      <c r="H1163" s="220">
        <v>23.021999999999998</v>
      </c>
      <c r="I1163" s="221"/>
      <c r="J1163" s="222">
        <f>ROUND(I1163*H1163,2)</f>
        <v>0</v>
      </c>
      <c r="K1163" s="218" t="s">
        <v>226</v>
      </c>
      <c r="L1163" s="48"/>
      <c r="M1163" s="223" t="s">
        <v>39</v>
      </c>
      <c r="N1163" s="224" t="s">
        <v>55</v>
      </c>
      <c r="O1163" s="88"/>
      <c r="P1163" s="225">
        <f>O1163*H1163</f>
        <v>0</v>
      </c>
      <c r="Q1163" s="225">
        <v>0.01848</v>
      </c>
      <c r="R1163" s="225">
        <f>Q1163*H1163</f>
        <v>0.42544655999999997</v>
      </c>
      <c r="S1163" s="225">
        <v>0</v>
      </c>
      <c r="T1163" s="226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7" t="s">
        <v>329</v>
      </c>
      <c r="AT1163" s="227" t="s">
        <v>222</v>
      </c>
      <c r="AU1163" s="227" t="s">
        <v>92</v>
      </c>
      <c r="AY1163" s="20" t="s">
        <v>220</v>
      </c>
      <c r="BE1163" s="228">
        <f>IF(N1163="základní",J1163,0)</f>
        <v>0</v>
      </c>
      <c r="BF1163" s="228">
        <f>IF(N1163="snížená",J1163,0)</f>
        <v>0</v>
      </c>
      <c r="BG1163" s="228">
        <f>IF(N1163="zákl. přenesená",J1163,0)</f>
        <v>0</v>
      </c>
      <c r="BH1163" s="228">
        <f>IF(N1163="sníž. přenesená",J1163,0)</f>
        <v>0</v>
      </c>
      <c r="BI1163" s="228">
        <f>IF(N1163="nulová",J1163,0)</f>
        <v>0</v>
      </c>
      <c r="BJ1163" s="20" t="s">
        <v>23</v>
      </c>
      <c r="BK1163" s="228">
        <f>ROUND(I1163*H1163,2)</f>
        <v>0</v>
      </c>
      <c r="BL1163" s="20" t="s">
        <v>329</v>
      </c>
      <c r="BM1163" s="227" t="s">
        <v>2174</v>
      </c>
    </row>
    <row r="1164" s="2" customFormat="1">
      <c r="A1164" s="42"/>
      <c r="B1164" s="43"/>
      <c r="C1164" s="44"/>
      <c r="D1164" s="229" t="s">
        <v>229</v>
      </c>
      <c r="E1164" s="44"/>
      <c r="F1164" s="230" t="s">
        <v>2175</v>
      </c>
      <c r="G1164" s="44"/>
      <c r="H1164" s="44"/>
      <c r="I1164" s="231"/>
      <c r="J1164" s="44"/>
      <c r="K1164" s="44"/>
      <c r="L1164" s="48"/>
      <c r="M1164" s="232"/>
      <c r="N1164" s="233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0" t="s">
        <v>229</v>
      </c>
      <c r="AU1164" s="20" t="s">
        <v>92</v>
      </c>
    </row>
    <row r="1165" s="13" customFormat="1">
      <c r="A1165" s="13"/>
      <c r="B1165" s="234"/>
      <c r="C1165" s="235"/>
      <c r="D1165" s="236" t="s">
        <v>231</v>
      </c>
      <c r="E1165" s="237" t="s">
        <v>39</v>
      </c>
      <c r="F1165" s="238" t="s">
        <v>2155</v>
      </c>
      <c r="G1165" s="235"/>
      <c r="H1165" s="237" t="s">
        <v>39</v>
      </c>
      <c r="I1165" s="239"/>
      <c r="J1165" s="235"/>
      <c r="K1165" s="235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231</v>
      </c>
      <c r="AU1165" s="244" t="s">
        <v>92</v>
      </c>
      <c r="AV1165" s="13" t="s">
        <v>23</v>
      </c>
      <c r="AW1165" s="13" t="s">
        <v>46</v>
      </c>
      <c r="AX1165" s="13" t="s">
        <v>84</v>
      </c>
      <c r="AY1165" s="244" t="s">
        <v>220</v>
      </c>
    </row>
    <row r="1166" s="13" customFormat="1">
      <c r="A1166" s="13"/>
      <c r="B1166" s="234"/>
      <c r="C1166" s="235"/>
      <c r="D1166" s="236" t="s">
        <v>231</v>
      </c>
      <c r="E1166" s="237" t="s">
        <v>39</v>
      </c>
      <c r="F1166" s="238" t="s">
        <v>2176</v>
      </c>
      <c r="G1166" s="235"/>
      <c r="H1166" s="237" t="s">
        <v>39</v>
      </c>
      <c r="I1166" s="239"/>
      <c r="J1166" s="235"/>
      <c r="K1166" s="235"/>
      <c r="L1166" s="240"/>
      <c r="M1166" s="241"/>
      <c r="N1166" s="242"/>
      <c r="O1166" s="242"/>
      <c r="P1166" s="242"/>
      <c r="Q1166" s="242"/>
      <c r="R1166" s="242"/>
      <c r="S1166" s="242"/>
      <c r="T1166" s="24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4" t="s">
        <v>231</v>
      </c>
      <c r="AU1166" s="244" t="s">
        <v>92</v>
      </c>
      <c r="AV1166" s="13" t="s">
        <v>23</v>
      </c>
      <c r="AW1166" s="13" t="s">
        <v>46</v>
      </c>
      <c r="AX1166" s="13" t="s">
        <v>84</v>
      </c>
      <c r="AY1166" s="244" t="s">
        <v>220</v>
      </c>
    </row>
    <row r="1167" s="14" customFormat="1">
      <c r="A1167" s="14"/>
      <c r="B1167" s="245"/>
      <c r="C1167" s="246"/>
      <c r="D1167" s="236" t="s">
        <v>231</v>
      </c>
      <c r="E1167" s="247" t="s">
        <v>39</v>
      </c>
      <c r="F1167" s="248" t="s">
        <v>2177</v>
      </c>
      <c r="G1167" s="246"/>
      <c r="H1167" s="249">
        <v>23.021999999999998</v>
      </c>
      <c r="I1167" s="250"/>
      <c r="J1167" s="246"/>
      <c r="K1167" s="246"/>
      <c r="L1167" s="251"/>
      <c r="M1167" s="252"/>
      <c r="N1167" s="253"/>
      <c r="O1167" s="253"/>
      <c r="P1167" s="253"/>
      <c r="Q1167" s="253"/>
      <c r="R1167" s="253"/>
      <c r="S1167" s="253"/>
      <c r="T1167" s="254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55" t="s">
        <v>231</v>
      </c>
      <c r="AU1167" s="255" t="s">
        <v>92</v>
      </c>
      <c r="AV1167" s="14" t="s">
        <v>92</v>
      </c>
      <c r="AW1167" s="14" t="s">
        <v>46</v>
      </c>
      <c r="AX1167" s="14" t="s">
        <v>23</v>
      </c>
      <c r="AY1167" s="255" t="s">
        <v>220</v>
      </c>
    </row>
    <row r="1168" s="2" customFormat="1" ht="37.8" customHeight="1">
      <c r="A1168" s="42"/>
      <c r="B1168" s="43"/>
      <c r="C1168" s="216" t="s">
        <v>2178</v>
      </c>
      <c r="D1168" s="216" t="s">
        <v>222</v>
      </c>
      <c r="E1168" s="217" t="s">
        <v>2179</v>
      </c>
      <c r="F1168" s="218" t="s">
        <v>2180</v>
      </c>
      <c r="G1168" s="219" t="s">
        <v>225</v>
      </c>
      <c r="H1168" s="220">
        <v>3.5329999999999999</v>
      </c>
      <c r="I1168" s="221"/>
      <c r="J1168" s="222">
        <f>ROUND(I1168*H1168,2)</f>
        <v>0</v>
      </c>
      <c r="K1168" s="218" t="s">
        <v>226</v>
      </c>
      <c r="L1168" s="48"/>
      <c r="M1168" s="223" t="s">
        <v>39</v>
      </c>
      <c r="N1168" s="224" t="s">
        <v>55</v>
      </c>
      <c r="O1168" s="88"/>
      <c r="P1168" s="225">
        <f>O1168*H1168</f>
        <v>0</v>
      </c>
      <c r="Q1168" s="225">
        <v>0.025569999999999999</v>
      </c>
      <c r="R1168" s="225">
        <f>Q1168*H1168</f>
        <v>0.090338809999999992</v>
      </c>
      <c r="S1168" s="225">
        <v>0</v>
      </c>
      <c r="T1168" s="226">
        <f>S1168*H1168</f>
        <v>0</v>
      </c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R1168" s="227" t="s">
        <v>329</v>
      </c>
      <c r="AT1168" s="227" t="s">
        <v>222</v>
      </c>
      <c r="AU1168" s="227" t="s">
        <v>92</v>
      </c>
      <c r="AY1168" s="20" t="s">
        <v>220</v>
      </c>
      <c r="BE1168" s="228">
        <f>IF(N1168="základní",J1168,0)</f>
        <v>0</v>
      </c>
      <c r="BF1168" s="228">
        <f>IF(N1168="snížená",J1168,0)</f>
        <v>0</v>
      </c>
      <c r="BG1168" s="228">
        <f>IF(N1168="zákl. přenesená",J1168,0)</f>
        <v>0</v>
      </c>
      <c r="BH1168" s="228">
        <f>IF(N1168="sníž. přenesená",J1168,0)</f>
        <v>0</v>
      </c>
      <c r="BI1168" s="228">
        <f>IF(N1168="nulová",J1168,0)</f>
        <v>0</v>
      </c>
      <c r="BJ1168" s="20" t="s">
        <v>23</v>
      </c>
      <c r="BK1168" s="228">
        <f>ROUND(I1168*H1168,2)</f>
        <v>0</v>
      </c>
      <c r="BL1168" s="20" t="s">
        <v>329</v>
      </c>
      <c r="BM1168" s="227" t="s">
        <v>2181</v>
      </c>
    </row>
    <row r="1169" s="2" customFormat="1">
      <c r="A1169" s="42"/>
      <c r="B1169" s="43"/>
      <c r="C1169" s="44"/>
      <c r="D1169" s="229" t="s">
        <v>229</v>
      </c>
      <c r="E1169" s="44"/>
      <c r="F1169" s="230" t="s">
        <v>2182</v>
      </c>
      <c r="G1169" s="44"/>
      <c r="H1169" s="44"/>
      <c r="I1169" s="231"/>
      <c r="J1169" s="44"/>
      <c r="K1169" s="44"/>
      <c r="L1169" s="48"/>
      <c r="M1169" s="232"/>
      <c r="N1169" s="233"/>
      <c r="O1169" s="88"/>
      <c r="P1169" s="88"/>
      <c r="Q1169" s="88"/>
      <c r="R1169" s="88"/>
      <c r="S1169" s="88"/>
      <c r="T1169" s="89"/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T1169" s="20" t="s">
        <v>229</v>
      </c>
      <c r="AU1169" s="20" t="s">
        <v>92</v>
      </c>
    </row>
    <row r="1170" s="13" customFormat="1">
      <c r="A1170" s="13"/>
      <c r="B1170" s="234"/>
      <c r="C1170" s="235"/>
      <c r="D1170" s="236" t="s">
        <v>231</v>
      </c>
      <c r="E1170" s="237" t="s">
        <v>39</v>
      </c>
      <c r="F1170" s="238" t="s">
        <v>2155</v>
      </c>
      <c r="G1170" s="235"/>
      <c r="H1170" s="237" t="s">
        <v>39</v>
      </c>
      <c r="I1170" s="239"/>
      <c r="J1170" s="235"/>
      <c r="K1170" s="235"/>
      <c r="L1170" s="240"/>
      <c r="M1170" s="241"/>
      <c r="N1170" s="242"/>
      <c r="O1170" s="242"/>
      <c r="P1170" s="242"/>
      <c r="Q1170" s="242"/>
      <c r="R1170" s="242"/>
      <c r="S1170" s="242"/>
      <c r="T1170" s="24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4" t="s">
        <v>231</v>
      </c>
      <c r="AU1170" s="244" t="s">
        <v>92</v>
      </c>
      <c r="AV1170" s="13" t="s">
        <v>23</v>
      </c>
      <c r="AW1170" s="13" t="s">
        <v>46</v>
      </c>
      <c r="AX1170" s="13" t="s">
        <v>84</v>
      </c>
      <c r="AY1170" s="244" t="s">
        <v>220</v>
      </c>
    </row>
    <row r="1171" s="13" customFormat="1">
      <c r="A1171" s="13"/>
      <c r="B1171" s="234"/>
      <c r="C1171" s="235"/>
      <c r="D1171" s="236" t="s">
        <v>231</v>
      </c>
      <c r="E1171" s="237" t="s">
        <v>39</v>
      </c>
      <c r="F1171" s="238" t="s">
        <v>2169</v>
      </c>
      <c r="G1171" s="235"/>
      <c r="H1171" s="237" t="s">
        <v>39</v>
      </c>
      <c r="I1171" s="239"/>
      <c r="J1171" s="235"/>
      <c r="K1171" s="235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231</v>
      </c>
      <c r="AU1171" s="244" t="s">
        <v>92</v>
      </c>
      <c r="AV1171" s="13" t="s">
        <v>23</v>
      </c>
      <c r="AW1171" s="13" t="s">
        <v>46</v>
      </c>
      <c r="AX1171" s="13" t="s">
        <v>84</v>
      </c>
      <c r="AY1171" s="244" t="s">
        <v>220</v>
      </c>
    </row>
    <row r="1172" s="14" customFormat="1">
      <c r="A1172" s="14"/>
      <c r="B1172" s="245"/>
      <c r="C1172" s="246"/>
      <c r="D1172" s="236" t="s">
        <v>231</v>
      </c>
      <c r="E1172" s="247" t="s">
        <v>39</v>
      </c>
      <c r="F1172" s="248" t="s">
        <v>2170</v>
      </c>
      <c r="G1172" s="246"/>
      <c r="H1172" s="249">
        <v>3.5329999999999999</v>
      </c>
      <c r="I1172" s="250"/>
      <c r="J1172" s="246"/>
      <c r="K1172" s="246"/>
      <c r="L1172" s="251"/>
      <c r="M1172" s="252"/>
      <c r="N1172" s="253"/>
      <c r="O1172" s="253"/>
      <c r="P1172" s="253"/>
      <c r="Q1172" s="253"/>
      <c r="R1172" s="253"/>
      <c r="S1172" s="253"/>
      <c r="T1172" s="25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5" t="s">
        <v>231</v>
      </c>
      <c r="AU1172" s="255" t="s">
        <v>92</v>
      </c>
      <c r="AV1172" s="14" t="s">
        <v>92</v>
      </c>
      <c r="AW1172" s="14" t="s">
        <v>46</v>
      </c>
      <c r="AX1172" s="14" t="s">
        <v>23</v>
      </c>
      <c r="AY1172" s="255" t="s">
        <v>220</v>
      </c>
    </row>
    <row r="1173" s="2" customFormat="1" ht="16.5" customHeight="1">
      <c r="A1173" s="42"/>
      <c r="B1173" s="43"/>
      <c r="C1173" s="216" t="s">
        <v>2183</v>
      </c>
      <c r="D1173" s="216" t="s">
        <v>222</v>
      </c>
      <c r="E1173" s="217" t="s">
        <v>2184</v>
      </c>
      <c r="F1173" s="218" t="s">
        <v>2185</v>
      </c>
      <c r="G1173" s="219" t="s">
        <v>225</v>
      </c>
      <c r="H1173" s="220">
        <v>54.899999999999999</v>
      </c>
      <c r="I1173" s="221"/>
      <c r="J1173" s="222">
        <f>ROUND(I1173*H1173,2)</f>
        <v>0</v>
      </c>
      <c r="K1173" s="218" t="s">
        <v>226</v>
      </c>
      <c r="L1173" s="48"/>
      <c r="M1173" s="223" t="s">
        <v>39</v>
      </c>
      <c r="N1173" s="224" t="s">
        <v>55</v>
      </c>
      <c r="O1173" s="88"/>
      <c r="P1173" s="225">
        <f>O1173*H1173</f>
        <v>0</v>
      </c>
      <c r="Q1173" s="225">
        <v>0</v>
      </c>
      <c r="R1173" s="225">
        <f>Q1173*H1173</f>
        <v>0</v>
      </c>
      <c r="S1173" s="225">
        <v>0.010489999999999999</v>
      </c>
      <c r="T1173" s="226">
        <f>S1173*H1173</f>
        <v>0.575901</v>
      </c>
      <c r="U1173" s="42"/>
      <c r="V1173" s="42"/>
      <c r="W1173" s="42"/>
      <c r="X1173" s="42"/>
      <c r="Y1173" s="42"/>
      <c r="Z1173" s="42"/>
      <c r="AA1173" s="42"/>
      <c r="AB1173" s="42"/>
      <c r="AC1173" s="42"/>
      <c r="AD1173" s="42"/>
      <c r="AE1173" s="42"/>
      <c r="AR1173" s="227" t="s">
        <v>329</v>
      </c>
      <c r="AT1173" s="227" t="s">
        <v>222</v>
      </c>
      <c r="AU1173" s="227" t="s">
        <v>92</v>
      </c>
      <c r="AY1173" s="20" t="s">
        <v>220</v>
      </c>
      <c r="BE1173" s="228">
        <f>IF(N1173="základní",J1173,0)</f>
        <v>0</v>
      </c>
      <c r="BF1173" s="228">
        <f>IF(N1173="snížená",J1173,0)</f>
        <v>0</v>
      </c>
      <c r="BG1173" s="228">
        <f>IF(N1173="zákl. přenesená",J1173,0)</f>
        <v>0</v>
      </c>
      <c r="BH1173" s="228">
        <f>IF(N1173="sníž. přenesená",J1173,0)</f>
        <v>0</v>
      </c>
      <c r="BI1173" s="228">
        <f>IF(N1173="nulová",J1173,0)</f>
        <v>0</v>
      </c>
      <c r="BJ1173" s="20" t="s">
        <v>23</v>
      </c>
      <c r="BK1173" s="228">
        <f>ROUND(I1173*H1173,2)</f>
        <v>0</v>
      </c>
      <c r="BL1173" s="20" t="s">
        <v>329</v>
      </c>
      <c r="BM1173" s="227" t="s">
        <v>2186</v>
      </c>
    </row>
    <row r="1174" s="2" customFormat="1">
      <c r="A1174" s="42"/>
      <c r="B1174" s="43"/>
      <c r="C1174" s="44"/>
      <c r="D1174" s="229" t="s">
        <v>229</v>
      </c>
      <c r="E1174" s="44"/>
      <c r="F1174" s="230" t="s">
        <v>2187</v>
      </c>
      <c r="G1174" s="44"/>
      <c r="H1174" s="44"/>
      <c r="I1174" s="231"/>
      <c r="J1174" s="44"/>
      <c r="K1174" s="44"/>
      <c r="L1174" s="48"/>
      <c r="M1174" s="232"/>
      <c r="N1174" s="233"/>
      <c r="O1174" s="88"/>
      <c r="P1174" s="88"/>
      <c r="Q1174" s="88"/>
      <c r="R1174" s="88"/>
      <c r="S1174" s="88"/>
      <c r="T1174" s="89"/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T1174" s="20" t="s">
        <v>229</v>
      </c>
      <c r="AU1174" s="20" t="s">
        <v>92</v>
      </c>
    </row>
    <row r="1175" s="13" customFormat="1">
      <c r="A1175" s="13"/>
      <c r="B1175" s="234"/>
      <c r="C1175" s="235"/>
      <c r="D1175" s="236" t="s">
        <v>231</v>
      </c>
      <c r="E1175" s="237" t="s">
        <v>39</v>
      </c>
      <c r="F1175" s="238" t="s">
        <v>1405</v>
      </c>
      <c r="G1175" s="235"/>
      <c r="H1175" s="237" t="s">
        <v>39</v>
      </c>
      <c r="I1175" s="239"/>
      <c r="J1175" s="235"/>
      <c r="K1175" s="235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231</v>
      </c>
      <c r="AU1175" s="244" t="s">
        <v>92</v>
      </c>
      <c r="AV1175" s="13" t="s">
        <v>23</v>
      </c>
      <c r="AW1175" s="13" t="s">
        <v>46</v>
      </c>
      <c r="AX1175" s="13" t="s">
        <v>84</v>
      </c>
      <c r="AY1175" s="244" t="s">
        <v>220</v>
      </c>
    </row>
    <row r="1176" s="14" customFormat="1">
      <c r="A1176" s="14"/>
      <c r="B1176" s="245"/>
      <c r="C1176" s="246"/>
      <c r="D1176" s="236" t="s">
        <v>231</v>
      </c>
      <c r="E1176" s="247" t="s">
        <v>39</v>
      </c>
      <c r="F1176" s="248" t="s">
        <v>2188</v>
      </c>
      <c r="G1176" s="246"/>
      <c r="H1176" s="249">
        <v>10.199999999999999</v>
      </c>
      <c r="I1176" s="250"/>
      <c r="J1176" s="246"/>
      <c r="K1176" s="246"/>
      <c r="L1176" s="251"/>
      <c r="M1176" s="252"/>
      <c r="N1176" s="253"/>
      <c r="O1176" s="253"/>
      <c r="P1176" s="253"/>
      <c r="Q1176" s="253"/>
      <c r="R1176" s="253"/>
      <c r="S1176" s="253"/>
      <c r="T1176" s="254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5" t="s">
        <v>231</v>
      </c>
      <c r="AU1176" s="255" t="s">
        <v>92</v>
      </c>
      <c r="AV1176" s="14" t="s">
        <v>92</v>
      </c>
      <c r="AW1176" s="14" t="s">
        <v>46</v>
      </c>
      <c r="AX1176" s="14" t="s">
        <v>84</v>
      </c>
      <c r="AY1176" s="255" t="s">
        <v>220</v>
      </c>
    </row>
    <row r="1177" s="13" customFormat="1">
      <c r="A1177" s="13"/>
      <c r="B1177" s="234"/>
      <c r="C1177" s="235"/>
      <c r="D1177" s="236" t="s">
        <v>231</v>
      </c>
      <c r="E1177" s="237" t="s">
        <v>39</v>
      </c>
      <c r="F1177" s="238" t="s">
        <v>1407</v>
      </c>
      <c r="G1177" s="235"/>
      <c r="H1177" s="237" t="s">
        <v>39</v>
      </c>
      <c r="I1177" s="239"/>
      <c r="J1177" s="235"/>
      <c r="K1177" s="235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231</v>
      </c>
      <c r="AU1177" s="244" t="s">
        <v>92</v>
      </c>
      <c r="AV1177" s="13" t="s">
        <v>23</v>
      </c>
      <c r="AW1177" s="13" t="s">
        <v>46</v>
      </c>
      <c r="AX1177" s="13" t="s">
        <v>84</v>
      </c>
      <c r="AY1177" s="244" t="s">
        <v>220</v>
      </c>
    </row>
    <row r="1178" s="14" customFormat="1">
      <c r="A1178" s="14"/>
      <c r="B1178" s="245"/>
      <c r="C1178" s="246"/>
      <c r="D1178" s="236" t="s">
        <v>231</v>
      </c>
      <c r="E1178" s="247" t="s">
        <v>39</v>
      </c>
      <c r="F1178" s="248" t="s">
        <v>2189</v>
      </c>
      <c r="G1178" s="246"/>
      <c r="H1178" s="249">
        <v>34</v>
      </c>
      <c r="I1178" s="250"/>
      <c r="J1178" s="246"/>
      <c r="K1178" s="246"/>
      <c r="L1178" s="251"/>
      <c r="M1178" s="252"/>
      <c r="N1178" s="253"/>
      <c r="O1178" s="253"/>
      <c r="P1178" s="253"/>
      <c r="Q1178" s="253"/>
      <c r="R1178" s="253"/>
      <c r="S1178" s="253"/>
      <c r="T1178" s="254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5" t="s">
        <v>231</v>
      </c>
      <c r="AU1178" s="255" t="s">
        <v>92</v>
      </c>
      <c r="AV1178" s="14" t="s">
        <v>92</v>
      </c>
      <c r="AW1178" s="14" t="s">
        <v>46</v>
      </c>
      <c r="AX1178" s="14" t="s">
        <v>84</v>
      </c>
      <c r="AY1178" s="255" t="s">
        <v>220</v>
      </c>
    </row>
    <row r="1179" s="13" customFormat="1">
      <c r="A1179" s="13"/>
      <c r="B1179" s="234"/>
      <c r="C1179" s="235"/>
      <c r="D1179" s="236" t="s">
        <v>231</v>
      </c>
      <c r="E1179" s="237" t="s">
        <v>39</v>
      </c>
      <c r="F1179" s="238" t="s">
        <v>1408</v>
      </c>
      <c r="G1179" s="235"/>
      <c r="H1179" s="237" t="s">
        <v>39</v>
      </c>
      <c r="I1179" s="239"/>
      <c r="J1179" s="235"/>
      <c r="K1179" s="235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231</v>
      </c>
      <c r="AU1179" s="244" t="s">
        <v>92</v>
      </c>
      <c r="AV1179" s="13" t="s">
        <v>23</v>
      </c>
      <c r="AW1179" s="13" t="s">
        <v>46</v>
      </c>
      <c r="AX1179" s="13" t="s">
        <v>84</v>
      </c>
      <c r="AY1179" s="244" t="s">
        <v>220</v>
      </c>
    </row>
    <row r="1180" s="14" customFormat="1">
      <c r="A1180" s="14"/>
      <c r="B1180" s="245"/>
      <c r="C1180" s="246"/>
      <c r="D1180" s="236" t="s">
        <v>231</v>
      </c>
      <c r="E1180" s="247" t="s">
        <v>39</v>
      </c>
      <c r="F1180" s="248" t="s">
        <v>2190</v>
      </c>
      <c r="G1180" s="246"/>
      <c r="H1180" s="249">
        <v>10.699999999999999</v>
      </c>
      <c r="I1180" s="250"/>
      <c r="J1180" s="246"/>
      <c r="K1180" s="246"/>
      <c r="L1180" s="251"/>
      <c r="M1180" s="252"/>
      <c r="N1180" s="253"/>
      <c r="O1180" s="253"/>
      <c r="P1180" s="253"/>
      <c r="Q1180" s="253"/>
      <c r="R1180" s="253"/>
      <c r="S1180" s="253"/>
      <c r="T1180" s="25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5" t="s">
        <v>231</v>
      </c>
      <c r="AU1180" s="255" t="s">
        <v>92</v>
      </c>
      <c r="AV1180" s="14" t="s">
        <v>92</v>
      </c>
      <c r="AW1180" s="14" t="s">
        <v>46</v>
      </c>
      <c r="AX1180" s="14" t="s">
        <v>84</v>
      </c>
      <c r="AY1180" s="255" t="s">
        <v>220</v>
      </c>
    </row>
    <row r="1181" s="15" customFormat="1">
      <c r="A1181" s="15"/>
      <c r="B1181" s="256"/>
      <c r="C1181" s="257"/>
      <c r="D1181" s="236" t="s">
        <v>231</v>
      </c>
      <c r="E1181" s="258" t="s">
        <v>39</v>
      </c>
      <c r="F1181" s="259" t="s">
        <v>308</v>
      </c>
      <c r="G1181" s="257"/>
      <c r="H1181" s="260">
        <v>54.899999999999999</v>
      </c>
      <c r="I1181" s="261"/>
      <c r="J1181" s="257"/>
      <c r="K1181" s="257"/>
      <c r="L1181" s="262"/>
      <c r="M1181" s="263"/>
      <c r="N1181" s="264"/>
      <c r="O1181" s="264"/>
      <c r="P1181" s="264"/>
      <c r="Q1181" s="264"/>
      <c r="R1181" s="264"/>
      <c r="S1181" s="264"/>
      <c r="T1181" s="265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66" t="s">
        <v>231</v>
      </c>
      <c r="AU1181" s="266" t="s">
        <v>92</v>
      </c>
      <c r="AV1181" s="15" t="s">
        <v>227</v>
      </c>
      <c r="AW1181" s="15" t="s">
        <v>46</v>
      </c>
      <c r="AX1181" s="15" t="s">
        <v>23</v>
      </c>
      <c r="AY1181" s="266" t="s">
        <v>220</v>
      </c>
    </row>
    <row r="1182" s="2" customFormat="1" ht="21.75" customHeight="1">
      <c r="A1182" s="42"/>
      <c r="B1182" s="43"/>
      <c r="C1182" s="216" t="s">
        <v>2191</v>
      </c>
      <c r="D1182" s="216" t="s">
        <v>222</v>
      </c>
      <c r="E1182" s="217" t="s">
        <v>2192</v>
      </c>
      <c r="F1182" s="218" t="s">
        <v>2193</v>
      </c>
      <c r="G1182" s="219" t="s">
        <v>279</v>
      </c>
      <c r="H1182" s="220">
        <v>3</v>
      </c>
      <c r="I1182" s="221"/>
      <c r="J1182" s="222">
        <f>ROUND(I1182*H1182,2)</f>
        <v>0</v>
      </c>
      <c r="K1182" s="218" t="s">
        <v>226</v>
      </c>
      <c r="L1182" s="48"/>
      <c r="M1182" s="223" t="s">
        <v>39</v>
      </c>
      <c r="N1182" s="224" t="s">
        <v>55</v>
      </c>
      <c r="O1182" s="88"/>
      <c r="P1182" s="225">
        <f>O1182*H1182</f>
        <v>0</v>
      </c>
      <c r="Q1182" s="225">
        <v>0.00022000000000000001</v>
      </c>
      <c r="R1182" s="225">
        <f>Q1182*H1182</f>
        <v>0.00066</v>
      </c>
      <c r="S1182" s="225">
        <v>0</v>
      </c>
      <c r="T1182" s="226">
        <f>S1182*H1182</f>
        <v>0</v>
      </c>
      <c r="U1182" s="42"/>
      <c r="V1182" s="42"/>
      <c r="W1182" s="42"/>
      <c r="X1182" s="42"/>
      <c r="Y1182" s="42"/>
      <c r="Z1182" s="42"/>
      <c r="AA1182" s="42"/>
      <c r="AB1182" s="42"/>
      <c r="AC1182" s="42"/>
      <c r="AD1182" s="42"/>
      <c r="AE1182" s="42"/>
      <c r="AR1182" s="227" t="s">
        <v>329</v>
      </c>
      <c r="AT1182" s="227" t="s">
        <v>222</v>
      </c>
      <c r="AU1182" s="227" t="s">
        <v>92</v>
      </c>
      <c r="AY1182" s="20" t="s">
        <v>220</v>
      </c>
      <c r="BE1182" s="228">
        <f>IF(N1182="základní",J1182,0)</f>
        <v>0</v>
      </c>
      <c r="BF1182" s="228">
        <f>IF(N1182="snížená",J1182,0)</f>
        <v>0</v>
      </c>
      <c r="BG1182" s="228">
        <f>IF(N1182="zákl. přenesená",J1182,0)</f>
        <v>0</v>
      </c>
      <c r="BH1182" s="228">
        <f>IF(N1182="sníž. přenesená",J1182,0)</f>
        <v>0</v>
      </c>
      <c r="BI1182" s="228">
        <f>IF(N1182="nulová",J1182,0)</f>
        <v>0</v>
      </c>
      <c r="BJ1182" s="20" t="s">
        <v>23</v>
      </c>
      <c r="BK1182" s="228">
        <f>ROUND(I1182*H1182,2)</f>
        <v>0</v>
      </c>
      <c r="BL1182" s="20" t="s">
        <v>329</v>
      </c>
      <c r="BM1182" s="227" t="s">
        <v>2194</v>
      </c>
    </row>
    <row r="1183" s="2" customFormat="1">
      <c r="A1183" s="42"/>
      <c r="B1183" s="43"/>
      <c r="C1183" s="44"/>
      <c r="D1183" s="229" t="s">
        <v>229</v>
      </c>
      <c r="E1183" s="44"/>
      <c r="F1183" s="230" t="s">
        <v>2195</v>
      </c>
      <c r="G1183" s="44"/>
      <c r="H1183" s="44"/>
      <c r="I1183" s="231"/>
      <c r="J1183" s="44"/>
      <c r="K1183" s="44"/>
      <c r="L1183" s="48"/>
      <c r="M1183" s="232"/>
      <c r="N1183" s="233"/>
      <c r="O1183" s="88"/>
      <c r="P1183" s="88"/>
      <c r="Q1183" s="88"/>
      <c r="R1183" s="88"/>
      <c r="S1183" s="88"/>
      <c r="T1183" s="89"/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T1183" s="20" t="s">
        <v>229</v>
      </c>
      <c r="AU1183" s="20" t="s">
        <v>92</v>
      </c>
    </row>
    <row r="1184" s="2" customFormat="1" ht="21.75" customHeight="1">
      <c r="A1184" s="42"/>
      <c r="B1184" s="43"/>
      <c r="C1184" s="267" t="s">
        <v>2196</v>
      </c>
      <c r="D1184" s="267" t="s">
        <v>356</v>
      </c>
      <c r="E1184" s="268" t="s">
        <v>2197</v>
      </c>
      <c r="F1184" s="269" t="s">
        <v>2198</v>
      </c>
      <c r="G1184" s="270" t="s">
        <v>279</v>
      </c>
      <c r="H1184" s="271">
        <v>3</v>
      </c>
      <c r="I1184" s="272"/>
      <c r="J1184" s="273">
        <f>ROUND(I1184*H1184,2)</f>
        <v>0</v>
      </c>
      <c r="K1184" s="269" t="s">
        <v>226</v>
      </c>
      <c r="L1184" s="274"/>
      <c r="M1184" s="275" t="s">
        <v>39</v>
      </c>
      <c r="N1184" s="276" t="s">
        <v>55</v>
      </c>
      <c r="O1184" s="88"/>
      <c r="P1184" s="225">
        <f>O1184*H1184</f>
        <v>0</v>
      </c>
      <c r="Q1184" s="225">
        <v>0.01521</v>
      </c>
      <c r="R1184" s="225">
        <f>Q1184*H1184</f>
        <v>0.045629999999999997</v>
      </c>
      <c r="S1184" s="225">
        <v>0</v>
      </c>
      <c r="T1184" s="226">
        <f>S1184*H1184</f>
        <v>0</v>
      </c>
      <c r="U1184" s="42"/>
      <c r="V1184" s="42"/>
      <c r="W1184" s="42"/>
      <c r="X1184" s="42"/>
      <c r="Y1184" s="42"/>
      <c r="Z1184" s="42"/>
      <c r="AA1184" s="42"/>
      <c r="AB1184" s="42"/>
      <c r="AC1184" s="42"/>
      <c r="AD1184" s="42"/>
      <c r="AE1184" s="42"/>
      <c r="AR1184" s="227" t="s">
        <v>434</v>
      </c>
      <c r="AT1184" s="227" t="s">
        <v>356</v>
      </c>
      <c r="AU1184" s="227" t="s">
        <v>92</v>
      </c>
      <c r="AY1184" s="20" t="s">
        <v>220</v>
      </c>
      <c r="BE1184" s="228">
        <f>IF(N1184="základní",J1184,0)</f>
        <v>0</v>
      </c>
      <c r="BF1184" s="228">
        <f>IF(N1184="snížená",J1184,0)</f>
        <v>0</v>
      </c>
      <c r="BG1184" s="228">
        <f>IF(N1184="zákl. přenesená",J1184,0)</f>
        <v>0</v>
      </c>
      <c r="BH1184" s="228">
        <f>IF(N1184="sníž. přenesená",J1184,0)</f>
        <v>0</v>
      </c>
      <c r="BI1184" s="228">
        <f>IF(N1184="nulová",J1184,0)</f>
        <v>0</v>
      </c>
      <c r="BJ1184" s="20" t="s">
        <v>23</v>
      </c>
      <c r="BK1184" s="228">
        <f>ROUND(I1184*H1184,2)</f>
        <v>0</v>
      </c>
      <c r="BL1184" s="20" t="s">
        <v>329</v>
      </c>
      <c r="BM1184" s="227" t="s">
        <v>2199</v>
      </c>
    </row>
    <row r="1185" s="13" customFormat="1">
      <c r="A1185" s="13"/>
      <c r="B1185" s="234"/>
      <c r="C1185" s="235"/>
      <c r="D1185" s="236" t="s">
        <v>231</v>
      </c>
      <c r="E1185" s="237" t="s">
        <v>39</v>
      </c>
      <c r="F1185" s="238" t="s">
        <v>1329</v>
      </c>
      <c r="G1185" s="235"/>
      <c r="H1185" s="237" t="s">
        <v>39</v>
      </c>
      <c r="I1185" s="239"/>
      <c r="J1185" s="235"/>
      <c r="K1185" s="235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231</v>
      </c>
      <c r="AU1185" s="244" t="s">
        <v>92</v>
      </c>
      <c r="AV1185" s="13" t="s">
        <v>23</v>
      </c>
      <c r="AW1185" s="13" t="s">
        <v>46</v>
      </c>
      <c r="AX1185" s="13" t="s">
        <v>84</v>
      </c>
      <c r="AY1185" s="244" t="s">
        <v>220</v>
      </c>
    </row>
    <row r="1186" s="14" customFormat="1">
      <c r="A1186" s="14"/>
      <c r="B1186" s="245"/>
      <c r="C1186" s="246"/>
      <c r="D1186" s="236" t="s">
        <v>231</v>
      </c>
      <c r="E1186" s="247" t="s">
        <v>39</v>
      </c>
      <c r="F1186" s="248" t="s">
        <v>2200</v>
      </c>
      <c r="G1186" s="246"/>
      <c r="H1186" s="249">
        <v>1</v>
      </c>
      <c r="I1186" s="250"/>
      <c r="J1186" s="246"/>
      <c r="K1186" s="246"/>
      <c r="L1186" s="251"/>
      <c r="M1186" s="252"/>
      <c r="N1186" s="253"/>
      <c r="O1186" s="253"/>
      <c r="P1186" s="253"/>
      <c r="Q1186" s="253"/>
      <c r="R1186" s="253"/>
      <c r="S1186" s="253"/>
      <c r="T1186" s="25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5" t="s">
        <v>231</v>
      </c>
      <c r="AU1186" s="255" t="s">
        <v>92</v>
      </c>
      <c r="AV1186" s="14" t="s">
        <v>92</v>
      </c>
      <c r="AW1186" s="14" t="s">
        <v>46</v>
      </c>
      <c r="AX1186" s="14" t="s">
        <v>84</v>
      </c>
      <c r="AY1186" s="255" t="s">
        <v>220</v>
      </c>
    </row>
    <row r="1187" s="13" customFormat="1">
      <c r="A1187" s="13"/>
      <c r="B1187" s="234"/>
      <c r="C1187" s="235"/>
      <c r="D1187" s="236" t="s">
        <v>231</v>
      </c>
      <c r="E1187" s="237" t="s">
        <v>39</v>
      </c>
      <c r="F1187" s="238" t="s">
        <v>2201</v>
      </c>
      <c r="G1187" s="235"/>
      <c r="H1187" s="237" t="s">
        <v>39</v>
      </c>
      <c r="I1187" s="239"/>
      <c r="J1187" s="235"/>
      <c r="K1187" s="235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231</v>
      </c>
      <c r="AU1187" s="244" t="s">
        <v>92</v>
      </c>
      <c r="AV1187" s="13" t="s">
        <v>23</v>
      </c>
      <c r="AW1187" s="13" t="s">
        <v>46</v>
      </c>
      <c r="AX1187" s="13" t="s">
        <v>84</v>
      </c>
      <c r="AY1187" s="244" t="s">
        <v>220</v>
      </c>
    </row>
    <row r="1188" s="14" customFormat="1">
      <c r="A1188" s="14"/>
      <c r="B1188" s="245"/>
      <c r="C1188" s="246"/>
      <c r="D1188" s="236" t="s">
        <v>231</v>
      </c>
      <c r="E1188" s="247" t="s">
        <v>39</v>
      </c>
      <c r="F1188" s="248" t="s">
        <v>2202</v>
      </c>
      <c r="G1188" s="246"/>
      <c r="H1188" s="249">
        <v>1</v>
      </c>
      <c r="I1188" s="250"/>
      <c r="J1188" s="246"/>
      <c r="K1188" s="246"/>
      <c r="L1188" s="251"/>
      <c r="M1188" s="252"/>
      <c r="N1188" s="253"/>
      <c r="O1188" s="253"/>
      <c r="P1188" s="253"/>
      <c r="Q1188" s="253"/>
      <c r="R1188" s="253"/>
      <c r="S1188" s="253"/>
      <c r="T1188" s="254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55" t="s">
        <v>231</v>
      </c>
      <c r="AU1188" s="255" t="s">
        <v>92</v>
      </c>
      <c r="AV1188" s="14" t="s">
        <v>92</v>
      </c>
      <c r="AW1188" s="14" t="s">
        <v>46</v>
      </c>
      <c r="AX1188" s="14" t="s">
        <v>84</v>
      </c>
      <c r="AY1188" s="255" t="s">
        <v>220</v>
      </c>
    </row>
    <row r="1189" s="13" customFormat="1">
      <c r="A1189" s="13"/>
      <c r="B1189" s="234"/>
      <c r="C1189" s="235"/>
      <c r="D1189" s="236" t="s">
        <v>231</v>
      </c>
      <c r="E1189" s="237" t="s">
        <v>39</v>
      </c>
      <c r="F1189" s="238" t="s">
        <v>1332</v>
      </c>
      <c r="G1189" s="235"/>
      <c r="H1189" s="237" t="s">
        <v>39</v>
      </c>
      <c r="I1189" s="239"/>
      <c r="J1189" s="235"/>
      <c r="K1189" s="235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231</v>
      </c>
      <c r="AU1189" s="244" t="s">
        <v>92</v>
      </c>
      <c r="AV1189" s="13" t="s">
        <v>23</v>
      </c>
      <c r="AW1189" s="13" t="s">
        <v>46</v>
      </c>
      <c r="AX1189" s="13" t="s">
        <v>84</v>
      </c>
      <c r="AY1189" s="244" t="s">
        <v>220</v>
      </c>
    </row>
    <row r="1190" s="14" customFormat="1">
      <c r="A1190" s="14"/>
      <c r="B1190" s="245"/>
      <c r="C1190" s="246"/>
      <c r="D1190" s="236" t="s">
        <v>231</v>
      </c>
      <c r="E1190" s="247" t="s">
        <v>39</v>
      </c>
      <c r="F1190" s="248" t="s">
        <v>2203</v>
      </c>
      <c r="G1190" s="246"/>
      <c r="H1190" s="249">
        <v>1</v>
      </c>
      <c r="I1190" s="250"/>
      <c r="J1190" s="246"/>
      <c r="K1190" s="246"/>
      <c r="L1190" s="251"/>
      <c r="M1190" s="252"/>
      <c r="N1190" s="253"/>
      <c r="O1190" s="253"/>
      <c r="P1190" s="253"/>
      <c r="Q1190" s="253"/>
      <c r="R1190" s="253"/>
      <c r="S1190" s="253"/>
      <c r="T1190" s="25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5" t="s">
        <v>231</v>
      </c>
      <c r="AU1190" s="255" t="s">
        <v>92</v>
      </c>
      <c r="AV1190" s="14" t="s">
        <v>92</v>
      </c>
      <c r="AW1190" s="14" t="s">
        <v>46</v>
      </c>
      <c r="AX1190" s="14" t="s">
        <v>84</v>
      </c>
      <c r="AY1190" s="255" t="s">
        <v>220</v>
      </c>
    </row>
    <row r="1191" s="15" customFormat="1">
      <c r="A1191" s="15"/>
      <c r="B1191" s="256"/>
      <c r="C1191" s="257"/>
      <c r="D1191" s="236" t="s">
        <v>231</v>
      </c>
      <c r="E1191" s="258" t="s">
        <v>39</v>
      </c>
      <c r="F1191" s="259" t="s">
        <v>308</v>
      </c>
      <c r="G1191" s="257"/>
      <c r="H1191" s="260">
        <v>3</v>
      </c>
      <c r="I1191" s="261"/>
      <c r="J1191" s="257"/>
      <c r="K1191" s="257"/>
      <c r="L1191" s="262"/>
      <c r="M1191" s="263"/>
      <c r="N1191" s="264"/>
      <c r="O1191" s="264"/>
      <c r="P1191" s="264"/>
      <c r="Q1191" s="264"/>
      <c r="R1191" s="264"/>
      <c r="S1191" s="264"/>
      <c r="T1191" s="265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6" t="s">
        <v>231</v>
      </c>
      <c r="AU1191" s="266" t="s">
        <v>92</v>
      </c>
      <c r="AV1191" s="15" t="s">
        <v>227</v>
      </c>
      <c r="AW1191" s="15" t="s">
        <v>46</v>
      </c>
      <c r="AX1191" s="15" t="s">
        <v>23</v>
      </c>
      <c r="AY1191" s="266" t="s">
        <v>220</v>
      </c>
    </row>
    <row r="1192" s="2" customFormat="1" ht="24.15" customHeight="1">
      <c r="A1192" s="42"/>
      <c r="B1192" s="43"/>
      <c r="C1192" s="216" t="s">
        <v>2204</v>
      </c>
      <c r="D1192" s="216" t="s">
        <v>222</v>
      </c>
      <c r="E1192" s="217" t="s">
        <v>2205</v>
      </c>
      <c r="F1192" s="218" t="s">
        <v>2206</v>
      </c>
      <c r="G1192" s="219" t="s">
        <v>279</v>
      </c>
      <c r="H1192" s="220">
        <v>4</v>
      </c>
      <c r="I1192" s="221"/>
      <c r="J1192" s="222">
        <f>ROUND(I1192*H1192,2)</f>
        <v>0</v>
      </c>
      <c r="K1192" s="218" t="s">
        <v>226</v>
      </c>
      <c r="L1192" s="48"/>
      <c r="M1192" s="223" t="s">
        <v>39</v>
      </c>
      <c r="N1192" s="224" t="s">
        <v>55</v>
      </c>
      <c r="O1192" s="88"/>
      <c r="P1192" s="225">
        <f>O1192*H1192</f>
        <v>0</v>
      </c>
      <c r="Q1192" s="225">
        <v>0.018339999999999999</v>
      </c>
      <c r="R1192" s="225">
        <f>Q1192*H1192</f>
        <v>0.073359999999999995</v>
      </c>
      <c r="S1192" s="225">
        <v>0</v>
      </c>
      <c r="T1192" s="226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7" t="s">
        <v>329</v>
      </c>
      <c r="AT1192" s="227" t="s">
        <v>222</v>
      </c>
      <c r="AU1192" s="227" t="s">
        <v>92</v>
      </c>
      <c r="AY1192" s="20" t="s">
        <v>220</v>
      </c>
      <c r="BE1192" s="228">
        <f>IF(N1192="základní",J1192,0)</f>
        <v>0</v>
      </c>
      <c r="BF1192" s="228">
        <f>IF(N1192="snížená",J1192,0)</f>
        <v>0</v>
      </c>
      <c r="BG1192" s="228">
        <f>IF(N1192="zákl. přenesená",J1192,0)</f>
        <v>0</v>
      </c>
      <c r="BH1192" s="228">
        <f>IF(N1192="sníž. přenesená",J1192,0)</f>
        <v>0</v>
      </c>
      <c r="BI1192" s="228">
        <f>IF(N1192="nulová",J1192,0)</f>
        <v>0</v>
      </c>
      <c r="BJ1192" s="20" t="s">
        <v>23</v>
      </c>
      <c r="BK1192" s="228">
        <f>ROUND(I1192*H1192,2)</f>
        <v>0</v>
      </c>
      <c r="BL1192" s="20" t="s">
        <v>329</v>
      </c>
      <c r="BM1192" s="227" t="s">
        <v>2207</v>
      </c>
    </row>
    <row r="1193" s="2" customFormat="1">
      <c r="A1193" s="42"/>
      <c r="B1193" s="43"/>
      <c r="C1193" s="44"/>
      <c r="D1193" s="229" t="s">
        <v>229</v>
      </c>
      <c r="E1193" s="44"/>
      <c r="F1193" s="230" t="s">
        <v>2208</v>
      </c>
      <c r="G1193" s="44"/>
      <c r="H1193" s="44"/>
      <c r="I1193" s="231"/>
      <c r="J1193" s="44"/>
      <c r="K1193" s="44"/>
      <c r="L1193" s="48"/>
      <c r="M1193" s="232"/>
      <c r="N1193" s="233"/>
      <c r="O1193" s="88"/>
      <c r="P1193" s="88"/>
      <c r="Q1193" s="88"/>
      <c r="R1193" s="88"/>
      <c r="S1193" s="88"/>
      <c r="T1193" s="89"/>
      <c r="U1193" s="42"/>
      <c r="V1193" s="42"/>
      <c r="W1193" s="42"/>
      <c r="X1193" s="42"/>
      <c r="Y1193" s="42"/>
      <c r="Z1193" s="42"/>
      <c r="AA1193" s="42"/>
      <c r="AB1193" s="42"/>
      <c r="AC1193" s="42"/>
      <c r="AD1193" s="42"/>
      <c r="AE1193" s="42"/>
      <c r="AT1193" s="20" t="s">
        <v>229</v>
      </c>
      <c r="AU1193" s="20" t="s">
        <v>92</v>
      </c>
    </row>
    <row r="1194" s="13" customFormat="1">
      <c r="A1194" s="13"/>
      <c r="B1194" s="234"/>
      <c r="C1194" s="235"/>
      <c r="D1194" s="236" t="s">
        <v>231</v>
      </c>
      <c r="E1194" s="237" t="s">
        <v>39</v>
      </c>
      <c r="F1194" s="238" t="s">
        <v>1329</v>
      </c>
      <c r="G1194" s="235"/>
      <c r="H1194" s="237" t="s">
        <v>39</v>
      </c>
      <c r="I1194" s="239"/>
      <c r="J1194" s="235"/>
      <c r="K1194" s="235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231</v>
      </c>
      <c r="AU1194" s="244" t="s">
        <v>92</v>
      </c>
      <c r="AV1194" s="13" t="s">
        <v>23</v>
      </c>
      <c r="AW1194" s="13" t="s">
        <v>46</v>
      </c>
      <c r="AX1194" s="13" t="s">
        <v>84</v>
      </c>
      <c r="AY1194" s="244" t="s">
        <v>220</v>
      </c>
    </row>
    <row r="1195" s="14" customFormat="1">
      <c r="A1195" s="14"/>
      <c r="B1195" s="245"/>
      <c r="C1195" s="246"/>
      <c r="D1195" s="236" t="s">
        <v>231</v>
      </c>
      <c r="E1195" s="247" t="s">
        <v>39</v>
      </c>
      <c r="F1195" s="248" t="s">
        <v>2200</v>
      </c>
      <c r="G1195" s="246"/>
      <c r="H1195" s="249">
        <v>1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231</v>
      </c>
      <c r="AU1195" s="255" t="s">
        <v>92</v>
      </c>
      <c r="AV1195" s="14" t="s">
        <v>92</v>
      </c>
      <c r="AW1195" s="14" t="s">
        <v>46</v>
      </c>
      <c r="AX1195" s="14" t="s">
        <v>84</v>
      </c>
      <c r="AY1195" s="255" t="s">
        <v>220</v>
      </c>
    </row>
    <row r="1196" s="13" customFormat="1">
      <c r="A1196" s="13"/>
      <c r="B1196" s="234"/>
      <c r="C1196" s="235"/>
      <c r="D1196" s="236" t="s">
        <v>231</v>
      </c>
      <c r="E1196" s="237" t="s">
        <v>39</v>
      </c>
      <c r="F1196" s="238" t="s">
        <v>2201</v>
      </c>
      <c r="G1196" s="235"/>
      <c r="H1196" s="237" t="s">
        <v>39</v>
      </c>
      <c r="I1196" s="239"/>
      <c r="J1196" s="235"/>
      <c r="K1196" s="235"/>
      <c r="L1196" s="240"/>
      <c r="M1196" s="241"/>
      <c r="N1196" s="242"/>
      <c r="O1196" s="242"/>
      <c r="P1196" s="242"/>
      <c r="Q1196" s="242"/>
      <c r="R1196" s="242"/>
      <c r="S1196" s="242"/>
      <c r="T1196" s="24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4" t="s">
        <v>231</v>
      </c>
      <c r="AU1196" s="244" t="s">
        <v>92</v>
      </c>
      <c r="AV1196" s="13" t="s">
        <v>23</v>
      </c>
      <c r="AW1196" s="13" t="s">
        <v>46</v>
      </c>
      <c r="AX1196" s="13" t="s">
        <v>84</v>
      </c>
      <c r="AY1196" s="244" t="s">
        <v>220</v>
      </c>
    </row>
    <row r="1197" s="14" customFormat="1">
      <c r="A1197" s="14"/>
      <c r="B1197" s="245"/>
      <c r="C1197" s="246"/>
      <c r="D1197" s="236" t="s">
        <v>231</v>
      </c>
      <c r="E1197" s="247" t="s">
        <v>39</v>
      </c>
      <c r="F1197" s="248" t="s">
        <v>2202</v>
      </c>
      <c r="G1197" s="246"/>
      <c r="H1197" s="249">
        <v>1</v>
      </c>
      <c r="I1197" s="250"/>
      <c r="J1197" s="246"/>
      <c r="K1197" s="246"/>
      <c r="L1197" s="251"/>
      <c r="M1197" s="252"/>
      <c r="N1197" s="253"/>
      <c r="O1197" s="253"/>
      <c r="P1197" s="253"/>
      <c r="Q1197" s="253"/>
      <c r="R1197" s="253"/>
      <c r="S1197" s="253"/>
      <c r="T1197" s="254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5" t="s">
        <v>231</v>
      </c>
      <c r="AU1197" s="255" t="s">
        <v>92</v>
      </c>
      <c r="AV1197" s="14" t="s">
        <v>92</v>
      </c>
      <c r="AW1197" s="14" t="s">
        <v>46</v>
      </c>
      <c r="AX1197" s="14" t="s">
        <v>84</v>
      </c>
      <c r="AY1197" s="255" t="s">
        <v>220</v>
      </c>
    </row>
    <row r="1198" s="13" customFormat="1">
      <c r="A1198" s="13"/>
      <c r="B1198" s="234"/>
      <c r="C1198" s="235"/>
      <c r="D1198" s="236" t="s">
        <v>231</v>
      </c>
      <c r="E1198" s="237" t="s">
        <v>39</v>
      </c>
      <c r="F1198" s="238" t="s">
        <v>1332</v>
      </c>
      <c r="G1198" s="235"/>
      <c r="H1198" s="237" t="s">
        <v>39</v>
      </c>
      <c r="I1198" s="239"/>
      <c r="J1198" s="235"/>
      <c r="K1198" s="235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231</v>
      </c>
      <c r="AU1198" s="244" t="s">
        <v>92</v>
      </c>
      <c r="AV1198" s="13" t="s">
        <v>23</v>
      </c>
      <c r="AW1198" s="13" t="s">
        <v>46</v>
      </c>
      <c r="AX1198" s="13" t="s">
        <v>84</v>
      </c>
      <c r="AY1198" s="244" t="s">
        <v>220</v>
      </c>
    </row>
    <row r="1199" s="14" customFormat="1">
      <c r="A1199" s="14"/>
      <c r="B1199" s="245"/>
      <c r="C1199" s="246"/>
      <c r="D1199" s="236" t="s">
        <v>231</v>
      </c>
      <c r="E1199" s="247" t="s">
        <v>39</v>
      </c>
      <c r="F1199" s="248" t="s">
        <v>2203</v>
      </c>
      <c r="G1199" s="246"/>
      <c r="H1199" s="249">
        <v>1</v>
      </c>
      <c r="I1199" s="250"/>
      <c r="J1199" s="246"/>
      <c r="K1199" s="246"/>
      <c r="L1199" s="251"/>
      <c r="M1199" s="252"/>
      <c r="N1199" s="253"/>
      <c r="O1199" s="253"/>
      <c r="P1199" s="253"/>
      <c r="Q1199" s="253"/>
      <c r="R1199" s="253"/>
      <c r="S1199" s="253"/>
      <c r="T1199" s="254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5" t="s">
        <v>231</v>
      </c>
      <c r="AU1199" s="255" t="s">
        <v>92</v>
      </c>
      <c r="AV1199" s="14" t="s">
        <v>92</v>
      </c>
      <c r="AW1199" s="14" t="s">
        <v>46</v>
      </c>
      <c r="AX1199" s="14" t="s">
        <v>84</v>
      </c>
      <c r="AY1199" s="255" t="s">
        <v>220</v>
      </c>
    </row>
    <row r="1200" s="14" customFormat="1">
      <c r="A1200" s="14"/>
      <c r="B1200" s="245"/>
      <c r="C1200" s="246"/>
      <c r="D1200" s="236" t="s">
        <v>231</v>
      </c>
      <c r="E1200" s="247" t="s">
        <v>39</v>
      </c>
      <c r="F1200" s="248" t="s">
        <v>1516</v>
      </c>
      <c r="G1200" s="246"/>
      <c r="H1200" s="249">
        <v>1</v>
      </c>
      <c r="I1200" s="250"/>
      <c r="J1200" s="246"/>
      <c r="K1200" s="246"/>
      <c r="L1200" s="251"/>
      <c r="M1200" s="252"/>
      <c r="N1200" s="253"/>
      <c r="O1200" s="253"/>
      <c r="P1200" s="253"/>
      <c r="Q1200" s="253"/>
      <c r="R1200" s="253"/>
      <c r="S1200" s="253"/>
      <c r="T1200" s="254"/>
      <c r="U1200" s="14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T1200" s="255" t="s">
        <v>231</v>
      </c>
      <c r="AU1200" s="255" t="s">
        <v>92</v>
      </c>
      <c r="AV1200" s="14" t="s">
        <v>92</v>
      </c>
      <c r="AW1200" s="14" t="s">
        <v>46</v>
      </c>
      <c r="AX1200" s="14" t="s">
        <v>84</v>
      </c>
      <c r="AY1200" s="255" t="s">
        <v>220</v>
      </c>
    </row>
    <row r="1201" s="15" customFormat="1">
      <c r="A1201" s="15"/>
      <c r="B1201" s="256"/>
      <c r="C1201" s="257"/>
      <c r="D1201" s="236" t="s">
        <v>231</v>
      </c>
      <c r="E1201" s="258" t="s">
        <v>39</v>
      </c>
      <c r="F1201" s="259" t="s">
        <v>308</v>
      </c>
      <c r="G1201" s="257"/>
      <c r="H1201" s="260">
        <v>4</v>
      </c>
      <c r="I1201" s="261"/>
      <c r="J1201" s="257"/>
      <c r="K1201" s="257"/>
      <c r="L1201" s="262"/>
      <c r="M1201" s="263"/>
      <c r="N1201" s="264"/>
      <c r="O1201" s="264"/>
      <c r="P1201" s="264"/>
      <c r="Q1201" s="264"/>
      <c r="R1201" s="264"/>
      <c r="S1201" s="264"/>
      <c r="T1201" s="265"/>
      <c r="U1201" s="15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T1201" s="266" t="s">
        <v>231</v>
      </c>
      <c r="AU1201" s="266" t="s">
        <v>92</v>
      </c>
      <c r="AV1201" s="15" t="s">
        <v>227</v>
      </c>
      <c r="AW1201" s="15" t="s">
        <v>46</v>
      </c>
      <c r="AX1201" s="15" t="s">
        <v>23</v>
      </c>
      <c r="AY1201" s="266" t="s">
        <v>220</v>
      </c>
    </row>
    <row r="1202" s="2" customFormat="1" ht="24.15" customHeight="1">
      <c r="A1202" s="42"/>
      <c r="B1202" s="43"/>
      <c r="C1202" s="216" t="s">
        <v>2209</v>
      </c>
      <c r="D1202" s="216" t="s">
        <v>222</v>
      </c>
      <c r="E1202" s="217" t="s">
        <v>2210</v>
      </c>
      <c r="F1202" s="218" t="s">
        <v>2211</v>
      </c>
      <c r="G1202" s="219" t="s">
        <v>225</v>
      </c>
      <c r="H1202" s="220">
        <v>57.762</v>
      </c>
      <c r="I1202" s="221"/>
      <c r="J1202" s="222">
        <f>ROUND(I1202*H1202,2)</f>
        <v>0</v>
      </c>
      <c r="K1202" s="218" t="s">
        <v>226</v>
      </c>
      <c r="L1202" s="48"/>
      <c r="M1202" s="223" t="s">
        <v>39</v>
      </c>
      <c r="N1202" s="224" t="s">
        <v>55</v>
      </c>
      <c r="O1202" s="88"/>
      <c r="P1202" s="225">
        <f>O1202*H1202</f>
        <v>0</v>
      </c>
      <c r="Q1202" s="225">
        <v>0.0070499999999999998</v>
      </c>
      <c r="R1202" s="225">
        <f>Q1202*H1202</f>
        <v>0.40722209999999998</v>
      </c>
      <c r="S1202" s="225">
        <v>0</v>
      </c>
      <c r="T1202" s="226">
        <f>S1202*H1202</f>
        <v>0</v>
      </c>
      <c r="U1202" s="42"/>
      <c r="V1202" s="42"/>
      <c r="W1202" s="42"/>
      <c r="X1202" s="42"/>
      <c r="Y1202" s="42"/>
      <c r="Z1202" s="42"/>
      <c r="AA1202" s="42"/>
      <c r="AB1202" s="42"/>
      <c r="AC1202" s="42"/>
      <c r="AD1202" s="42"/>
      <c r="AE1202" s="42"/>
      <c r="AR1202" s="227" t="s">
        <v>329</v>
      </c>
      <c r="AT1202" s="227" t="s">
        <v>222</v>
      </c>
      <c r="AU1202" s="227" t="s">
        <v>92</v>
      </c>
      <c r="AY1202" s="20" t="s">
        <v>220</v>
      </c>
      <c r="BE1202" s="228">
        <f>IF(N1202="základní",J1202,0)</f>
        <v>0</v>
      </c>
      <c r="BF1202" s="228">
        <f>IF(N1202="snížená",J1202,0)</f>
        <v>0</v>
      </c>
      <c r="BG1202" s="228">
        <f>IF(N1202="zákl. přenesená",J1202,0)</f>
        <v>0</v>
      </c>
      <c r="BH1202" s="228">
        <f>IF(N1202="sníž. přenesená",J1202,0)</f>
        <v>0</v>
      </c>
      <c r="BI1202" s="228">
        <f>IF(N1202="nulová",J1202,0)</f>
        <v>0</v>
      </c>
      <c r="BJ1202" s="20" t="s">
        <v>23</v>
      </c>
      <c r="BK1202" s="228">
        <f>ROUND(I1202*H1202,2)</f>
        <v>0</v>
      </c>
      <c r="BL1202" s="20" t="s">
        <v>329</v>
      </c>
      <c r="BM1202" s="227" t="s">
        <v>2212</v>
      </c>
    </row>
    <row r="1203" s="2" customFormat="1">
      <c r="A1203" s="42"/>
      <c r="B1203" s="43"/>
      <c r="C1203" s="44"/>
      <c r="D1203" s="229" t="s">
        <v>229</v>
      </c>
      <c r="E1203" s="44"/>
      <c r="F1203" s="230" t="s">
        <v>2213</v>
      </c>
      <c r="G1203" s="44"/>
      <c r="H1203" s="44"/>
      <c r="I1203" s="231"/>
      <c r="J1203" s="44"/>
      <c r="K1203" s="44"/>
      <c r="L1203" s="48"/>
      <c r="M1203" s="232"/>
      <c r="N1203" s="233"/>
      <c r="O1203" s="88"/>
      <c r="P1203" s="88"/>
      <c r="Q1203" s="88"/>
      <c r="R1203" s="88"/>
      <c r="S1203" s="88"/>
      <c r="T1203" s="89"/>
      <c r="U1203" s="42"/>
      <c r="V1203" s="42"/>
      <c r="W1203" s="42"/>
      <c r="X1203" s="42"/>
      <c r="Y1203" s="42"/>
      <c r="Z1203" s="42"/>
      <c r="AA1203" s="42"/>
      <c r="AB1203" s="42"/>
      <c r="AC1203" s="42"/>
      <c r="AD1203" s="42"/>
      <c r="AE1203" s="42"/>
      <c r="AT1203" s="20" t="s">
        <v>229</v>
      </c>
      <c r="AU1203" s="20" t="s">
        <v>92</v>
      </c>
    </row>
    <row r="1204" s="13" customFormat="1">
      <c r="A1204" s="13"/>
      <c r="B1204" s="234"/>
      <c r="C1204" s="235"/>
      <c r="D1204" s="236" t="s">
        <v>231</v>
      </c>
      <c r="E1204" s="237" t="s">
        <v>39</v>
      </c>
      <c r="F1204" s="238" t="s">
        <v>1329</v>
      </c>
      <c r="G1204" s="235"/>
      <c r="H1204" s="237" t="s">
        <v>39</v>
      </c>
      <c r="I1204" s="239"/>
      <c r="J1204" s="235"/>
      <c r="K1204" s="235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231</v>
      </c>
      <c r="AU1204" s="244" t="s">
        <v>92</v>
      </c>
      <c r="AV1204" s="13" t="s">
        <v>23</v>
      </c>
      <c r="AW1204" s="13" t="s">
        <v>46</v>
      </c>
      <c r="AX1204" s="13" t="s">
        <v>84</v>
      </c>
      <c r="AY1204" s="244" t="s">
        <v>220</v>
      </c>
    </row>
    <row r="1205" s="13" customFormat="1">
      <c r="A1205" s="13"/>
      <c r="B1205" s="234"/>
      <c r="C1205" s="235"/>
      <c r="D1205" s="236" t="s">
        <v>231</v>
      </c>
      <c r="E1205" s="237" t="s">
        <v>39</v>
      </c>
      <c r="F1205" s="238" t="s">
        <v>2214</v>
      </c>
      <c r="G1205" s="235"/>
      <c r="H1205" s="237" t="s">
        <v>39</v>
      </c>
      <c r="I1205" s="239"/>
      <c r="J1205" s="235"/>
      <c r="K1205" s="235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231</v>
      </c>
      <c r="AU1205" s="244" t="s">
        <v>92</v>
      </c>
      <c r="AV1205" s="13" t="s">
        <v>23</v>
      </c>
      <c r="AW1205" s="13" t="s">
        <v>46</v>
      </c>
      <c r="AX1205" s="13" t="s">
        <v>84</v>
      </c>
      <c r="AY1205" s="244" t="s">
        <v>220</v>
      </c>
    </row>
    <row r="1206" s="14" customFormat="1">
      <c r="A1206" s="14"/>
      <c r="B1206" s="245"/>
      <c r="C1206" s="246"/>
      <c r="D1206" s="236" t="s">
        <v>231</v>
      </c>
      <c r="E1206" s="247" t="s">
        <v>39</v>
      </c>
      <c r="F1206" s="248" t="s">
        <v>2215</v>
      </c>
      <c r="G1206" s="246"/>
      <c r="H1206" s="249">
        <v>10.151999999999999</v>
      </c>
      <c r="I1206" s="250"/>
      <c r="J1206" s="246"/>
      <c r="K1206" s="246"/>
      <c r="L1206" s="251"/>
      <c r="M1206" s="252"/>
      <c r="N1206" s="253"/>
      <c r="O1206" s="253"/>
      <c r="P1206" s="253"/>
      <c r="Q1206" s="253"/>
      <c r="R1206" s="253"/>
      <c r="S1206" s="253"/>
      <c r="T1206" s="25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55" t="s">
        <v>231</v>
      </c>
      <c r="AU1206" s="255" t="s">
        <v>92</v>
      </c>
      <c r="AV1206" s="14" t="s">
        <v>92</v>
      </c>
      <c r="AW1206" s="14" t="s">
        <v>46</v>
      </c>
      <c r="AX1206" s="14" t="s">
        <v>84</v>
      </c>
      <c r="AY1206" s="255" t="s">
        <v>220</v>
      </c>
    </row>
    <row r="1207" s="13" customFormat="1">
      <c r="A1207" s="13"/>
      <c r="B1207" s="234"/>
      <c r="C1207" s="235"/>
      <c r="D1207" s="236" t="s">
        <v>231</v>
      </c>
      <c r="E1207" s="237" t="s">
        <v>39</v>
      </c>
      <c r="F1207" s="238" t="s">
        <v>1331</v>
      </c>
      <c r="G1207" s="235"/>
      <c r="H1207" s="237" t="s">
        <v>39</v>
      </c>
      <c r="I1207" s="239"/>
      <c r="J1207" s="235"/>
      <c r="K1207" s="235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231</v>
      </c>
      <c r="AU1207" s="244" t="s">
        <v>92</v>
      </c>
      <c r="AV1207" s="13" t="s">
        <v>23</v>
      </c>
      <c r="AW1207" s="13" t="s">
        <v>46</v>
      </c>
      <c r="AX1207" s="13" t="s">
        <v>84</v>
      </c>
      <c r="AY1207" s="244" t="s">
        <v>220</v>
      </c>
    </row>
    <row r="1208" s="13" customFormat="1">
      <c r="A1208" s="13"/>
      <c r="B1208" s="234"/>
      <c r="C1208" s="235"/>
      <c r="D1208" s="236" t="s">
        <v>231</v>
      </c>
      <c r="E1208" s="237" t="s">
        <v>39</v>
      </c>
      <c r="F1208" s="238" t="s">
        <v>2216</v>
      </c>
      <c r="G1208" s="235"/>
      <c r="H1208" s="237" t="s">
        <v>39</v>
      </c>
      <c r="I1208" s="239"/>
      <c r="J1208" s="235"/>
      <c r="K1208" s="235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231</v>
      </c>
      <c r="AU1208" s="244" t="s">
        <v>92</v>
      </c>
      <c r="AV1208" s="13" t="s">
        <v>23</v>
      </c>
      <c r="AW1208" s="13" t="s">
        <v>46</v>
      </c>
      <c r="AX1208" s="13" t="s">
        <v>84</v>
      </c>
      <c r="AY1208" s="244" t="s">
        <v>220</v>
      </c>
    </row>
    <row r="1209" s="14" customFormat="1">
      <c r="A1209" s="14"/>
      <c r="B1209" s="245"/>
      <c r="C1209" s="246"/>
      <c r="D1209" s="236" t="s">
        <v>231</v>
      </c>
      <c r="E1209" s="247" t="s">
        <v>39</v>
      </c>
      <c r="F1209" s="248" t="s">
        <v>2217</v>
      </c>
      <c r="G1209" s="246"/>
      <c r="H1209" s="249">
        <v>35.450000000000003</v>
      </c>
      <c r="I1209" s="250"/>
      <c r="J1209" s="246"/>
      <c r="K1209" s="246"/>
      <c r="L1209" s="251"/>
      <c r="M1209" s="252"/>
      <c r="N1209" s="253"/>
      <c r="O1209" s="253"/>
      <c r="P1209" s="253"/>
      <c r="Q1209" s="253"/>
      <c r="R1209" s="253"/>
      <c r="S1209" s="253"/>
      <c r="T1209" s="25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5" t="s">
        <v>231</v>
      </c>
      <c r="AU1209" s="255" t="s">
        <v>92</v>
      </c>
      <c r="AV1209" s="14" t="s">
        <v>92</v>
      </c>
      <c r="AW1209" s="14" t="s">
        <v>46</v>
      </c>
      <c r="AX1209" s="14" t="s">
        <v>84</v>
      </c>
      <c r="AY1209" s="255" t="s">
        <v>220</v>
      </c>
    </row>
    <row r="1210" s="13" customFormat="1">
      <c r="A1210" s="13"/>
      <c r="B1210" s="234"/>
      <c r="C1210" s="235"/>
      <c r="D1210" s="236" t="s">
        <v>231</v>
      </c>
      <c r="E1210" s="237" t="s">
        <v>39</v>
      </c>
      <c r="F1210" s="238" t="s">
        <v>1332</v>
      </c>
      <c r="G1210" s="235"/>
      <c r="H1210" s="237" t="s">
        <v>39</v>
      </c>
      <c r="I1210" s="239"/>
      <c r="J1210" s="235"/>
      <c r="K1210" s="235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231</v>
      </c>
      <c r="AU1210" s="244" t="s">
        <v>92</v>
      </c>
      <c r="AV1210" s="13" t="s">
        <v>23</v>
      </c>
      <c r="AW1210" s="13" t="s">
        <v>46</v>
      </c>
      <c r="AX1210" s="13" t="s">
        <v>84</v>
      </c>
      <c r="AY1210" s="244" t="s">
        <v>220</v>
      </c>
    </row>
    <row r="1211" s="13" customFormat="1">
      <c r="A1211" s="13"/>
      <c r="B1211" s="234"/>
      <c r="C1211" s="235"/>
      <c r="D1211" s="236" t="s">
        <v>231</v>
      </c>
      <c r="E1211" s="237" t="s">
        <v>39</v>
      </c>
      <c r="F1211" s="238" t="s">
        <v>2218</v>
      </c>
      <c r="G1211" s="235"/>
      <c r="H1211" s="237" t="s">
        <v>39</v>
      </c>
      <c r="I1211" s="239"/>
      <c r="J1211" s="235"/>
      <c r="K1211" s="235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231</v>
      </c>
      <c r="AU1211" s="244" t="s">
        <v>92</v>
      </c>
      <c r="AV1211" s="13" t="s">
        <v>23</v>
      </c>
      <c r="AW1211" s="13" t="s">
        <v>46</v>
      </c>
      <c r="AX1211" s="13" t="s">
        <v>84</v>
      </c>
      <c r="AY1211" s="244" t="s">
        <v>220</v>
      </c>
    </row>
    <row r="1212" s="14" customFormat="1">
      <c r="A1212" s="14"/>
      <c r="B1212" s="245"/>
      <c r="C1212" s="246"/>
      <c r="D1212" s="236" t="s">
        <v>231</v>
      </c>
      <c r="E1212" s="247" t="s">
        <v>39</v>
      </c>
      <c r="F1212" s="248" t="s">
        <v>2219</v>
      </c>
      <c r="G1212" s="246"/>
      <c r="H1212" s="249">
        <v>12.16</v>
      </c>
      <c r="I1212" s="250"/>
      <c r="J1212" s="246"/>
      <c r="K1212" s="246"/>
      <c r="L1212" s="251"/>
      <c r="M1212" s="252"/>
      <c r="N1212" s="253"/>
      <c r="O1212" s="253"/>
      <c r="P1212" s="253"/>
      <c r="Q1212" s="253"/>
      <c r="R1212" s="253"/>
      <c r="S1212" s="253"/>
      <c r="T1212" s="25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55" t="s">
        <v>231</v>
      </c>
      <c r="AU1212" s="255" t="s">
        <v>92</v>
      </c>
      <c r="AV1212" s="14" t="s">
        <v>92</v>
      </c>
      <c r="AW1212" s="14" t="s">
        <v>46</v>
      </c>
      <c r="AX1212" s="14" t="s">
        <v>84</v>
      </c>
      <c r="AY1212" s="255" t="s">
        <v>220</v>
      </c>
    </row>
    <row r="1213" s="15" customFormat="1">
      <c r="A1213" s="15"/>
      <c r="B1213" s="256"/>
      <c r="C1213" s="257"/>
      <c r="D1213" s="236" t="s">
        <v>231</v>
      </c>
      <c r="E1213" s="258" t="s">
        <v>39</v>
      </c>
      <c r="F1213" s="259" t="s">
        <v>308</v>
      </c>
      <c r="G1213" s="257"/>
      <c r="H1213" s="260">
        <v>57.762</v>
      </c>
      <c r="I1213" s="261"/>
      <c r="J1213" s="257"/>
      <c r="K1213" s="257"/>
      <c r="L1213" s="262"/>
      <c r="M1213" s="263"/>
      <c r="N1213" s="264"/>
      <c r="O1213" s="264"/>
      <c r="P1213" s="264"/>
      <c r="Q1213" s="264"/>
      <c r="R1213" s="264"/>
      <c r="S1213" s="264"/>
      <c r="T1213" s="265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66" t="s">
        <v>231</v>
      </c>
      <c r="AU1213" s="266" t="s">
        <v>92</v>
      </c>
      <c r="AV1213" s="15" t="s">
        <v>227</v>
      </c>
      <c r="AW1213" s="15" t="s">
        <v>46</v>
      </c>
      <c r="AX1213" s="15" t="s">
        <v>23</v>
      </c>
      <c r="AY1213" s="266" t="s">
        <v>220</v>
      </c>
    </row>
    <row r="1214" s="2" customFormat="1" ht="16.5" customHeight="1">
      <c r="A1214" s="42"/>
      <c r="B1214" s="43"/>
      <c r="C1214" s="267" t="s">
        <v>2220</v>
      </c>
      <c r="D1214" s="267" t="s">
        <v>356</v>
      </c>
      <c r="E1214" s="268" t="s">
        <v>2221</v>
      </c>
      <c r="F1214" s="269" t="s">
        <v>2222</v>
      </c>
      <c r="G1214" s="270" t="s">
        <v>225</v>
      </c>
      <c r="H1214" s="271">
        <v>60.649999999999999</v>
      </c>
      <c r="I1214" s="272"/>
      <c r="J1214" s="273">
        <f>ROUND(I1214*H1214,2)</f>
        <v>0</v>
      </c>
      <c r="K1214" s="269" t="s">
        <v>39</v>
      </c>
      <c r="L1214" s="274"/>
      <c r="M1214" s="275" t="s">
        <v>39</v>
      </c>
      <c r="N1214" s="276" t="s">
        <v>55</v>
      </c>
      <c r="O1214" s="88"/>
      <c r="P1214" s="225">
        <f>O1214*H1214</f>
        <v>0</v>
      </c>
      <c r="Q1214" s="225">
        <v>0.0080000000000000002</v>
      </c>
      <c r="R1214" s="225">
        <f>Q1214*H1214</f>
        <v>0.48520000000000002</v>
      </c>
      <c r="S1214" s="225">
        <v>0</v>
      </c>
      <c r="T1214" s="226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7" t="s">
        <v>434</v>
      </c>
      <c r="AT1214" s="227" t="s">
        <v>356</v>
      </c>
      <c r="AU1214" s="227" t="s">
        <v>92</v>
      </c>
      <c r="AY1214" s="20" t="s">
        <v>220</v>
      </c>
      <c r="BE1214" s="228">
        <f>IF(N1214="základní",J1214,0)</f>
        <v>0</v>
      </c>
      <c r="BF1214" s="228">
        <f>IF(N1214="snížená",J1214,0)</f>
        <v>0</v>
      </c>
      <c r="BG1214" s="228">
        <f>IF(N1214="zákl. přenesená",J1214,0)</f>
        <v>0</v>
      </c>
      <c r="BH1214" s="228">
        <f>IF(N1214="sníž. přenesená",J1214,0)</f>
        <v>0</v>
      </c>
      <c r="BI1214" s="228">
        <f>IF(N1214="nulová",J1214,0)</f>
        <v>0</v>
      </c>
      <c r="BJ1214" s="20" t="s">
        <v>23</v>
      </c>
      <c r="BK1214" s="228">
        <f>ROUND(I1214*H1214,2)</f>
        <v>0</v>
      </c>
      <c r="BL1214" s="20" t="s">
        <v>329</v>
      </c>
      <c r="BM1214" s="227" t="s">
        <v>2223</v>
      </c>
    </row>
    <row r="1215" s="14" customFormat="1">
      <c r="A1215" s="14"/>
      <c r="B1215" s="245"/>
      <c r="C1215" s="246"/>
      <c r="D1215" s="236" t="s">
        <v>231</v>
      </c>
      <c r="E1215" s="246"/>
      <c r="F1215" s="248" t="s">
        <v>2224</v>
      </c>
      <c r="G1215" s="246"/>
      <c r="H1215" s="249">
        <v>60.649999999999999</v>
      </c>
      <c r="I1215" s="250"/>
      <c r="J1215" s="246"/>
      <c r="K1215" s="246"/>
      <c r="L1215" s="251"/>
      <c r="M1215" s="252"/>
      <c r="N1215" s="253"/>
      <c r="O1215" s="253"/>
      <c r="P1215" s="253"/>
      <c r="Q1215" s="253"/>
      <c r="R1215" s="253"/>
      <c r="S1215" s="253"/>
      <c r="T1215" s="25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5" t="s">
        <v>231</v>
      </c>
      <c r="AU1215" s="255" t="s">
        <v>92</v>
      </c>
      <c r="AV1215" s="14" t="s">
        <v>92</v>
      </c>
      <c r="AW1215" s="14" t="s">
        <v>4</v>
      </c>
      <c r="AX1215" s="14" t="s">
        <v>23</v>
      </c>
      <c r="AY1215" s="255" t="s">
        <v>220</v>
      </c>
    </row>
    <row r="1216" s="2" customFormat="1" ht="24.15" customHeight="1">
      <c r="A1216" s="42"/>
      <c r="B1216" s="43"/>
      <c r="C1216" s="216" t="s">
        <v>2225</v>
      </c>
      <c r="D1216" s="216" t="s">
        <v>222</v>
      </c>
      <c r="E1216" s="217" t="s">
        <v>2226</v>
      </c>
      <c r="F1216" s="218" t="s">
        <v>2227</v>
      </c>
      <c r="G1216" s="219" t="s">
        <v>225</v>
      </c>
      <c r="H1216" s="220">
        <v>120.41</v>
      </c>
      <c r="I1216" s="221"/>
      <c r="J1216" s="222">
        <f>ROUND(I1216*H1216,2)</f>
        <v>0</v>
      </c>
      <c r="K1216" s="218" t="s">
        <v>226</v>
      </c>
      <c r="L1216" s="48"/>
      <c r="M1216" s="223" t="s">
        <v>39</v>
      </c>
      <c r="N1216" s="224" t="s">
        <v>55</v>
      </c>
      <c r="O1216" s="88"/>
      <c r="P1216" s="225">
        <f>O1216*H1216</f>
        <v>0</v>
      </c>
      <c r="Q1216" s="225">
        <v>0.0070499999999999998</v>
      </c>
      <c r="R1216" s="225">
        <f>Q1216*H1216</f>
        <v>0.84889049999999999</v>
      </c>
      <c r="S1216" s="225">
        <v>0</v>
      </c>
      <c r="T1216" s="226">
        <f>S1216*H1216</f>
        <v>0</v>
      </c>
      <c r="U1216" s="42"/>
      <c r="V1216" s="42"/>
      <c r="W1216" s="42"/>
      <c r="X1216" s="42"/>
      <c r="Y1216" s="42"/>
      <c r="Z1216" s="42"/>
      <c r="AA1216" s="42"/>
      <c r="AB1216" s="42"/>
      <c r="AC1216" s="42"/>
      <c r="AD1216" s="42"/>
      <c r="AE1216" s="42"/>
      <c r="AR1216" s="227" t="s">
        <v>329</v>
      </c>
      <c r="AT1216" s="227" t="s">
        <v>222</v>
      </c>
      <c r="AU1216" s="227" t="s">
        <v>92</v>
      </c>
      <c r="AY1216" s="20" t="s">
        <v>220</v>
      </c>
      <c r="BE1216" s="228">
        <f>IF(N1216="základní",J1216,0)</f>
        <v>0</v>
      </c>
      <c r="BF1216" s="228">
        <f>IF(N1216="snížená",J1216,0)</f>
        <v>0</v>
      </c>
      <c r="BG1216" s="228">
        <f>IF(N1216="zákl. přenesená",J1216,0)</f>
        <v>0</v>
      </c>
      <c r="BH1216" s="228">
        <f>IF(N1216="sníž. přenesená",J1216,0)</f>
        <v>0</v>
      </c>
      <c r="BI1216" s="228">
        <f>IF(N1216="nulová",J1216,0)</f>
        <v>0</v>
      </c>
      <c r="BJ1216" s="20" t="s">
        <v>23</v>
      </c>
      <c r="BK1216" s="228">
        <f>ROUND(I1216*H1216,2)</f>
        <v>0</v>
      </c>
      <c r="BL1216" s="20" t="s">
        <v>329</v>
      </c>
      <c r="BM1216" s="227" t="s">
        <v>2228</v>
      </c>
    </row>
    <row r="1217" s="2" customFormat="1">
      <c r="A1217" s="42"/>
      <c r="B1217" s="43"/>
      <c r="C1217" s="44"/>
      <c r="D1217" s="229" t="s">
        <v>229</v>
      </c>
      <c r="E1217" s="44"/>
      <c r="F1217" s="230" t="s">
        <v>2229</v>
      </c>
      <c r="G1217" s="44"/>
      <c r="H1217" s="44"/>
      <c r="I1217" s="231"/>
      <c r="J1217" s="44"/>
      <c r="K1217" s="44"/>
      <c r="L1217" s="48"/>
      <c r="M1217" s="232"/>
      <c r="N1217" s="233"/>
      <c r="O1217" s="88"/>
      <c r="P1217" s="88"/>
      <c r="Q1217" s="88"/>
      <c r="R1217" s="88"/>
      <c r="S1217" s="88"/>
      <c r="T1217" s="89"/>
      <c r="U1217" s="42"/>
      <c r="V1217" s="42"/>
      <c r="W1217" s="42"/>
      <c r="X1217" s="42"/>
      <c r="Y1217" s="42"/>
      <c r="Z1217" s="42"/>
      <c r="AA1217" s="42"/>
      <c r="AB1217" s="42"/>
      <c r="AC1217" s="42"/>
      <c r="AD1217" s="42"/>
      <c r="AE1217" s="42"/>
      <c r="AT1217" s="20" t="s">
        <v>229</v>
      </c>
      <c r="AU1217" s="20" t="s">
        <v>92</v>
      </c>
    </row>
    <row r="1218" s="13" customFormat="1">
      <c r="A1218" s="13"/>
      <c r="B1218" s="234"/>
      <c r="C1218" s="235"/>
      <c r="D1218" s="236" t="s">
        <v>231</v>
      </c>
      <c r="E1218" s="237" t="s">
        <v>39</v>
      </c>
      <c r="F1218" s="238" t="s">
        <v>1329</v>
      </c>
      <c r="G1218" s="235"/>
      <c r="H1218" s="237" t="s">
        <v>39</v>
      </c>
      <c r="I1218" s="239"/>
      <c r="J1218" s="235"/>
      <c r="K1218" s="235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231</v>
      </c>
      <c r="AU1218" s="244" t="s">
        <v>92</v>
      </c>
      <c r="AV1218" s="13" t="s">
        <v>23</v>
      </c>
      <c r="AW1218" s="13" t="s">
        <v>46</v>
      </c>
      <c r="AX1218" s="13" t="s">
        <v>84</v>
      </c>
      <c r="AY1218" s="244" t="s">
        <v>220</v>
      </c>
    </row>
    <row r="1219" s="14" customFormat="1">
      <c r="A1219" s="14"/>
      <c r="B1219" s="245"/>
      <c r="C1219" s="246"/>
      <c r="D1219" s="236" t="s">
        <v>231</v>
      </c>
      <c r="E1219" s="247" t="s">
        <v>39</v>
      </c>
      <c r="F1219" s="248" t="s">
        <v>2230</v>
      </c>
      <c r="G1219" s="246"/>
      <c r="H1219" s="249">
        <v>44.270000000000003</v>
      </c>
      <c r="I1219" s="250"/>
      <c r="J1219" s="246"/>
      <c r="K1219" s="246"/>
      <c r="L1219" s="251"/>
      <c r="M1219" s="252"/>
      <c r="N1219" s="253"/>
      <c r="O1219" s="253"/>
      <c r="P1219" s="253"/>
      <c r="Q1219" s="253"/>
      <c r="R1219" s="253"/>
      <c r="S1219" s="253"/>
      <c r="T1219" s="254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5" t="s">
        <v>231</v>
      </c>
      <c r="AU1219" s="255" t="s">
        <v>92</v>
      </c>
      <c r="AV1219" s="14" t="s">
        <v>92</v>
      </c>
      <c r="AW1219" s="14" t="s">
        <v>46</v>
      </c>
      <c r="AX1219" s="14" t="s">
        <v>84</v>
      </c>
      <c r="AY1219" s="255" t="s">
        <v>220</v>
      </c>
    </row>
    <row r="1220" s="14" customFormat="1">
      <c r="A1220" s="14"/>
      <c r="B1220" s="245"/>
      <c r="C1220" s="246"/>
      <c r="D1220" s="236" t="s">
        <v>231</v>
      </c>
      <c r="E1220" s="247" t="s">
        <v>39</v>
      </c>
      <c r="F1220" s="248" t="s">
        <v>2231</v>
      </c>
      <c r="G1220" s="246"/>
      <c r="H1220" s="249">
        <v>3.98</v>
      </c>
      <c r="I1220" s="250"/>
      <c r="J1220" s="246"/>
      <c r="K1220" s="246"/>
      <c r="L1220" s="251"/>
      <c r="M1220" s="252"/>
      <c r="N1220" s="253"/>
      <c r="O1220" s="253"/>
      <c r="P1220" s="253"/>
      <c r="Q1220" s="253"/>
      <c r="R1220" s="253"/>
      <c r="S1220" s="253"/>
      <c r="T1220" s="254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5" t="s">
        <v>231</v>
      </c>
      <c r="AU1220" s="255" t="s">
        <v>92</v>
      </c>
      <c r="AV1220" s="14" t="s">
        <v>92</v>
      </c>
      <c r="AW1220" s="14" t="s">
        <v>46</v>
      </c>
      <c r="AX1220" s="14" t="s">
        <v>84</v>
      </c>
      <c r="AY1220" s="255" t="s">
        <v>220</v>
      </c>
    </row>
    <row r="1221" s="13" customFormat="1">
      <c r="A1221" s="13"/>
      <c r="B1221" s="234"/>
      <c r="C1221" s="235"/>
      <c r="D1221" s="236" t="s">
        <v>231</v>
      </c>
      <c r="E1221" s="237" t="s">
        <v>39</v>
      </c>
      <c r="F1221" s="238" t="s">
        <v>1331</v>
      </c>
      <c r="G1221" s="235"/>
      <c r="H1221" s="237" t="s">
        <v>39</v>
      </c>
      <c r="I1221" s="239"/>
      <c r="J1221" s="235"/>
      <c r="K1221" s="235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231</v>
      </c>
      <c r="AU1221" s="244" t="s">
        <v>92</v>
      </c>
      <c r="AV1221" s="13" t="s">
        <v>23</v>
      </c>
      <c r="AW1221" s="13" t="s">
        <v>46</v>
      </c>
      <c r="AX1221" s="13" t="s">
        <v>84</v>
      </c>
      <c r="AY1221" s="244" t="s">
        <v>220</v>
      </c>
    </row>
    <row r="1222" s="14" customFormat="1">
      <c r="A1222" s="14"/>
      <c r="B1222" s="245"/>
      <c r="C1222" s="246"/>
      <c r="D1222" s="236" t="s">
        <v>231</v>
      </c>
      <c r="E1222" s="247" t="s">
        <v>39</v>
      </c>
      <c r="F1222" s="248" t="s">
        <v>2232</v>
      </c>
      <c r="G1222" s="246"/>
      <c r="H1222" s="249">
        <v>43.450000000000003</v>
      </c>
      <c r="I1222" s="250"/>
      <c r="J1222" s="246"/>
      <c r="K1222" s="246"/>
      <c r="L1222" s="251"/>
      <c r="M1222" s="252"/>
      <c r="N1222" s="253"/>
      <c r="O1222" s="253"/>
      <c r="P1222" s="253"/>
      <c r="Q1222" s="253"/>
      <c r="R1222" s="253"/>
      <c r="S1222" s="253"/>
      <c r="T1222" s="254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5" t="s">
        <v>231</v>
      </c>
      <c r="AU1222" s="255" t="s">
        <v>92</v>
      </c>
      <c r="AV1222" s="14" t="s">
        <v>92</v>
      </c>
      <c r="AW1222" s="14" t="s">
        <v>46</v>
      </c>
      <c r="AX1222" s="14" t="s">
        <v>84</v>
      </c>
      <c r="AY1222" s="255" t="s">
        <v>220</v>
      </c>
    </row>
    <row r="1223" s="14" customFormat="1">
      <c r="A1223" s="14"/>
      <c r="B1223" s="245"/>
      <c r="C1223" s="246"/>
      <c r="D1223" s="236" t="s">
        <v>231</v>
      </c>
      <c r="E1223" s="247" t="s">
        <v>39</v>
      </c>
      <c r="F1223" s="248" t="s">
        <v>2233</v>
      </c>
      <c r="G1223" s="246"/>
      <c r="H1223" s="249">
        <v>3.98</v>
      </c>
      <c r="I1223" s="250"/>
      <c r="J1223" s="246"/>
      <c r="K1223" s="246"/>
      <c r="L1223" s="251"/>
      <c r="M1223" s="252"/>
      <c r="N1223" s="253"/>
      <c r="O1223" s="253"/>
      <c r="P1223" s="253"/>
      <c r="Q1223" s="253"/>
      <c r="R1223" s="253"/>
      <c r="S1223" s="253"/>
      <c r="T1223" s="254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5" t="s">
        <v>231</v>
      </c>
      <c r="AU1223" s="255" t="s">
        <v>92</v>
      </c>
      <c r="AV1223" s="14" t="s">
        <v>92</v>
      </c>
      <c r="AW1223" s="14" t="s">
        <v>46</v>
      </c>
      <c r="AX1223" s="14" t="s">
        <v>84</v>
      </c>
      <c r="AY1223" s="255" t="s">
        <v>220</v>
      </c>
    </row>
    <row r="1224" s="13" customFormat="1">
      <c r="A1224" s="13"/>
      <c r="B1224" s="234"/>
      <c r="C1224" s="235"/>
      <c r="D1224" s="236" t="s">
        <v>231</v>
      </c>
      <c r="E1224" s="237" t="s">
        <v>39</v>
      </c>
      <c r="F1224" s="238" t="s">
        <v>1332</v>
      </c>
      <c r="G1224" s="235"/>
      <c r="H1224" s="237" t="s">
        <v>39</v>
      </c>
      <c r="I1224" s="239"/>
      <c r="J1224" s="235"/>
      <c r="K1224" s="235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231</v>
      </c>
      <c r="AU1224" s="244" t="s">
        <v>92</v>
      </c>
      <c r="AV1224" s="13" t="s">
        <v>23</v>
      </c>
      <c r="AW1224" s="13" t="s">
        <v>46</v>
      </c>
      <c r="AX1224" s="13" t="s">
        <v>84</v>
      </c>
      <c r="AY1224" s="244" t="s">
        <v>220</v>
      </c>
    </row>
    <row r="1225" s="14" customFormat="1">
      <c r="A1225" s="14"/>
      <c r="B1225" s="245"/>
      <c r="C1225" s="246"/>
      <c r="D1225" s="236" t="s">
        <v>231</v>
      </c>
      <c r="E1225" s="247" t="s">
        <v>39</v>
      </c>
      <c r="F1225" s="248" t="s">
        <v>2234</v>
      </c>
      <c r="G1225" s="246"/>
      <c r="H1225" s="249">
        <v>20.760000000000002</v>
      </c>
      <c r="I1225" s="250"/>
      <c r="J1225" s="246"/>
      <c r="K1225" s="246"/>
      <c r="L1225" s="251"/>
      <c r="M1225" s="252"/>
      <c r="N1225" s="253"/>
      <c r="O1225" s="253"/>
      <c r="P1225" s="253"/>
      <c r="Q1225" s="253"/>
      <c r="R1225" s="253"/>
      <c r="S1225" s="253"/>
      <c r="T1225" s="254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5" t="s">
        <v>231</v>
      </c>
      <c r="AU1225" s="255" t="s">
        <v>92</v>
      </c>
      <c r="AV1225" s="14" t="s">
        <v>92</v>
      </c>
      <c r="AW1225" s="14" t="s">
        <v>46</v>
      </c>
      <c r="AX1225" s="14" t="s">
        <v>84</v>
      </c>
      <c r="AY1225" s="255" t="s">
        <v>220</v>
      </c>
    </row>
    <row r="1226" s="14" customFormat="1">
      <c r="A1226" s="14"/>
      <c r="B1226" s="245"/>
      <c r="C1226" s="246"/>
      <c r="D1226" s="236" t="s">
        <v>231</v>
      </c>
      <c r="E1226" s="247" t="s">
        <v>39</v>
      </c>
      <c r="F1226" s="248" t="s">
        <v>2235</v>
      </c>
      <c r="G1226" s="246"/>
      <c r="H1226" s="249">
        <v>3.9700000000000002</v>
      </c>
      <c r="I1226" s="250"/>
      <c r="J1226" s="246"/>
      <c r="K1226" s="246"/>
      <c r="L1226" s="251"/>
      <c r="M1226" s="252"/>
      <c r="N1226" s="253"/>
      <c r="O1226" s="253"/>
      <c r="P1226" s="253"/>
      <c r="Q1226" s="253"/>
      <c r="R1226" s="253"/>
      <c r="S1226" s="253"/>
      <c r="T1226" s="254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5" t="s">
        <v>231</v>
      </c>
      <c r="AU1226" s="255" t="s">
        <v>92</v>
      </c>
      <c r="AV1226" s="14" t="s">
        <v>92</v>
      </c>
      <c r="AW1226" s="14" t="s">
        <v>46</v>
      </c>
      <c r="AX1226" s="14" t="s">
        <v>84</v>
      </c>
      <c r="AY1226" s="255" t="s">
        <v>220</v>
      </c>
    </row>
    <row r="1227" s="15" customFormat="1">
      <c r="A1227" s="15"/>
      <c r="B1227" s="256"/>
      <c r="C1227" s="257"/>
      <c r="D1227" s="236" t="s">
        <v>231</v>
      </c>
      <c r="E1227" s="258" t="s">
        <v>39</v>
      </c>
      <c r="F1227" s="259" t="s">
        <v>308</v>
      </c>
      <c r="G1227" s="257"/>
      <c r="H1227" s="260">
        <v>120.41</v>
      </c>
      <c r="I1227" s="261"/>
      <c r="J1227" s="257"/>
      <c r="K1227" s="257"/>
      <c r="L1227" s="262"/>
      <c r="M1227" s="263"/>
      <c r="N1227" s="264"/>
      <c r="O1227" s="264"/>
      <c r="P1227" s="264"/>
      <c r="Q1227" s="264"/>
      <c r="R1227" s="264"/>
      <c r="S1227" s="264"/>
      <c r="T1227" s="265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T1227" s="266" t="s">
        <v>231</v>
      </c>
      <c r="AU1227" s="266" t="s">
        <v>92</v>
      </c>
      <c r="AV1227" s="15" t="s">
        <v>227</v>
      </c>
      <c r="AW1227" s="15" t="s">
        <v>46</v>
      </c>
      <c r="AX1227" s="15" t="s">
        <v>23</v>
      </c>
      <c r="AY1227" s="266" t="s">
        <v>220</v>
      </c>
    </row>
    <row r="1228" s="2" customFormat="1" ht="16.5" customHeight="1">
      <c r="A1228" s="42"/>
      <c r="B1228" s="43"/>
      <c r="C1228" s="267" t="s">
        <v>2236</v>
      </c>
      <c r="D1228" s="267" t="s">
        <v>356</v>
      </c>
      <c r="E1228" s="268" t="s">
        <v>2237</v>
      </c>
      <c r="F1228" s="269" t="s">
        <v>2238</v>
      </c>
      <c r="G1228" s="270" t="s">
        <v>225</v>
      </c>
      <c r="H1228" s="271">
        <v>126.431</v>
      </c>
      <c r="I1228" s="272"/>
      <c r="J1228" s="273">
        <f>ROUND(I1228*H1228,2)</f>
        <v>0</v>
      </c>
      <c r="K1228" s="269" t="s">
        <v>39</v>
      </c>
      <c r="L1228" s="274"/>
      <c r="M1228" s="275" t="s">
        <v>39</v>
      </c>
      <c r="N1228" s="276" t="s">
        <v>55</v>
      </c>
      <c r="O1228" s="88"/>
      <c r="P1228" s="225">
        <f>O1228*H1228</f>
        <v>0</v>
      </c>
      <c r="Q1228" s="225">
        <v>0.0070000000000000001</v>
      </c>
      <c r="R1228" s="225">
        <f>Q1228*H1228</f>
        <v>0.88501700000000005</v>
      </c>
      <c r="S1228" s="225">
        <v>0</v>
      </c>
      <c r="T1228" s="226">
        <f>S1228*H1228</f>
        <v>0</v>
      </c>
      <c r="U1228" s="42"/>
      <c r="V1228" s="42"/>
      <c r="W1228" s="42"/>
      <c r="X1228" s="42"/>
      <c r="Y1228" s="42"/>
      <c r="Z1228" s="42"/>
      <c r="AA1228" s="42"/>
      <c r="AB1228" s="42"/>
      <c r="AC1228" s="42"/>
      <c r="AD1228" s="42"/>
      <c r="AE1228" s="42"/>
      <c r="AR1228" s="227" t="s">
        <v>434</v>
      </c>
      <c r="AT1228" s="227" t="s">
        <v>356</v>
      </c>
      <c r="AU1228" s="227" t="s">
        <v>92</v>
      </c>
      <c r="AY1228" s="20" t="s">
        <v>220</v>
      </c>
      <c r="BE1228" s="228">
        <f>IF(N1228="základní",J1228,0)</f>
        <v>0</v>
      </c>
      <c r="BF1228" s="228">
        <f>IF(N1228="snížená",J1228,0)</f>
        <v>0</v>
      </c>
      <c r="BG1228" s="228">
        <f>IF(N1228="zákl. přenesená",J1228,0)</f>
        <v>0</v>
      </c>
      <c r="BH1228" s="228">
        <f>IF(N1228="sníž. přenesená",J1228,0)</f>
        <v>0</v>
      </c>
      <c r="BI1228" s="228">
        <f>IF(N1228="nulová",J1228,0)</f>
        <v>0</v>
      </c>
      <c r="BJ1228" s="20" t="s">
        <v>23</v>
      </c>
      <c r="BK1228" s="228">
        <f>ROUND(I1228*H1228,2)</f>
        <v>0</v>
      </c>
      <c r="BL1228" s="20" t="s">
        <v>329</v>
      </c>
      <c r="BM1228" s="227" t="s">
        <v>2239</v>
      </c>
    </row>
    <row r="1229" s="14" customFormat="1">
      <c r="A1229" s="14"/>
      <c r="B1229" s="245"/>
      <c r="C1229" s="246"/>
      <c r="D1229" s="236" t="s">
        <v>231</v>
      </c>
      <c r="E1229" s="246"/>
      <c r="F1229" s="248" t="s">
        <v>2240</v>
      </c>
      <c r="G1229" s="246"/>
      <c r="H1229" s="249">
        <v>126.431</v>
      </c>
      <c r="I1229" s="250"/>
      <c r="J1229" s="246"/>
      <c r="K1229" s="246"/>
      <c r="L1229" s="251"/>
      <c r="M1229" s="252"/>
      <c r="N1229" s="253"/>
      <c r="O1229" s="253"/>
      <c r="P1229" s="253"/>
      <c r="Q1229" s="253"/>
      <c r="R1229" s="253"/>
      <c r="S1229" s="253"/>
      <c r="T1229" s="254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55" t="s">
        <v>231</v>
      </c>
      <c r="AU1229" s="255" t="s">
        <v>92</v>
      </c>
      <c r="AV1229" s="14" t="s">
        <v>92</v>
      </c>
      <c r="AW1229" s="14" t="s">
        <v>4</v>
      </c>
      <c r="AX1229" s="14" t="s">
        <v>23</v>
      </c>
      <c r="AY1229" s="255" t="s">
        <v>220</v>
      </c>
    </row>
    <row r="1230" s="2" customFormat="1" ht="24.15" customHeight="1">
      <c r="A1230" s="42"/>
      <c r="B1230" s="43"/>
      <c r="C1230" s="216" t="s">
        <v>2241</v>
      </c>
      <c r="D1230" s="216" t="s">
        <v>222</v>
      </c>
      <c r="E1230" s="217" t="s">
        <v>2242</v>
      </c>
      <c r="F1230" s="218" t="s">
        <v>2243</v>
      </c>
      <c r="G1230" s="219" t="s">
        <v>225</v>
      </c>
      <c r="H1230" s="220">
        <v>34.560000000000002</v>
      </c>
      <c r="I1230" s="221"/>
      <c r="J1230" s="222">
        <f>ROUND(I1230*H1230,2)</f>
        <v>0</v>
      </c>
      <c r="K1230" s="218" t="s">
        <v>226</v>
      </c>
      <c r="L1230" s="48"/>
      <c r="M1230" s="223" t="s">
        <v>39</v>
      </c>
      <c r="N1230" s="224" t="s">
        <v>55</v>
      </c>
      <c r="O1230" s="88"/>
      <c r="P1230" s="225">
        <f>O1230*H1230</f>
        <v>0</v>
      </c>
      <c r="Q1230" s="225">
        <v>0.0052500000000000003</v>
      </c>
      <c r="R1230" s="225">
        <f>Q1230*H1230</f>
        <v>0.18144000000000002</v>
      </c>
      <c r="S1230" s="225">
        <v>0</v>
      </c>
      <c r="T1230" s="226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7" t="s">
        <v>329</v>
      </c>
      <c r="AT1230" s="227" t="s">
        <v>222</v>
      </c>
      <c r="AU1230" s="227" t="s">
        <v>92</v>
      </c>
      <c r="AY1230" s="20" t="s">
        <v>220</v>
      </c>
      <c r="BE1230" s="228">
        <f>IF(N1230="základní",J1230,0)</f>
        <v>0</v>
      </c>
      <c r="BF1230" s="228">
        <f>IF(N1230="snížená",J1230,0)</f>
        <v>0</v>
      </c>
      <c r="BG1230" s="228">
        <f>IF(N1230="zákl. přenesená",J1230,0)</f>
        <v>0</v>
      </c>
      <c r="BH1230" s="228">
        <f>IF(N1230="sníž. přenesená",J1230,0)</f>
        <v>0</v>
      </c>
      <c r="BI1230" s="228">
        <f>IF(N1230="nulová",J1230,0)</f>
        <v>0</v>
      </c>
      <c r="BJ1230" s="20" t="s">
        <v>23</v>
      </c>
      <c r="BK1230" s="228">
        <f>ROUND(I1230*H1230,2)</f>
        <v>0</v>
      </c>
      <c r="BL1230" s="20" t="s">
        <v>329</v>
      </c>
      <c r="BM1230" s="227" t="s">
        <v>2244</v>
      </c>
    </row>
    <row r="1231" s="2" customFormat="1">
      <c r="A1231" s="42"/>
      <c r="B1231" s="43"/>
      <c r="C1231" s="44"/>
      <c r="D1231" s="229" t="s">
        <v>229</v>
      </c>
      <c r="E1231" s="44"/>
      <c r="F1231" s="230" t="s">
        <v>2245</v>
      </c>
      <c r="G1231" s="44"/>
      <c r="H1231" s="44"/>
      <c r="I1231" s="231"/>
      <c r="J1231" s="44"/>
      <c r="K1231" s="44"/>
      <c r="L1231" s="48"/>
      <c r="M1231" s="232"/>
      <c r="N1231" s="233"/>
      <c r="O1231" s="88"/>
      <c r="P1231" s="88"/>
      <c r="Q1231" s="88"/>
      <c r="R1231" s="88"/>
      <c r="S1231" s="88"/>
      <c r="T1231" s="89"/>
      <c r="U1231" s="42"/>
      <c r="V1231" s="42"/>
      <c r="W1231" s="42"/>
      <c r="X1231" s="42"/>
      <c r="Y1231" s="42"/>
      <c r="Z1231" s="42"/>
      <c r="AA1231" s="42"/>
      <c r="AB1231" s="42"/>
      <c r="AC1231" s="42"/>
      <c r="AD1231" s="42"/>
      <c r="AE1231" s="42"/>
      <c r="AT1231" s="20" t="s">
        <v>229</v>
      </c>
      <c r="AU1231" s="20" t="s">
        <v>92</v>
      </c>
    </row>
    <row r="1232" s="13" customFormat="1">
      <c r="A1232" s="13"/>
      <c r="B1232" s="234"/>
      <c r="C1232" s="235"/>
      <c r="D1232" s="236" t="s">
        <v>231</v>
      </c>
      <c r="E1232" s="237" t="s">
        <v>39</v>
      </c>
      <c r="F1232" s="238" t="s">
        <v>2155</v>
      </c>
      <c r="G1232" s="235"/>
      <c r="H1232" s="237" t="s">
        <v>39</v>
      </c>
      <c r="I1232" s="239"/>
      <c r="J1232" s="235"/>
      <c r="K1232" s="235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231</v>
      </c>
      <c r="AU1232" s="244" t="s">
        <v>92</v>
      </c>
      <c r="AV1232" s="13" t="s">
        <v>23</v>
      </c>
      <c r="AW1232" s="13" t="s">
        <v>46</v>
      </c>
      <c r="AX1232" s="13" t="s">
        <v>84</v>
      </c>
      <c r="AY1232" s="244" t="s">
        <v>220</v>
      </c>
    </row>
    <row r="1233" s="14" customFormat="1">
      <c r="A1233" s="14"/>
      <c r="B1233" s="245"/>
      <c r="C1233" s="246"/>
      <c r="D1233" s="236" t="s">
        <v>231</v>
      </c>
      <c r="E1233" s="247" t="s">
        <v>39</v>
      </c>
      <c r="F1233" s="248" t="s">
        <v>2246</v>
      </c>
      <c r="G1233" s="246"/>
      <c r="H1233" s="249">
        <v>34.560000000000002</v>
      </c>
      <c r="I1233" s="250"/>
      <c r="J1233" s="246"/>
      <c r="K1233" s="246"/>
      <c r="L1233" s="251"/>
      <c r="M1233" s="252"/>
      <c r="N1233" s="253"/>
      <c r="O1233" s="253"/>
      <c r="P1233" s="253"/>
      <c r="Q1233" s="253"/>
      <c r="R1233" s="253"/>
      <c r="S1233" s="253"/>
      <c r="T1233" s="254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5" t="s">
        <v>231</v>
      </c>
      <c r="AU1233" s="255" t="s">
        <v>92</v>
      </c>
      <c r="AV1233" s="14" t="s">
        <v>92</v>
      </c>
      <c r="AW1233" s="14" t="s">
        <v>46</v>
      </c>
      <c r="AX1233" s="14" t="s">
        <v>23</v>
      </c>
      <c r="AY1233" s="255" t="s">
        <v>220</v>
      </c>
    </row>
    <row r="1234" s="2" customFormat="1" ht="16.5" customHeight="1">
      <c r="A1234" s="42"/>
      <c r="B1234" s="43"/>
      <c r="C1234" s="267" t="s">
        <v>2247</v>
      </c>
      <c r="D1234" s="267" t="s">
        <v>356</v>
      </c>
      <c r="E1234" s="268" t="s">
        <v>2248</v>
      </c>
      <c r="F1234" s="269" t="s">
        <v>2249</v>
      </c>
      <c r="G1234" s="270" t="s">
        <v>225</v>
      </c>
      <c r="H1234" s="271">
        <v>36.287999999999997</v>
      </c>
      <c r="I1234" s="272"/>
      <c r="J1234" s="273">
        <f>ROUND(I1234*H1234,2)</f>
        <v>0</v>
      </c>
      <c r="K1234" s="269" t="s">
        <v>39</v>
      </c>
      <c r="L1234" s="274"/>
      <c r="M1234" s="275" t="s">
        <v>39</v>
      </c>
      <c r="N1234" s="276" t="s">
        <v>55</v>
      </c>
      <c r="O1234" s="88"/>
      <c r="P1234" s="225">
        <f>O1234*H1234</f>
        <v>0</v>
      </c>
      <c r="Q1234" s="225">
        <v>0.0070000000000000001</v>
      </c>
      <c r="R1234" s="225">
        <f>Q1234*H1234</f>
        <v>0.25401599999999996</v>
      </c>
      <c r="S1234" s="225">
        <v>0</v>
      </c>
      <c r="T1234" s="226">
        <f>S1234*H1234</f>
        <v>0</v>
      </c>
      <c r="U1234" s="42"/>
      <c r="V1234" s="42"/>
      <c r="W1234" s="42"/>
      <c r="X1234" s="42"/>
      <c r="Y1234" s="42"/>
      <c r="Z1234" s="42"/>
      <c r="AA1234" s="42"/>
      <c r="AB1234" s="42"/>
      <c r="AC1234" s="42"/>
      <c r="AD1234" s="42"/>
      <c r="AE1234" s="42"/>
      <c r="AR1234" s="227" t="s">
        <v>434</v>
      </c>
      <c r="AT1234" s="227" t="s">
        <v>356</v>
      </c>
      <c r="AU1234" s="227" t="s">
        <v>92</v>
      </c>
      <c r="AY1234" s="20" t="s">
        <v>220</v>
      </c>
      <c r="BE1234" s="228">
        <f>IF(N1234="základní",J1234,0)</f>
        <v>0</v>
      </c>
      <c r="BF1234" s="228">
        <f>IF(N1234="snížená",J1234,0)</f>
        <v>0</v>
      </c>
      <c r="BG1234" s="228">
        <f>IF(N1234="zákl. přenesená",J1234,0)</f>
        <v>0</v>
      </c>
      <c r="BH1234" s="228">
        <f>IF(N1234="sníž. přenesená",J1234,0)</f>
        <v>0</v>
      </c>
      <c r="BI1234" s="228">
        <f>IF(N1234="nulová",J1234,0)</f>
        <v>0</v>
      </c>
      <c r="BJ1234" s="20" t="s">
        <v>23</v>
      </c>
      <c r="BK1234" s="228">
        <f>ROUND(I1234*H1234,2)</f>
        <v>0</v>
      </c>
      <c r="BL1234" s="20" t="s">
        <v>329</v>
      </c>
      <c r="BM1234" s="227" t="s">
        <v>2250</v>
      </c>
    </row>
    <row r="1235" s="14" customFormat="1">
      <c r="A1235" s="14"/>
      <c r="B1235" s="245"/>
      <c r="C1235" s="246"/>
      <c r="D1235" s="236" t="s">
        <v>231</v>
      </c>
      <c r="E1235" s="246"/>
      <c r="F1235" s="248" t="s">
        <v>2251</v>
      </c>
      <c r="G1235" s="246"/>
      <c r="H1235" s="249">
        <v>36.287999999999997</v>
      </c>
      <c r="I1235" s="250"/>
      <c r="J1235" s="246"/>
      <c r="K1235" s="246"/>
      <c r="L1235" s="251"/>
      <c r="M1235" s="252"/>
      <c r="N1235" s="253"/>
      <c r="O1235" s="253"/>
      <c r="P1235" s="253"/>
      <c r="Q1235" s="253"/>
      <c r="R1235" s="253"/>
      <c r="S1235" s="253"/>
      <c r="T1235" s="254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5" t="s">
        <v>231</v>
      </c>
      <c r="AU1235" s="255" t="s">
        <v>92</v>
      </c>
      <c r="AV1235" s="14" t="s">
        <v>92</v>
      </c>
      <c r="AW1235" s="14" t="s">
        <v>4</v>
      </c>
      <c r="AX1235" s="14" t="s">
        <v>23</v>
      </c>
      <c r="AY1235" s="255" t="s">
        <v>220</v>
      </c>
    </row>
    <row r="1236" s="2" customFormat="1" ht="21.75" customHeight="1">
      <c r="A1236" s="42"/>
      <c r="B1236" s="43"/>
      <c r="C1236" s="216" t="s">
        <v>2252</v>
      </c>
      <c r="D1236" s="216" t="s">
        <v>222</v>
      </c>
      <c r="E1236" s="217" t="s">
        <v>2253</v>
      </c>
      <c r="F1236" s="218" t="s">
        <v>2254</v>
      </c>
      <c r="G1236" s="219" t="s">
        <v>225</v>
      </c>
      <c r="H1236" s="220">
        <v>57.762</v>
      </c>
      <c r="I1236" s="221"/>
      <c r="J1236" s="222">
        <f>ROUND(I1236*H1236,2)</f>
        <v>0</v>
      </c>
      <c r="K1236" s="218" t="s">
        <v>226</v>
      </c>
      <c r="L1236" s="48"/>
      <c r="M1236" s="223" t="s">
        <v>39</v>
      </c>
      <c r="N1236" s="224" t="s">
        <v>55</v>
      </c>
      <c r="O1236" s="88"/>
      <c r="P1236" s="225">
        <f>O1236*H1236</f>
        <v>0</v>
      </c>
      <c r="Q1236" s="225">
        <v>4.0000000000000003E-05</v>
      </c>
      <c r="R1236" s="225">
        <f>Q1236*H1236</f>
        <v>0.0023104800000000002</v>
      </c>
      <c r="S1236" s="225">
        <v>0</v>
      </c>
      <c r="T1236" s="226">
        <f>S1236*H1236</f>
        <v>0</v>
      </c>
      <c r="U1236" s="42"/>
      <c r="V1236" s="42"/>
      <c r="W1236" s="42"/>
      <c r="X1236" s="42"/>
      <c r="Y1236" s="42"/>
      <c r="Z1236" s="42"/>
      <c r="AA1236" s="42"/>
      <c r="AB1236" s="42"/>
      <c r="AC1236" s="42"/>
      <c r="AD1236" s="42"/>
      <c r="AE1236" s="42"/>
      <c r="AR1236" s="227" t="s">
        <v>329</v>
      </c>
      <c r="AT1236" s="227" t="s">
        <v>222</v>
      </c>
      <c r="AU1236" s="227" t="s">
        <v>92</v>
      </c>
      <c r="AY1236" s="20" t="s">
        <v>220</v>
      </c>
      <c r="BE1236" s="228">
        <f>IF(N1236="základní",J1236,0)</f>
        <v>0</v>
      </c>
      <c r="BF1236" s="228">
        <f>IF(N1236="snížená",J1236,0)</f>
        <v>0</v>
      </c>
      <c r="BG1236" s="228">
        <f>IF(N1236="zákl. přenesená",J1236,0)</f>
        <v>0</v>
      </c>
      <c r="BH1236" s="228">
        <f>IF(N1236="sníž. přenesená",J1236,0)</f>
        <v>0</v>
      </c>
      <c r="BI1236" s="228">
        <f>IF(N1236="nulová",J1236,0)</f>
        <v>0</v>
      </c>
      <c r="BJ1236" s="20" t="s">
        <v>23</v>
      </c>
      <c r="BK1236" s="228">
        <f>ROUND(I1236*H1236,2)</f>
        <v>0</v>
      </c>
      <c r="BL1236" s="20" t="s">
        <v>329</v>
      </c>
      <c r="BM1236" s="227" t="s">
        <v>2255</v>
      </c>
    </row>
    <row r="1237" s="2" customFormat="1">
      <c r="A1237" s="42"/>
      <c r="B1237" s="43"/>
      <c r="C1237" s="44"/>
      <c r="D1237" s="229" t="s">
        <v>229</v>
      </c>
      <c r="E1237" s="44"/>
      <c r="F1237" s="230" t="s">
        <v>2256</v>
      </c>
      <c r="G1237" s="44"/>
      <c r="H1237" s="44"/>
      <c r="I1237" s="231"/>
      <c r="J1237" s="44"/>
      <c r="K1237" s="44"/>
      <c r="L1237" s="48"/>
      <c r="M1237" s="232"/>
      <c r="N1237" s="233"/>
      <c r="O1237" s="88"/>
      <c r="P1237" s="88"/>
      <c r="Q1237" s="88"/>
      <c r="R1237" s="88"/>
      <c r="S1237" s="88"/>
      <c r="T1237" s="89"/>
      <c r="U1237" s="42"/>
      <c r="V1237" s="42"/>
      <c r="W1237" s="42"/>
      <c r="X1237" s="42"/>
      <c r="Y1237" s="42"/>
      <c r="Z1237" s="42"/>
      <c r="AA1237" s="42"/>
      <c r="AB1237" s="42"/>
      <c r="AC1237" s="42"/>
      <c r="AD1237" s="42"/>
      <c r="AE1237" s="42"/>
      <c r="AT1237" s="20" t="s">
        <v>229</v>
      </c>
      <c r="AU1237" s="20" t="s">
        <v>92</v>
      </c>
    </row>
    <row r="1238" s="13" customFormat="1">
      <c r="A1238" s="13"/>
      <c r="B1238" s="234"/>
      <c r="C1238" s="235"/>
      <c r="D1238" s="236" t="s">
        <v>231</v>
      </c>
      <c r="E1238" s="237" t="s">
        <v>39</v>
      </c>
      <c r="F1238" s="238" t="s">
        <v>1329</v>
      </c>
      <c r="G1238" s="235"/>
      <c r="H1238" s="237" t="s">
        <v>39</v>
      </c>
      <c r="I1238" s="239"/>
      <c r="J1238" s="235"/>
      <c r="K1238" s="235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231</v>
      </c>
      <c r="AU1238" s="244" t="s">
        <v>92</v>
      </c>
      <c r="AV1238" s="13" t="s">
        <v>23</v>
      </c>
      <c r="AW1238" s="13" t="s">
        <v>46</v>
      </c>
      <c r="AX1238" s="13" t="s">
        <v>84</v>
      </c>
      <c r="AY1238" s="244" t="s">
        <v>220</v>
      </c>
    </row>
    <row r="1239" s="13" customFormat="1">
      <c r="A1239" s="13"/>
      <c r="B1239" s="234"/>
      <c r="C1239" s="235"/>
      <c r="D1239" s="236" t="s">
        <v>231</v>
      </c>
      <c r="E1239" s="237" t="s">
        <v>39</v>
      </c>
      <c r="F1239" s="238" t="s">
        <v>2214</v>
      </c>
      <c r="G1239" s="235"/>
      <c r="H1239" s="237" t="s">
        <v>39</v>
      </c>
      <c r="I1239" s="239"/>
      <c r="J1239" s="235"/>
      <c r="K1239" s="235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231</v>
      </c>
      <c r="AU1239" s="244" t="s">
        <v>92</v>
      </c>
      <c r="AV1239" s="13" t="s">
        <v>23</v>
      </c>
      <c r="AW1239" s="13" t="s">
        <v>46</v>
      </c>
      <c r="AX1239" s="13" t="s">
        <v>84</v>
      </c>
      <c r="AY1239" s="244" t="s">
        <v>220</v>
      </c>
    </row>
    <row r="1240" s="14" customFormat="1">
      <c r="A1240" s="14"/>
      <c r="B1240" s="245"/>
      <c r="C1240" s="246"/>
      <c r="D1240" s="236" t="s">
        <v>231</v>
      </c>
      <c r="E1240" s="247" t="s">
        <v>39</v>
      </c>
      <c r="F1240" s="248" t="s">
        <v>2215</v>
      </c>
      <c r="G1240" s="246"/>
      <c r="H1240" s="249">
        <v>10.151999999999999</v>
      </c>
      <c r="I1240" s="250"/>
      <c r="J1240" s="246"/>
      <c r="K1240" s="246"/>
      <c r="L1240" s="251"/>
      <c r="M1240" s="252"/>
      <c r="N1240" s="253"/>
      <c r="O1240" s="253"/>
      <c r="P1240" s="253"/>
      <c r="Q1240" s="253"/>
      <c r="R1240" s="253"/>
      <c r="S1240" s="253"/>
      <c r="T1240" s="254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5" t="s">
        <v>231</v>
      </c>
      <c r="AU1240" s="255" t="s">
        <v>92</v>
      </c>
      <c r="AV1240" s="14" t="s">
        <v>92</v>
      </c>
      <c r="AW1240" s="14" t="s">
        <v>46</v>
      </c>
      <c r="AX1240" s="14" t="s">
        <v>84</v>
      </c>
      <c r="AY1240" s="255" t="s">
        <v>220</v>
      </c>
    </row>
    <row r="1241" s="13" customFormat="1">
      <c r="A1241" s="13"/>
      <c r="B1241" s="234"/>
      <c r="C1241" s="235"/>
      <c r="D1241" s="236" t="s">
        <v>231</v>
      </c>
      <c r="E1241" s="237" t="s">
        <v>39</v>
      </c>
      <c r="F1241" s="238" t="s">
        <v>1331</v>
      </c>
      <c r="G1241" s="235"/>
      <c r="H1241" s="237" t="s">
        <v>39</v>
      </c>
      <c r="I1241" s="239"/>
      <c r="J1241" s="235"/>
      <c r="K1241" s="235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231</v>
      </c>
      <c r="AU1241" s="244" t="s">
        <v>92</v>
      </c>
      <c r="AV1241" s="13" t="s">
        <v>23</v>
      </c>
      <c r="AW1241" s="13" t="s">
        <v>46</v>
      </c>
      <c r="AX1241" s="13" t="s">
        <v>84</v>
      </c>
      <c r="AY1241" s="244" t="s">
        <v>220</v>
      </c>
    </row>
    <row r="1242" s="13" customFormat="1">
      <c r="A1242" s="13"/>
      <c r="B1242" s="234"/>
      <c r="C1242" s="235"/>
      <c r="D1242" s="236" t="s">
        <v>231</v>
      </c>
      <c r="E1242" s="237" t="s">
        <v>39</v>
      </c>
      <c r="F1242" s="238" t="s">
        <v>2216</v>
      </c>
      <c r="G1242" s="235"/>
      <c r="H1242" s="237" t="s">
        <v>39</v>
      </c>
      <c r="I1242" s="239"/>
      <c r="J1242" s="235"/>
      <c r="K1242" s="235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231</v>
      </c>
      <c r="AU1242" s="244" t="s">
        <v>92</v>
      </c>
      <c r="AV1242" s="13" t="s">
        <v>23</v>
      </c>
      <c r="AW1242" s="13" t="s">
        <v>46</v>
      </c>
      <c r="AX1242" s="13" t="s">
        <v>84</v>
      </c>
      <c r="AY1242" s="244" t="s">
        <v>220</v>
      </c>
    </row>
    <row r="1243" s="14" customFormat="1">
      <c r="A1243" s="14"/>
      <c r="B1243" s="245"/>
      <c r="C1243" s="246"/>
      <c r="D1243" s="236" t="s">
        <v>231</v>
      </c>
      <c r="E1243" s="247" t="s">
        <v>39</v>
      </c>
      <c r="F1243" s="248" t="s">
        <v>2217</v>
      </c>
      <c r="G1243" s="246"/>
      <c r="H1243" s="249">
        <v>35.450000000000003</v>
      </c>
      <c r="I1243" s="250"/>
      <c r="J1243" s="246"/>
      <c r="K1243" s="246"/>
      <c r="L1243" s="251"/>
      <c r="M1243" s="252"/>
      <c r="N1243" s="253"/>
      <c r="O1243" s="253"/>
      <c r="P1243" s="253"/>
      <c r="Q1243" s="253"/>
      <c r="R1243" s="253"/>
      <c r="S1243" s="253"/>
      <c r="T1243" s="25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5" t="s">
        <v>231</v>
      </c>
      <c r="AU1243" s="255" t="s">
        <v>92</v>
      </c>
      <c r="AV1243" s="14" t="s">
        <v>92</v>
      </c>
      <c r="AW1243" s="14" t="s">
        <v>46</v>
      </c>
      <c r="AX1243" s="14" t="s">
        <v>84</v>
      </c>
      <c r="AY1243" s="255" t="s">
        <v>220</v>
      </c>
    </row>
    <row r="1244" s="13" customFormat="1">
      <c r="A1244" s="13"/>
      <c r="B1244" s="234"/>
      <c r="C1244" s="235"/>
      <c r="D1244" s="236" t="s">
        <v>231</v>
      </c>
      <c r="E1244" s="237" t="s">
        <v>39</v>
      </c>
      <c r="F1244" s="238" t="s">
        <v>1332</v>
      </c>
      <c r="G1244" s="235"/>
      <c r="H1244" s="237" t="s">
        <v>39</v>
      </c>
      <c r="I1244" s="239"/>
      <c r="J1244" s="235"/>
      <c r="K1244" s="235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231</v>
      </c>
      <c r="AU1244" s="244" t="s">
        <v>92</v>
      </c>
      <c r="AV1244" s="13" t="s">
        <v>23</v>
      </c>
      <c r="AW1244" s="13" t="s">
        <v>46</v>
      </c>
      <c r="AX1244" s="13" t="s">
        <v>84</v>
      </c>
      <c r="AY1244" s="244" t="s">
        <v>220</v>
      </c>
    </row>
    <row r="1245" s="13" customFormat="1">
      <c r="A1245" s="13"/>
      <c r="B1245" s="234"/>
      <c r="C1245" s="235"/>
      <c r="D1245" s="236" t="s">
        <v>231</v>
      </c>
      <c r="E1245" s="237" t="s">
        <v>39</v>
      </c>
      <c r="F1245" s="238" t="s">
        <v>2218</v>
      </c>
      <c r="G1245" s="235"/>
      <c r="H1245" s="237" t="s">
        <v>39</v>
      </c>
      <c r="I1245" s="239"/>
      <c r="J1245" s="235"/>
      <c r="K1245" s="235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231</v>
      </c>
      <c r="AU1245" s="244" t="s">
        <v>92</v>
      </c>
      <c r="AV1245" s="13" t="s">
        <v>23</v>
      </c>
      <c r="AW1245" s="13" t="s">
        <v>46</v>
      </c>
      <c r="AX1245" s="13" t="s">
        <v>84</v>
      </c>
      <c r="AY1245" s="244" t="s">
        <v>220</v>
      </c>
    </row>
    <row r="1246" s="14" customFormat="1">
      <c r="A1246" s="14"/>
      <c r="B1246" s="245"/>
      <c r="C1246" s="246"/>
      <c r="D1246" s="236" t="s">
        <v>231</v>
      </c>
      <c r="E1246" s="247" t="s">
        <v>39</v>
      </c>
      <c r="F1246" s="248" t="s">
        <v>2219</v>
      </c>
      <c r="G1246" s="246"/>
      <c r="H1246" s="249">
        <v>12.16</v>
      </c>
      <c r="I1246" s="250"/>
      <c r="J1246" s="246"/>
      <c r="K1246" s="246"/>
      <c r="L1246" s="251"/>
      <c r="M1246" s="252"/>
      <c r="N1246" s="253"/>
      <c r="O1246" s="253"/>
      <c r="P1246" s="253"/>
      <c r="Q1246" s="253"/>
      <c r="R1246" s="253"/>
      <c r="S1246" s="253"/>
      <c r="T1246" s="25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5" t="s">
        <v>231</v>
      </c>
      <c r="AU1246" s="255" t="s">
        <v>92</v>
      </c>
      <c r="AV1246" s="14" t="s">
        <v>92</v>
      </c>
      <c r="AW1246" s="14" t="s">
        <v>46</v>
      </c>
      <c r="AX1246" s="14" t="s">
        <v>84</v>
      </c>
      <c r="AY1246" s="255" t="s">
        <v>220</v>
      </c>
    </row>
    <row r="1247" s="15" customFormat="1">
      <c r="A1247" s="15"/>
      <c r="B1247" s="256"/>
      <c r="C1247" s="257"/>
      <c r="D1247" s="236" t="s">
        <v>231</v>
      </c>
      <c r="E1247" s="258" t="s">
        <v>39</v>
      </c>
      <c r="F1247" s="259" t="s">
        <v>308</v>
      </c>
      <c r="G1247" s="257"/>
      <c r="H1247" s="260">
        <v>57.762</v>
      </c>
      <c r="I1247" s="261"/>
      <c r="J1247" s="257"/>
      <c r="K1247" s="257"/>
      <c r="L1247" s="262"/>
      <c r="M1247" s="263"/>
      <c r="N1247" s="264"/>
      <c r="O1247" s="264"/>
      <c r="P1247" s="264"/>
      <c r="Q1247" s="264"/>
      <c r="R1247" s="264"/>
      <c r="S1247" s="264"/>
      <c r="T1247" s="265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66" t="s">
        <v>231</v>
      </c>
      <c r="AU1247" s="266" t="s">
        <v>92</v>
      </c>
      <c r="AV1247" s="15" t="s">
        <v>227</v>
      </c>
      <c r="AW1247" s="15" t="s">
        <v>46</v>
      </c>
      <c r="AX1247" s="15" t="s">
        <v>23</v>
      </c>
      <c r="AY1247" s="266" t="s">
        <v>220</v>
      </c>
    </row>
    <row r="1248" s="2" customFormat="1" ht="24.15" customHeight="1">
      <c r="A1248" s="42"/>
      <c r="B1248" s="43"/>
      <c r="C1248" s="216" t="s">
        <v>2257</v>
      </c>
      <c r="D1248" s="216" t="s">
        <v>222</v>
      </c>
      <c r="E1248" s="217" t="s">
        <v>2258</v>
      </c>
      <c r="F1248" s="218" t="s">
        <v>2259</v>
      </c>
      <c r="G1248" s="219" t="s">
        <v>243</v>
      </c>
      <c r="H1248" s="220">
        <v>6.3070000000000004</v>
      </c>
      <c r="I1248" s="221"/>
      <c r="J1248" s="222">
        <f>ROUND(I1248*H1248,2)</f>
        <v>0</v>
      </c>
      <c r="K1248" s="218" t="s">
        <v>226</v>
      </c>
      <c r="L1248" s="48"/>
      <c r="M1248" s="223" t="s">
        <v>39</v>
      </c>
      <c r="N1248" s="224" t="s">
        <v>55</v>
      </c>
      <c r="O1248" s="88"/>
      <c r="P1248" s="225">
        <f>O1248*H1248</f>
        <v>0</v>
      </c>
      <c r="Q1248" s="225">
        <v>0</v>
      </c>
      <c r="R1248" s="225">
        <f>Q1248*H1248</f>
        <v>0</v>
      </c>
      <c r="S1248" s="225">
        <v>0</v>
      </c>
      <c r="T1248" s="226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7" t="s">
        <v>329</v>
      </c>
      <c r="AT1248" s="227" t="s">
        <v>222</v>
      </c>
      <c r="AU1248" s="227" t="s">
        <v>92</v>
      </c>
      <c r="AY1248" s="20" t="s">
        <v>220</v>
      </c>
      <c r="BE1248" s="228">
        <f>IF(N1248="základní",J1248,0)</f>
        <v>0</v>
      </c>
      <c r="BF1248" s="228">
        <f>IF(N1248="snížená",J1248,0)</f>
        <v>0</v>
      </c>
      <c r="BG1248" s="228">
        <f>IF(N1248="zákl. přenesená",J1248,0)</f>
        <v>0</v>
      </c>
      <c r="BH1248" s="228">
        <f>IF(N1248="sníž. přenesená",J1248,0)</f>
        <v>0</v>
      </c>
      <c r="BI1248" s="228">
        <f>IF(N1248="nulová",J1248,0)</f>
        <v>0</v>
      </c>
      <c r="BJ1248" s="20" t="s">
        <v>23</v>
      </c>
      <c r="BK1248" s="228">
        <f>ROUND(I1248*H1248,2)</f>
        <v>0</v>
      </c>
      <c r="BL1248" s="20" t="s">
        <v>329</v>
      </c>
      <c r="BM1248" s="227" t="s">
        <v>2260</v>
      </c>
    </row>
    <row r="1249" s="2" customFormat="1">
      <c r="A1249" s="42"/>
      <c r="B1249" s="43"/>
      <c r="C1249" s="44"/>
      <c r="D1249" s="229" t="s">
        <v>229</v>
      </c>
      <c r="E1249" s="44"/>
      <c r="F1249" s="230" t="s">
        <v>2261</v>
      </c>
      <c r="G1249" s="44"/>
      <c r="H1249" s="44"/>
      <c r="I1249" s="231"/>
      <c r="J1249" s="44"/>
      <c r="K1249" s="44"/>
      <c r="L1249" s="48"/>
      <c r="M1249" s="232"/>
      <c r="N1249" s="233"/>
      <c r="O1249" s="88"/>
      <c r="P1249" s="88"/>
      <c r="Q1249" s="88"/>
      <c r="R1249" s="88"/>
      <c r="S1249" s="88"/>
      <c r="T1249" s="89"/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T1249" s="20" t="s">
        <v>229</v>
      </c>
      <c r="AU1249" s="20" t="s">
        <v>92</v>
      </c>
    </row>
    <row r="1250" s="12" customFormat="1" ht="22.8" customHeight="1">
      <c r="A1250" s="12"/>
      <c r="B1250" s="200"/>
      <c r="C1250" s="201"/>
      <c r="D1250" s="202" t="s">
        <v>83</v>
      </c>
      <c r="E1250" s="214" t="s">
        <v>701</v>
      </c>
      <c r="F1250" s="214" t="s">
        <v>702</v>
      </c>
      <c r="G1250" s="201"/>
      <c r="H1250" s="201"/>
      <c r="I1250" s="204"/>
      <c r="J1250" s="215">
        <f>BK1250</f>
        <v>0</v>
      </c>
      <c r="K1250" s="201"/>
      <c r="L1250" s="206"/>
      <c r="M1250" s="207"/>
      <c r="N1250" s="208"/>
      <c r="O1250" s="208"/>
      <c r="P1250" s="209">
        <f>SUM(P1251:P1269)</f>
        <v>0</v>
      </c>
      <c r="Q1250" s="208"/>
      <c r="R1250" s="209">
        <f>SUM(R1251:R1269)</f>
        <v>0.016171999999999999</v>
      </c>
      <c r="S1250" s="208"/>
      <c r="T1250" s="210">
        <f>SUM(T1251:T1269)</f>
        <v>0</v>
      </c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R1250" s="211" t="s">
        <v>92</v>
      </c>
      <c r="AT1250" s="212" t="s">
        <v>83</v>
      </c>
      <c r="AU1250" s="212" t="s">
        <v>23</v>
      </c>
      <c r="AY1250" s="211" t="s">
        <v>220</v>
      </c>
      <c r="BK1250" s="213">
        <f>SUM(BK1251:BK1269)</f>
        <v>0</v>
      </c>
    </row>
    <row r="1251" s="2" customFormat="1" ht="16.5" customHeight="1">
      <c r="A1251" s="42"/>
      <c r="B1251" s="43"/>
      <c r="C1251" s="216" t="s">
        <v>2262</v>
      </c>
      <c r="D1251" s="216" t="s">
        <v>222</v>
      </c>
      <c r="E1251" s="217" t="s">
        <v>2263</v>
      </c>
      <c r="F1251" s="218" t="s">
        <v>2264</v>
      </c>
      <c r="G1251" s="219" t="s">
        <v>302</v>
      </c>
      <c r="H1251" s="220">
        <v>1.3500000000000001</v>
      </c>
      <c r="I1251" s="221"/>
      <c r="J1251" s="222">
        <f>ROUND(I1251*H1251,2)</f>
        <v>0</v>
      </c>
      <c r="K1251" s="218" t="s">
        <v>226</v>
      </c>
      <c r="L1251" s="48"/>
      <c r="M1251" s="223" t="s">
        <v>39</v>
      </c>
      <c r="N1251" s="224" t="s">
        <v>55</v>
      </c>
      <c r="O1251" s="88"/>
      <c r="P1251" s="225">
        <f>O1251*H1251</f>
        <v>0</v>
      </c>
      <c r="Q1251" s="225">
        <v>0.0011199999999999999</v>
      </c>
      <c r="R1251" s="225">
        <f>Q1251*H1251</f>
        <v>0.0015119999999999999</v>
      </c>
      <c r="S1251" s="225">
        <v>0</v>
      </c>
      <c r="T1251" s="226">
        <f>S1251*H1251</f>
        <v>0</v>
      </c>
      <c r="U1251" s="42"/>
      <c r="V1251" s="42"/>
      <c r="W1251" s="42"/>
      <c r="X1251" s="42"/>
      <c r="Y1251" s="42"/>
      <c r="Z1251" s="42"/>
      <c r="AA1251" s="42"/>
      <c r="AB1251" s="42"/>
      <c r="AC1251" s="42"/>
      <c r="AD1251" s="42"/>
      <c r="AE1251" s="42"/>
      <c r="AR1251" s="227" t="s">
        <v>329</v>
      </c>
      <c r="AT1251" s="227" t="s">
        <v>222</v>
      </c>
      <c r="AU1251" s="227" t="s">
        <v>92</v>
      </c>
      <c r="AY1251" s="20" t="s">
        <v>220</v>
      </c>
      <c r="BE1251" s="228">
        <f>IF(N1251="základní",J1251,0)</f>
        <v>0</v>
      </c>
      <c r="BF1251" s="228">
        <f>IF(N1251="snížená",J1251,0)</f>
        <v>0</v>
      </c>
      <c r="BG1251" s="228">
        <f>IF(N1251="zákl. přenesená",J1251,0)</f>
        <v>0</v>
      </c>
      <c r="BH1251" s="228">
        <f>IF(N1251="sníž. přenesená",J1251,0)</f>
        <v>0</v>
      </c>
      <c r="BI1251" s="228">
        <f>IF(N1251="nulová",J1251,0)</f>
        <v>0</v>
      </c>
      <c r="BJ1251" s="20" t="s">
        <v>23</v>
      </c>
      <c r="BK1251" s="228">
        <f>ROUND(I1251*H1251,2)</f>
        <v>0</v>
      </c>
      <c r="BL1251" s="20" t="s">
        <v>329</v>
      </c>
      <c r="BM1251" s="227" t="s">
        <v>2265</v>
      </c>
    </row>
    <row r="1252" s="2" customFormat="1">
      <c r="A1252" s="42"/>
      <c r="B1252" s="43"/>
      <c r="C1252" s="44"/>
      <c r="D1252" s="229" t="s">
        <v>229</v>
      </c>
      <c r="E1252" s="44"/>
      <c r="F1252" s="230" t="s">
        <v>2266</v>
      </c>
      <c r="G1252" s="44"/>
      <c r="H1252" s="44"/>
      <c r="I1252" s="231"/>
      <c r="J1252" s="44"/>
      <c r="K1252" s="44"/>
      <c r="L1252" s="48"/>
      <c r="M1252" s="232"/>
      <c r="N1252" s="233"/>
      <c r="O1252" s="88"/>
      <c r="P1252" s="88"/>
      <c r="Q1252" s="88"/>
      <c r="R1252" s="88"/>
      <c r="S1252" s="88"/>
      <c r="T1252" s="89"/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T1252" s="20" t="s">
        <v>229</v>
      </c>
      <c r="AU1252" s="20" t="s">
        <v>92</v>
      </c>
    </row>
    <row r="1253" s="13" customFormat="1">
      <c r="A1253" s="13"/>
      <c r="B1253" s="234"/>
      <c r="C1253" s="235"/>
      <c r="D1253" s="236" t="s">
        <v>231</v>
      </c>
      <c r="E1253" s="237" t="s">
        <v>39</v>
      </c>
      <c r="F1253" s="238" t="s">
        <v>707</v>
      </c>
      <c r="G1253" s="235"/>
      <c r="H1253" s="237" t="s">
        <v>39</v>
      </c>
      <c r="I1253" s="239"/>
      <c r="J1253" s="235"/>
      <c r="K1253" s="235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231</v>
      </c>
      <c r="AU1253" s="244" t="s">
        <v>92</v>
      </c>
      <c r="AV1253" s="13" t="s">
        <v>23</v>
      </c>
      <c r="AW1253" s="13" t="s">
        <v>46</v>
      </c>
      <c r="AX1253" s="13" t="s">
        <v>84</v>
      </c>
      <c r="AY1253" s="244" t="s">
        <v>220</v>
      </c>
    </row>
    <row r="1254" s="13" customFormat="1">
      <c r="A1254" s="13"/>
      <c r="B1254" s="234"/>
      <c r="C1254" s="235"/>
      <c r="D1254" s="236" t="s">
        <v>231</v>
      </c>
      <c r="E1254" s="237" t="s">
        <v>39</v>
      </c>
      <c r="F1254" s="238" t="s">
        <v>2267</v>
      </c>
      <c r="G1254" s="235"/>
      <c r="H1254" s="237" t="s">
        <v>39</v>
      </c>
      <c r="I1254" s="239"/>
      <c r="J1254" s="235"/>
      <c r="K1254" s="235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231</v>
      </c>
      <c r="AU1254" s="244" t="s">
        <v>92</v>
      </c>
      <c r="AV1254" s="13" t="s">
        <v>23</v>
      </c>
      <c r="AW1254" s="13" t="s">
        <v>46</v>
      </c>
      <c r="AX1254" s="13" t="s">
        <v>84</v>
      </c>
      <c r="AY1254" s="244" t="s">
        <v>220</v>
      </c>
    </row>
    <row r="1255" s="14" customFormat="1">
      <c r="A1255" s="14"/>
      <c r="B1255" s="245"/>
      <c r="C1255" s="246"/>
      <c r="D1255" s="236" t="s">
        <v>231</v>
      </c>
      <c r="E1255" s="247" t="s">
        <v>39</v>
      </c>
      <c r="F1255" s="248" t="s">
        <v>2268</v>
      </c>
      <c r="G1255" s="246"/>
      <c r="H1255" s="249">
        <v>1.3500000000000001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231</v>
      </c>
      <c r="AU1255" s="255" t="s">
        <v>92</v>
      </c>
      <c r="AV1255" s="14" t="s">
        <v>92</v>
      </c>
      <c r="AW1255" s="14" t="s">
        <v>46</v>
      </c>
      <c r="AX1255" s="14" t="s">
        <v>23</v>
      </c>
      <c r="AY1255" s="255" t="s">
        <v>220</v>
      </c>
    </row>
    <row r="1256" s="2" customFormat="1" ht="21.75" customHeight="1">
      <c r="A1256" s="42"/>
      <c r="B1256" s="43"/>
      <c r="C1256" s="216" t="s">
        <v>2269</v>
      </c>
      <c r="D1256" s="216" t="s">
        <v>222</v>
      </c>
      <c r="E1256" s="217" t="s">
        <v>2270</v>
      </c>
      <c r="F1256" s="218" t="s">
        <v>2271</v>
      </c>
      <c r="G1256" s="219" t="s">
        <v>302</v>
      </c>
      <c r="H1256" s="220">
        <v>3.5</v>
      </c>
      <c r="I1256" s="221"/>
      <c r="J1256" s="222">
        <f>ROUND(I1256*H1256,2)</f>
        <v>0</v>
      </c>
      <c r="K1256" s="218" t="s">
        <v>226</v>
      </c>
      <c r="L1256" s="48"/>
      <c r="M1256" s="223" t="s">
        <v>39</v>
      </c>
      <c r="N1256" s="224" t="s">
        <v>55</v>
      </c>
      <c r="O1256" s="88"/>
      <c r="P1256" s="225">
        <f>O1256*H1256</f>
        <v>0</v>
      </c>
      <c r="Q1256" s="225">
        <v>0.0037699999999999999</v>
      </c>
      <c r="R1256" s="225">
        <f>Q1256*H1256</f>
        <v>0.013195</v>
      </c>
      <c r="S1256" s="225">
        <v>0</v>
      </c>
      <c r="T1256" s="226">
        <f>S1256*H1256</f>
        <v>0</v>
      </c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R1256" s="227" t="s">
        <v>329</v>
      </c>
      <c r="AT1256" s="227" t="s">
        <v>222</v>
      </c>
      <c r="AU1256" s="227" t="s">
        <v>92</v>
      </c>
      <c r="AY1256" s="20" t="s">
        <v>220</v>
      </c>
      <c r="BE1256" s="228">
        <f>IF(N1256="základní",J1256,0)</f>
        <v>0</v>
      </c>
      <c r="BF1256" s="228">
        <f>IF(N1256="snížená",J1256,0)</f>
        <v>0</v>
      </c>
      <c r="BG1256" s="228">
        <f>IF(N1256="zákl. přenesená",J1256,0)</f>
        <v>0</v>
      </c>
      <c r="BH1256" s="228">
        <f>IF(N1256="sníž. přenesená",J1256,0)</f>
        <v>0</v>
      </c>
      <c r="BI1256" s="228">
        <f>IF(N1256="nulová",J1256,0)</f>
        <v>0</v>
      </c>
      <c r="BJ1256" s="20" t="s">
        <v>23</v>
      </c>
      <c r="BK1256" s="228">
        <f>ROUND(I1256*H1256,2)</f>
        <v>0</v>
      </c>
      <c r="BL1256" s="20" t="s">
        <v>329</v>
      </c>
      <c r="BM1256" s="227" t="s">
        <v>2272</v>
      </c>
    </row>
    <row r="1257" s="2" customFormat="1">
      <c r="A1257" s="42"/>
      <c r="B1257" s="43"/>
      <c r="C1257" s="44"/>
      <c r="D1257" s="229" t="s">
        <v>229</v>
      </c>
      <c r="E1257" s="44"/>
      <c r="F1257" s="230" t="s">
        <v>2273</v>
      </c>
      <c r="G1257" s="44"/>
      <c r="H1257" s="44"/>
      <c r="I1257" s="231"/>
      <c r="J1257" s="44"/>
      <c r="K1257" s="44"/>
      <c r="L1257" s="48"/>
      <c r="M1257" s="232"/>
      <c r="N1257" s="233"/>
      <c r="O1257" s="88"/>
      <c r="P1257" s="88"/>
      <c r="Q1257" s="88"/>
      <c r="R1257" s="88"/>
      <c r="S1257" s="88"/>
      <c r="T1257" s="89"/>
      <c r="U1257" s="42"/>
      <c r="V1257" s="42"/>
      <c r="W1257" s="42"/>
      <c r="X1257" s="42"/>
      <c r="Y1257" s="42"/>
      <c r="Z1257" s="42"/>
      <c r="AA1257" s="42"/>
      <c r="AB1257" s="42"/>
      <c r="AC1257" s="42"/>
      <c r="AD1257" s="42"/>
      <c r="AE1257" s="42"/>
      <c r="AT1257" s="20" t="s">
        <v>229</v>
      </c>
      <c r="AU1257" s="20" t="s">
        <v>92</v>
      </c>
    </row>
    <row r="1258" s="13" customFormat="1">
      <c r="A1258" s="13"/>
      <c r="B1258" s="234"/>
      <c r="C1258" s="235"/>
      <c r="D1258" s="236" t="s">
        <v>231</v>
      </c>
      <c r="E1258" s="237" t="s">
        <v>39</v>
      </c>
      <c r="F1258" s="238" t="s">
        <v>707</v>
      </c>
      <c r="G1258" s="235"/>
      <c r="H1258" s="237" t="s">
        <v>39</v>
      </c>
      <c r="I1258" s="239"/>
      <c r="J1258" s="235"/>
      <c r="K1258" s="235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231</v>
      </c>
      <c r="AU1258" s="244" t="s">
        <v>92</v>
      </c>
      <c r="AV1258" s="13" t="s">
        <v>23</v>
      </c>
      <c r="AW1258" s="13" t="s">
        <v>46</v>
      </c>
      <c r="AX1258" s="13" t="s">
        <v>84</v>
      </c>
      <c r="AY1258" s="244" t="s">
        <v>220</v>
      </c>
    </row>
    <row r="1259" s="13" customFormat="1">
      <c r="A1259" s="13"/>
      <c r="B1259" s="234"/>
      <c r="C1259" s="235"/>
      <c r="D1259" s="236" t="s">
        <v>231</v>
      </c>
      <c r="E1259" s="237" t="s">
        <v>39</v>
      </c>
      <c r="F1259" s="238" t="s">
        <v>2274</v>
      </c>
      <c r="G1259" s="235"/>
      <c r="H1259" s="237" t="s">
        <v>39</v>
      </c>
      <c r="I1259" s="239"/>
      <c r="J1259" s="235"/>
      <c r="K1259" s="235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231</v>
      </c>
      <c r="AU1259" s="244" t="s">
        <v>92</v>
      </c>
      <c r="AV1259" s="13" t="s">
        <v>23</v>
      </c>
      <c r="AW1259" s="13" t="s">
        <v>46</v>
      </c>
      <c r="AX1259" s="13" t="s">
        <v>84</v>
      </c>
      <c r="AY1259" s="244" t="s">
        <v>220</v>
      </c>
    </row>
    <row r="1260" s="14" customFormat="1">
      <c r="A1260" s="14"/>
      <c r="B1260" s="245"/>
      <c r="C1260" s="246"/>
      <c r="D1260" s="236" t="s">
        <v>231</v>
      </c>
      <c r="E1260" s="247" t="s">
        <v>39</v>
      </c>
      <c r="F1260" s="248" t="s">
        <v>2275</v>
      </c>
      <c r="G1260" s="246"/>
      <c r="H1260" s="249">
        <v>3.5</v>
      </c>
      <c r="I1260" s="250"/>
      <c r="J1260" s="246"/>
      <c r="K1260" s="246"/>
      <c r="L1260" s="251"/>
      <c r="M1260" s="252"/>
      <c r="N1260" s="253"/>
      <c r="O1260" s="253"/>
      <c r="P1260" s="253"/>
      <c r="Q1260" s="253"/>
      <c r="R1260" s="253"/>
      <c r="S1260" s="253"/>
      <c r="T1260" s="254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5" t="s">
        <v>231</v>
      </c>
      <c r="AU1260" s="255" t="s">
        <v>92</v>
      </c>
      <c r="AV1260" s="14" t="s">
        <v>92</v>
      </c>
      <c r="AW1260" s="14" t="s">
        <v>46</v>
      </c>
      <c r="AX1260" s="14" t="s">
        <v>23</v>
      </c>
      <c r="AY1260" s="255" t="s">
        <v>220</v>
      </c>
    </row>
    <row r="1261" s="2" customFormat="1" ht="24.15" customHeight="1">
      <c r="A1261" s="42"/>
      <c r="B1261" s="43"/>
      <c r="C1261" s="216" t="s">
        <v>2276</v>
      </c>
      <c r="D1261" s="216" t="s">
        <v>222</v>
      </c>
      <c r="E1261" s="217" t="s">
        <v>2277</v>
      </c>
      <c r="F1261" s="218" t="s">
        <v>2278</v>
      </c>
      <c r="G1261" s="219" t="s">
        <v>279</v>
      </c>
      <c r="H1261" s="220">
        <v>1</v>
      </c>
      <c r="I1261" s="221"/>
      <c r="J1261" s="222">
        <f>ROUND(I1261*H1261,2)</f>
        <v>0</v>
      </c>
      <c r="K1261" s="218" t="s">
        <v>226</v>
      </c>
      <c r="L1261" s="48"/>
      <c r="M1261" s="223" t="s">
        <v>39</v>
      </c>
      <c r="N1261" s="224" t="s">
        <v>55</v>
      </c>
      <c r="O1261" s="88"/>
      <c r="P1261" s="225">
        <f>O1261*H1261</f>
        <v>0</v>
      </c>
      <c r="Q1261" s="225">
        <v>0.00035</v>
      </c>
      <c r="R1261" s="225">
        <f>Q1261*H1261</f>
        <v>0.00035</v>
      </c>
      <c r="S1261" s="225">
        <v>0</v>
      </c>
      <c r="T1261" s="226">
        <f>S1261*H1261</f>
        <v>0</v>
      </c>
      <c r="U1261" s="42"/>
      <c r="V1261" s="42"/>
      <c r="W1261" s="42"/>
      <c r="X1261" s="42"/>
      <c r="Y1261" s="42"/>
      <c r="Z1261" s="42"/>
      <c r="AA1261" s="42"/>
      <c r="AB1261" s="42"/>
      <c r="AC1261" s="42"/>
      <c r="AD1261" s="42"/>
      <c r="AE1261" s="42"/>
      <c r="AR1261" s="227" t="s">
        <v>329</v>
      </c>
      <c r="AT1261" s="227" t="s">
        <v>222</v>
      </c>
      <c r="AU1261" s="227" t="s">
        <v>92</v>
      </c>
      <c r="AY1261" s="20" t="s">
        <v>220</v>
      </c>
      <c r="BE1261" s="228">
        <f>IF(N1261="základní",J1261,0)</f>
        <v>0</v>
      </c>
      <c r="BF1261" s="228">
        <f>IF(N1261="snížená",J1261,0)</f>
        <v>0</v>
      </c>
      <c r="BG1261" s="228">
        <f>IF(N1261="zákl. přenesená",J1261,0)</f>
        <v>0</v>
      </c>
      <c r="BH1261" s="228">
        <f>IF(N1261="sníž. přenesená",J1261,0)</f>
        <v>0</v>
      </c>
      <c r="BI1261" s="228">
        <f>IF(N1261="nulová",J1261,0)</f>
        <v>0</v>
      </c>
      <c r="BJ1261" s="20" t="s">
        <v>23</v>
      </c>
      <c r="BK1261" s="228">
        <f>ROUND(I1261*H1261,2)</f>
        <v>0</v>
      </c>
      <c r="BL1261" s="20" t="s">
        <v>329</v>
      </c>
      <c r="BM1261" s="227" t="s">
        <v>2279</v>
      </c>
    </row>
    <row r="1262" s="2" customFormat="1">
      <c r="A1262" s="42"/>
      <c r="B1262" s="43"/>
      <c r="C1262" s="44"/>
      <c r="D1262" s="229" t="s">
        <v>229</v>
      </c>
      <c r="E1262" s="44"/>
      <c r="F1262" s="230" t="s">
        <v>2280</v>
      </c>
      <c r="G1262" s="44"/>
      <c r="H1262" s="44"/>
      <c r="I1262" s="231"/>
      <c r="J1262" s="44"/>
      <c r="K1262" s="44"/>
      <c r="L1262" s="48"/>
      <c r="M1262" s="232"/>
      <c r="N1262" s="233"/>
      <c r="O1262" s="88"/>
      <c r="P1262" s="88"/>
      <c r="Q1262" s="88"/>
      <c r="R1262" s="88"/>
      <c r="S1262" s="88"/>
      <c r="T1262" s="89"/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T1262" s="20" t="s">
        <v>229</v>
      </c>
      <c r="AU1262" s="20" t="s">
        <v>92</v>
      </c>
    </row>
    <row r="1263" s="2" customFormat="1" ht="24.15" customHeight="1">
      <c r="A1263" s="42"/>
      <c r="B1263" s="43"/>
      <c r="C1263" s="216" t="s">
        <v>2281</v>
      </c>
      <c r="D1263" s="216" t="s">
        <v>222</v>
      </c>
      <c r="E1263" s="217" t="s">
        <v>2282</v>
      </c>
      <c r="F1263" s="218" t="s">
        <v>2283</v>
      </c>
      <c r="G1263" s="219" t="s">
        <v>302</v>
      </c>
      <c r="H1263" s="220">
        <v>0.5</v>
      </c>
      <c r="I1263" s="221"/>
      <c r="J1263" s="222">
        <f>ROUND(I1263*H1263,2)</f>
        <v>0</v>
      </c>
      <c r="K1263" s="218" t="s">
        <v>226</v>
      </c>
      <c r="L1263" s="48"/>
      <c r="M1263" s="223" t="s">
        <v>39</v>
      </c>
      <c r="N1263" s="224" t="s">
        <v>55</v>
      </c>
      <c r="O1263" s="88"/>
      <c r="P1263" s="225">
        <f>O1263*H1263</f>
        <v>0</v>
      </c>
      <c r="Q1263" s="225">
        <v>0.0022300000000000002</v>
      </c>
      <c r="R1263" s="225">
        <f>Q1263*H1263</f>
        <v>0.0011150000000000001</v>
      </c>
      <c r="S1263" s="225">
        <v>0</v>
      </c>
      <c r="T1263" s="226">
        <f>S1263*H1263</f>
        <v>0</v>
      </c>
      <c r="U1263" s="42"/>
      <c r="V1263" s="42"/>
      <c r="W1263" s="42"/>
      <c r="X1263" s="42"/>
      <c r="Y1263" s="42"/>
      <c r="Z1263" s="42"/>
      <c r="AA1263" s="42"/>
      <c r="AB1263" s="42"/>
      <c r="AC1263" s="42"/>
      <c r="AD1263" s="42"/>
      <c r="AE1263" s="42"/>
      <c r="AR1263" s="227" t="s">
        <v>329</v>
      </c>
      <c r="AT1263" s="227" t="s">
        <v>222</v>
      </c>
      <c r="AU1263" s="227" t="s">
        <v>92</v>
      </c>
      <c r="AY1263" s="20" t="s">
        <v>220</v>
      </c>
      <c r="BE1263" s="228">
        <f>IF(N1263="základní",J1263,0)</f>
        <v>0</v>
      </c>
      <c r="BF1263" s="228">
        <f>IF(N1263="snížená",J1263,0)</f>
        <v>0</v>
      </c>
      <c r="BG1263" s="228">
        <f>IF(N1263="zákl. přenesená",J1263,0)</f>
        <v>0</v>
      </c>
      <c r="BH1263" s="228">
        <f>IF(N1263="sníž. přenesená",J1263,0)</f>
        <v>0</v>
      </c>
      <c r="BI1263" s="228">
        <f>IF(N1263="nulová",J1263,0)</f>
        <v>0</v>
      </c>
      <c r="BJ1263" s="20" t="s">
        <v>23</v>
      </c>
      <c r="BK1263" s="228">
        <f>ROUND(I1263*H1263,2)</f>
        <v>0</v>
      </c>
      <c r="BL1263" s="20" t="s">
        <v>329</v>
      </c>
      <c r="BM1263" s="227" t="s">
        <v>2284</v>
      </c>
    </row>
    <row r="1264" s="2" customFormat="1">
      <c r="A1264" s="42"/>
      <c r="B1264" s="43"/>
      <c r="C1264" s="44"/>
      <c r="D1264" s="229" t="s">
        <v>229</v>
      </c>
      <c r="E1264" s="44"/>
      <c r="F1264" s="230" t="s">
        <v>2285</v>
      </c>
      <c r="G1264" s="44"/>
      <c r="H1264" s="44"/>
      <c r="I1264" s="231"/>
      <c r="J1264" s="44"/>
      <c r="K1264" s="44"/>
      <c r="L1264" s="48"/>
      <c r="M1264" s="232"/>
      <c r="N1264" s="233"/>
      <c r="O1264" s="88"/>
      <c r="P1264" s="88"/>
      <c r="Q1264" s="88"/>
      <c r="R1264" s="88"/>
      <c r="S1264" s="88"/>
      <c r="T1264" s="89"/>
      <c r="U1264" s="42"/>
      <c r="V1264" s="42"/>
      <c r="W1264" s="42"/>
      <c r="X1264" s="42"/>
      <c r="Y1264" s="42"/>
      <c r="Z1264" s="42"/>
      <c r="AA1264" s="42"/>
      <c r="AB1264" s="42"/>
      <c r="AC1264" s="42"/>
      <c r="AD1264" s="42"/>
      <c r="AE1264" s="42"/>
      <c r="AT1264" s="20" t="s">
        <v>229</v>
      </c>
      <c r="AU1264" s="20" t="s">
        <v>92</v>
      </c>
    </row>
    <row r="1265" s="13" customFormat="1">
      <c r="A1265" s="13"/>
      <c r="B1265" s="234"/>
      <c r="C1265" s="235"/>
      <c r="D1265" s="236" t="s">
        <v>231</v>
      </c>
      <c r="E1265" s="237" t="s">
        <v>39</v>
      </c>
      <c r="F1265" s="238" t="s">
        <v>707</v>
      </c>
      <c r="G1265" s="235"/>
      <c r="H1265" s="237" t="s">
        <v>39</v>
      </c>
      <c r="I1265" s="239"/>
      <c r="J1265" s="235"/>
      <c r="K1265" s="235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231</v>
      </c>
      <c r="AU1265" s="244" t="s">
        <v>92</v>
      </c>
      <c r="AV1265" s="13" t="s">
        <v>23</v>
      </c>
      <c r="AW1265" s="13" t="s">
        <v>46</v>
      </c>
      <c r="AX1265" s="13" t="s">
        <v>84</v>
      </c>
      <c r="AY1265" s="244" t="s">
        <v>220</v>
      </c>
    </row>
    <row r="1266" s="13" customFormat="1">
      <c r="A1266" s="13"/>
      <c r="B1266" s="234"/>
      <c r="C1266" s="235"/>
      <c r="D1266" s="236" t="s">
        <v>231</v>
      </c>
      <c r="E1266" s="237" t="s">
        <v>39</v>
      </c>
      <c r="F1266" s="238" t="s">
        <v>2286</v>
      </c>
      <c r="G1266" s="235"/>
      <c r="H1266" s="237" t="s">
        <v>39</v>
      </c>
      <c r="I1266" s="239"/>
      <c r="J1266" s="235"/>
      <c r="K1266" s="235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231</v>
      </c>
      <c r="AU1266" s="244" t="s">
        <v>92</v>
      </c>
      <c r="AV1266" s="13" t="s">
        <v>23</v>
      </c>
      <c r="AW1266" s="13" t="s">
        <v>46</v>
      </c>
      <c r="AX1266" s="13" t="s">
        <v>84</v>
      </c>
      <c r="AY1266" s="244" t="s">
        <v>220</v>
      </c>
    </row>
    <row r="1267" s="14" customFormat="1">
      <c r="A1267" s="14"/>
      <c r="B1267" s="245"/>
      <c r="C1267" s="246"/>
      <c r="D1267" s="236" t="s">
        <v>231</v>
      </c>
      <c r="E1267" s="247" t="s">
        <v>39</v>
      </c>
      <c r="F1267" s="248" t="s">
        <v>2287</v>
      </c>
      <c r="G1267" s="246"/>
      <c r="H1267" s="249">
        <v>0.5</v>
      </c>
      <c r="I1267" s="250"/>
      <c r="J1267" s="246"/>
      <c r="K1267" s="246"/>
      <c r="L1267" s="251"/>
      <c r="M1267" s="252"/>
      <c r="N1267" s="253"/>
      <c r="O1267" s="253"/>
      <c r="P1267" s="253"/>
      <c r="Q1267" s="253"/>
      <c r="R1267" s="253"/>
      <c r="S1267" s="253"/>
      <c r="T1267" s="25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55" t="s">
        <v>231</v>
      </c>
      <c r="AU1267" s="255" t="s">
        <v>92</v>
      </c>
      <c r="AV1267" s="14" t="s">
        <v>92</v>
      </c>
      <c r="AW1267" s="14" t="s">
        <v>46</v>
      </c>
      <c r="AX1267" s="14" t="s">
        <v>23</v>
      </c>
      <c r="AY1267" s="255" t="s">
        <v>220</v>
      </c>
    </row>
    <row r="1268" s="2" customFormat="1" ht="33" customHeight="1">
      <c r="A1268" s="42"/>
      <c r="B1268" s="43"/>
      <c r="C1268" s="216" t="s">
        <v>2288</v>
      </c>
      <c r="D1268" s="216" t="s">
        <v>222</v>
      </c>
      <c r="E1268" s="217" t="s">
        <v>2289</v>
      </c>
      <c r="F1268" s="218" t="s">
        <v>2290</v>
      </c>
      <c r="G1268" s="219" t="s">
        <v>243</v>
      </c>
      <c r="H1268" s="220">
        <v>0.016</v>
      </c>
      <c r="I1268" s="221"/>
      <c r="J1268" s="222">
        <f>ROUND(I1268*H1268,2)</f>
        <v>0</v>
      </c>
      <c r="K1268" s="218" t="s">
        <v>226</v>
      </c>
      <c r="L1268" s="48"/>
      <c r="M1268" s="223" t="s">
        <v>39</v>
      </c>
      <c r="N1268" s="224" t="s">
        <v>55</v>
      </c>
      <c r="O1268" s="88"/>
      <c r="P1268" s="225">
        <f>O1268*H1268</f>
        <v>0</v>
      </c>
      <c r="Q1268" s="225">
        <v>0</v>
      </c>
      <c r="R1268" s="225">
        <f>Q1268*H1268</f>
        <v>0</v>
      </c>
      <c r="S1268" s="225">
        <v>0</v>
      </c>
      <c r="T1268" s="226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7" t="s">
        <v>329</v>
      </c>
      <c r="AT1268" s="227" t="s">
        <v>222</v>
      </c>
      <c r="AU1268" s="227" t="s">
        <v>92</v>
      </c>
      <c r="AY1268" s="20" t="s">
        <v>220</v>
      </c>
      <c r="BE1268" s="228">
        <f>IF(N1268="základní",J1268,0)</f>
        <v>0</v>
      </c>
      <c r="BF1268" s="228">
        <f>IF(N1268="snížená",J1268,0)</f>
        <v>0</v>
      </c>
      <c r="BG1268" s="228">
        <f>IF(N1268="zákl. přenesená",J1268,0)</f>
        <v>0</v>
      </c>
      <c r="BH1268" s="228">
        <f>IF(N1268="sníž. přenesená",J1268,0)</f>
        <v>0</v>
      </c>
      <c r="BI1268" s="228">
        <f>IF(N1268="nulová",J1268,0)</f>
        <v>0</v>
      </c>
      <c r="BJ1268" s="20" t="s">
        <v>23</v>
      </c>
      <c r="BK1268" s="228">
        <f>ROUND(I1268*H1268,2)</f>
        <v>0</v>
      </c>
      <c r="BL1268" s="20" t="s">
        <v>329</v>
      </c>
      <c r="BM1268" s="227" t="s">
        <v>2291</v>
      </c>
    </row>
    <row r="1269" s="2" customFormat="1">
      <c r="A1269" s="42"/>
      <c r="B1269" s="43"/>
      <c r="C1269" s="44"/>
      <c r="D1269" s="229" t="s">
        <v>229</v>
      </c>
      <c r="E1269" s="44"/>
      <c r="F1269" s="230" t="s">
        <v>2292</v>
      </c>
      <c r="G1269" s="44"/>
      <c r="H1269" s="44"/>
      <c r="I1269" s="231"/>
      <c r="J1269" s="44"/>
      <c r="K1269" s="44"/>
      <c r="L1269" s="48"/>
      <c r="M1269" s="232"/>
      <c r="N1269" s="233"/>
      <c r="O1269" s="88"/>
      <c r="P1269" s="88"/>
      <c r="Q1269" s="88"/>
      <c r="R1269" s="88"/>
      <c r="S1269" s="88"/>
      <c r="T1269" s="89"/>
      <c r="U1269" s="42"/>
      <c r="V1269" s="42"/>
      <c r="W1269" s="42"/>
      <c r="X1269" s="42"/>
      <c r="Y1269" s="42"/>
      <c r="Z1269" s="42"/>
      <c r="AA1269" s="42"/>
      <c r="AB1269" s="42"/>
      <c r="AC1269" s="42"/>
      <c r="AD1269" s="42"/>
      <c r="AE1269" s="42"/>
      <c r="AT1269" s="20" t="s">
        <v>229</v>
      </c>
      <c r="AU1269" s="20" t="s">
        <v>92</v>
      </c>
    </row>
    <row r="1270" s="12" customFormat="1" ht="22.8" customHeight="1">
      <c r="A1270" s="12"/>
      <c r="B1270" s="200"/>
      <c r="C1270" s="201"/>
      <c r="D1270" s="202" t="s">
        <v>83</v>
      </c>
      <c r="E1270" s="214" t="s">
        <v>718</v>
      </c>
      <c r="F1270" s="214" t="s">
        <v>719</v>
      </c>
      <c r="G1270" s="201"/>
      <c r="H1270" s="201"/>
      <c r="I1270" s="204"/>
      <c r="J1270" s="215">
        <f>BK1270</f>
        <v>0</v>
      </c>
      <c r="K1270" s="201"/>
      <c r="L1270" s="206"/>
      <c r="M1270" s="207"/>
      <c r="N1270" s="208"/>
      <c r="O1270" s="208"/>
      <c r="P1270" s="209">
        <f>SUM(P1271:P1339)</f>
        <v>0</v>
      </c>
      <c r="Q1270" s="208"/>
      <c r="R1270" s="209">
        <f>SUM(R1271:R1339)</f>
        <v>0.27105000000000001</v>
      </c>
      <c r="S1270" s="208"/>
      <c r="T1270" s="210">
        <f>SUM(T1271:T1339)</f>
        <v>0.048000000000000001</v>
      </c>
      <c r="U1270" s="12"/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R1270" s="211" t="s">
        <v>92</v>
      </c>
      <c r="AT1270" s="212" t="s">
        <v>83</v>
      </c>
      <c r="AU1270" s="212" t="s">
        <v>23</v>
      </c>
      <c r="AY1270" s="211" t="s">
        <v>220</v>
      </c>
      <c r="BK1270" s="213">
        <f>SUM(BK1271:BK1339)</f>
        <v>0</v>
      </c>
    </row>
    <row r="1271" s="2" customFormat="1" ht="24.15" customHeight="1">
      <c r="A1271" s="42"/>
      <c r="B1271" s="43"/>
      <c r="C1271" s="216" t="s">
        <v>2293</v>
      </c>
      <c r="D1271" s="216" t="s">
        <v>222</v>
      </c>
      <c r="E1271" s="217" t="s">
        <v>2294</v>
      </c>
      <c r="F1271" s="218" t="s">
        <v>2295</v>
      </c>
      <c r="G1271" s="219" t="s">
        <v>279</v>
      </c>
      <c r="H1271" s="220">
        <v>3</v>
      </c>
      <c r="I1271" s="221"/>
      <c r="J1271" s="222">
        <f>ROUND(I1271*H1271,2)</f>
        <v>0</v>
      </c>
      <c r="K1271" s="218" t="s">
        <v>226</v>
      </c>
      <c r="L1271" s="48"/>
      <c r="M1271" s="223" t="s">
        <v>39</v>
      </c>
      <c r="N1271" s="224" t="s">
        <v>55</v>
      </c>
      <c r="O1271" s="88"/>
      <c r="P1271" s="225">
        <f>O1271*H1271</f>
        <v>0</v>
      </c>
      <c r="Q1271" s="225">
        <v>0</v>
      </c>
      <c r="R1271" s="225">
        <f>Q1271*H1271</f>
        <v>0</v>
      </c>
      <c r="S1271" s="225">
        <v>0</v>
      </c>
      <c r="T1271" s="226">
        <f>S1271*H1271</f>
        <v>0</v>
      </c>
      <c r="U1271" s="42"/>
      <c r="V1271" s="42"/>
      <c r="W1271" s="42"/>
      <c r="X1271" s="42"/>
      <c r="Y1271" s="42"/>
      <c r="Z1271" s="42"/>
      <c r="AA1271" s="42"/>
      <c r="AB1271" s="42"/>
      <c r="AC1271" s="42"/>
      <c r="AD1271" s="42"/>
      <c r="AE1271" s="42"/>
      <c r="AR1271" s="227" t="s">
        <v>329</v>
      </c>
      <c r="AT1271" s="227" t="s">
        <v>222</v>
      </c>
      <c r="AU1271" s="227" t="s">
        <v>92</v>
      </c>
      <c r="AY1271" s="20" t="s">
        <v>220</v>
      </c>
      <c r="BE1271" s="228">
        <f>IF(N1271="základní",J1271,0)</f>
        <v>0</v>
      </c>
      <c r="BF1271" s="228">
        <f>IF(N1271="snížená",J1271,0)</f>
        <v>0</v>
      </c>
      <c r="BG1271" s="228">
        <f>IF(N1271="zákl. přenesená",J1271,0)</f>
        <v>0</v>
      </c>
      <c r="BH1271" s="228">
        <f>IF(N1271="sníž. přenesená",J1271,0)</f>
        <v>0</v>
      </c>
      <c r="BI1271" s="228">
        <f>IF(N1271="nulová",J1271,0)</f>
        <v>0</v>
      </c>
      <c r="BJ1271" s="20" t="s">
        <v>23</v>
      </c>
      <c r="BK1271" s="228">
        <f>ROUND(I1271*H1271,2)</f>
        <v>0</v>
      </c>
      <c r="BL1271" s="20" t="s">
        <v>329</v>
      </c>
      <c r="BM1271" s="227" t="s">
        <v>2296</v>
      </c>
    </row>
    <row r="1272" s="2" customFormat="1">
      <c r="A1272" s="42"/>
      <c r="B1272" s="43"/>
      <c r="C1272" s="44"/>
      <c r="D1272" s="229" t="s">
        <v>229</v>
      </c>
      <c r="E1272" s="44"/>
      <c r="F1272" s="230" t="s">
        <v>2297</v>
      </c>
      <c r="G1272" s="44"/>
      <c r="H1272" s="44"/>
      <c r="I1272" s="231"/>
      <c r="J1272" s="44"/>
      <c r="K1272" s="44"/>
      <c r="L1272" s="48"/>
      <c r="M1272" s="232"/>
      <c r="N1272" s="233"/>
      <c r="O1272" s="88"/>
      <c r="P1272" s="88"/>
      <c r="Q1272" s="88"/>
      <c r="R1272" s="88"/>
      <c r="S1272" s="88"/>
      <c r="T1272" s="89"/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T1272" s="20" t="s">
        <v>229</v>
      </c>
      <c r="AU1272" s="20" t="s">
        <v>92</v>
      </c>
    </row>
    <row r="1273" s="2" customFormat="1" ht="16.5" customHeight="1">
      <c r="A1273" s="42"/>
      <c r="B1273" s="43"/>
      <c r="C1273" s="267" t="s">
        <v>2298</v>
      </c>
      <c r="D1273" s="267" t="s">
        <v>356</v>
      </c>
      <c r="E1273" s="268" t="s">
        <v>2299</v>
      </c>
      <c r="F1273" s="269" t="s">
        <v>2300</v>
      </c>
      <c r="G1273" s="270" t="s">
        <v>279</v>
      </c>
      <c r="H1273" s="271">
        <v>1</v>
      </c>
      <c r="I1273" s="272"/>
      <c r="J1273" s="273">
        <f>ROUND(I1273*H1273,2)</f>
        <v>0</v>
      </c>
      <c r="K1273" s="269" t="s">
        <v>39</v>
      </c>
      <c r="L1273" s="274"/>
      <c r="M1273" s="275" t="s">
        <v>39</v>
      </c>
      <c r="N1273" s="276" t="s">
        <v>55</v>
      </c>
      <c r="O1273" s="88"/>
      <c r="P1273" s="225">
        <f>O1273*H1273</f>
        <v>0</v>
      </c>
      <c r="Q1273" s="225">
        <v>0.021999999999999999</v>
      </c>
      <c r="R1273" s="225">
        <f>Q1273*H1273</f>
        <v>0.021999999999999999</v>
      </c>
      <c r="S1273" s="225">
        <v>0</v>
      </c>
      <c r="T1273" s="226">
        <f>S1273*H1273</f>
        <v>0</v>
      </c>
      <c r="U1273" s="42"/>
      <c r="V1273" s="42"/>
      <c r="W1273" s="42"/>
      <c r="X1273" s="42"/>
      <c r="Y1273" s="42"/>
      <c r="Z1273" s="42"/>
      <c r="AA1273" s="42"/>
      <c r="AB1273" s="42"/>
      <c r="AC1273" s="42"/>
      <c r="AD1273" s="42"/>
      <c r="AE1273" s="42"/>
      <c r="AR1273" s="227" t="s">
        <v>434</v>
      </c>
      <c r="AT1273" s="227" t="s">
        <v>356</v>
      </c>
      <c r="AU1273" s="227" t="s">
        <v>92</v>
      </c>
      <c r="AY1273" s="20" t="s">
        <v>220</v>
      </c>
      <c r="BE1273" s="228">
        <f>IF(N1273="základní",J1273,0)</f>
        <v>0</v>
      </c>
      <c r="BF1273" s="228">
        <f>IF(N1273="snížená",J1273,0)</f>
        <v>0</v>
      </c>
      <c r="BG1273" s="228">
        <f>IF(N1273="zákl. přenesená",J1273,0)</f>
        <v>0</v>
      </c>
      <c r="BH1273" s="228">
        <f>IF(N1273="sníž. přenesená",J1273,0)</f>
        <v>0</v>
      </c>
      <c r="BI1273" s="228">
        <f>IF(N1273="nulová",J1273,0)</f>
        <v>0</v>
      </c>
      <c r="BJ1273" s="20" t="s">
        <v>23</v>
      </c>
      <c r="BK1273" s="228">
        <f>ROUND(I1273*H1273,2)</f>
        <v>0</v>
      </c>
      <c r="BL1273" s="20" t="s">
        <v>329</v>
      </c>
      <c r="BM1273" s="227" t="s">
        <v>2301</v>
      </c>
    </row>
    <row r="1274" s="2" customFormat="1">
      <c r="A1274" s="42"/>
      <c r="B1274" s="43"/>
      <c r="C1274" s="44"/>
      <c r="D1274" s="236" t="s">
        <v>735</v>
      </c>
      <c r="E1274" s="44"/>
      <c r="F1274" s="277" t="s">
        <v>736</v>
      </c>
      <c r="G1274" s="44"/>
      <c r="H1274" s="44"/>
      <c r="I1274" s="231"/>
      <c r="J1274" s="44"/>
      <c r="K1274" s="44"/>
      <c r="L1274" s="48"/>
      <c r="M1274" s="232"/>
      <c r="N1274" s="233"/>
      <c r="O1274" s="88"/>
      <c r="P1274" s="88"/>
      <c r="Q1274" s="88"/>
      <c r="R1274" s="88"/>
      <c r="S1274" s="88"/>
      <c r="T1274" s="89"/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T1274" s="20" t="s">
        <v>735</v>
      </c>
      <c r="AU1274" s="20" t="s">
        <v>92</v>
      </c>
    </row>
    <row r="1275" s="13" customFormat="1">
      <c r="A1275" s="13"/>
      <c r="B1275" s="234"/>
      <c r="C1275" s="235"/>
      <c r="D1275" s="236" t="s">
        <v>231</v>
      </c>
      <c r="E1275" s="237" t="s">
        <v>39</v>
      </c>
      <c r="F1275" s="238" t="s">
        <v>671</v>
      </c>
      <c r="G1275" s="235"/>
      <c r="H1275" s="237" t="s">
        <v>39</v>
      </c>
      <c r="I1275" s="239"/>
      <c r="J1275" s="235"/>
      <c r="K1275" s="235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231</v>
      </c>
      <c r="AU1275" s="244" t="s">
        <v>92</v>
      </c>
      <c r="AV1275" s="13" t="s">
        <v>23</v>
      </c>
      <c r="AW1275" s="13" t="s">
        <v>46</v>
      </c>
      <c r="AX1275" s="13" t="s">
        <v>84</v>
      </c>
      <c r="AY1275" s="244" t="s">
        <v>220</v>
      </c>
    </row>
    <row r="1276" s="13" customFormat="1">
      <c r="A1276" s="13"/>
      <c r="B1276" s="234"/>
      <c r="C1276" s="235"/>
      <c r="D1276" s="236" t="s">
        <v>231</v>
      </c>
      <c r="E1276" s="237" t="s">
        <v>39</v>
      </c>
      <c r="F1276" s="238" t="s">
        <v>2302</v>
      </c>
      <c r="G1276" s="235"/>
      <c r="H1276" s="237" t="s">
        <v>39</v>
      </c>
      <c r="I1276" s="239"/>
      <c r="J1276" s="235"/>
      <c r="K1276" s="235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231</v>
      </c>
      <c r="AU1276" s="244" t="s">
        <v>92</v>
      </c>
      <c r="AV1276" s="13" t="s">
        <v>23</v>
      </c>
      <c r="AW1276" s="13" t="s">
        <v>46</v>
      </c>
      <c r="AX1276" s="13" t="s">
        <v>84</v>
      </c>
      <c r="AY1276" s="244" t="s">
        <v>220</v>
      </c>
    </row>
    <row r="1277" s="14" customFormat="1">
      <c r="A1277" s="14"/>
      <c r="B1277" s="245"/>
      <c r="C1277" s="246"/>
      <c r="D1277" s="236" t="s">
        <v>231</v>
      </c>
      <c r="E1277" s="247" t="s">
        <v>39</v>
      </c>
      <c r="F1277" s="248" t="s">
        <v>23</v>
      </c>
      <c r="G1277" s="246"/>
      <c r="H1277" s="249">
        <v>1</v>
      </c>
      <c r="I1277" s="250"/>
      <c r="J1277" s="246"/>
      <c r="K1277" s="246"/>
      <c r="L1277" s="251"/>
      <c r="M1277" s="252"/>
      <c r="N1277" s="253"/>
      <c r="O1277" s="253"/>
      <c r="P1277" s="253"/>
      <c r="Q1277" s="253"/>
      <c r="R1277" s="253"/>
      <c r="S1277" s="253"/>
      <c r="T1277" s="25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5" t="s">
        <v>231</v>
      </c>
      <c r="AU1277" s="255" t="s">
        <v>92</v>
      </c>
      <c r="AV1277" s="14" t="s">
        <v>92</v>
      </c>
      <c r="AW1277" s="14" t="s">
        <v>46</v>
      </c>
      <c r="AX1277" s="14" t="s">
        <v>23</v>
      </c>
      <c r="AY1277" s="255" t="s">
        <v>220</v>
      </c>
    </row>
    <row r="1278" s="2" customFormat="1" ht="16.5" customHeight="1">
      <c r="A1278" s="42"/>
      <c r="B1278" s="43"/>
      <c r="C1278" s="267" t="s">
        <v>2303</v>
      </c>
      <c r="D1278" s="267" t="s">
        <v>356</v>
      </c>
      <c r="E1278" s="268" t="s">
        <v>2304</v>
      </c>
      <c r="F1278" s="269" t="s">
        <v>2305</v>
      </c>
      <c r="G1278" s="270" t="s">
        <v>279</v>
      </c>
      <c r="H1278" s="271">
        <v>1</v>
      </c>
      <c r="I1278" s="272"/>
      <c r="J1278" s="273">
        <f>ROUND(I1278*H1278,2)</f>
        <v>0</v>
      </c>
      <c r="K1278" s="269" t="s">
        <v>39</v>
      </c>
      <c r="L1278" s="274"/>
      <c r="M1278" s="275" t="s">
        <v>39</v>
      </c>
      <c r="N1278" s="276" t="s">
        <v>55</v>
      </c>
      <c r="O1278" s="88"/>
      <c r="P1278" s="225">
        <f>O1278*H1278</f>
        <v>0</v>
      </c>
      <c r="Q1278" s="225">
        <v>0.021999999999999999</v>
      </c>
      <c r="R1278" s="225">
        <f>Q1278*H1278</f>
        <v>0.021999999999999999</v>
      </c>
      <c r="S1278" s="225">
        <v>0</v>
      </c>
      <c r="T1278" s="226">
        <f>S1278*H1278</f>
        <v>0</v>
      </c>
      <c r="U1278" s="42"/>
      <c r="V1278" s="42"/>
      <c r="W1278" s="42"/>
      <c r="X1278" s="42"/>
      <c r="Y1278" s="42"/>
      <c r="Z1278" s="42"/>
      <c r="AA1278" s="42"/>
      <c r="AB1278" s="42"/>
      <c r="AC1278" s="42"/>
      <c r="AD1278" s="42"/>
      <c r="AE1278" s="42"/>
      <c r="AR1278" s="227" t="s">
        <v>434</v>
      </c>
      <c r="AT1278" s="227" t="s">
        <v>356</v>
      </c>
      <c r="AU1278" s="227" t="s">
        <v>92</v>
      </c>
      <c r="AY1278" s="20" t="s">
        <v>220</v>
      </c>
      <c r="BE1278" s="228">
        <f>IF(N1278="základní",J1278,0)</f>
        <v>0</v>
      </c>
      <c r="BF1278" s="228">
        <f>IF(N1278="snížená",J1278,0)</f>
        <v>0</v>
      </c>
      <c r="BG1278" s="228">
        <f>IF(N1278="zákl. přenesená",J1278,0)</f>
        <v>0</v>
      </c>
      <c r="BH1278" s="228">
        <f>IF(N1278="sníž. přenesená",J1278,0)</f>
        <v>0</v>
      </c>
      <c r="BI1278" s="228">
        <f>IF(N1278="nulová",J1278,0)</f>
        <v>0</v>
      </c>
      <c r="BJ1278" s="20" t="s">
        <v>23</v>
      </c>
      <c r="BK1278" s="228">
        <f>ROUND(I1278*H1278,2)</f>
        <v>0</v>
      </c>
      <c r="BL1278" s="20" t="s">
        <v>329</v>
      </c>
      <c r="BM1278" s="227" t="s">
        <v>2306</v>
      </c>
    </row>
    <row r="1279" s="2" customFormat="1">
      <c r="A1279" s="42"/>
      <c r="B1279" s="43"/>
      <c r="C1279" s="44"/>
      <c r="D1279" s="236" t="s">
        <v>735</v>
      </c>
      <c r="E1279" s="44"/>
      <c r="F1279" s="277" t="s">
        <v>736</v>
      </c>
      <c r="G1279" s="44"/>
      <c r="H1279" s="44"/>
      <c r="I1279" s="231"/>
      <c r="J1279" s="44"/>
      <c r="K1279" s="44"/>
      <c r="L1279" s="48"/>
      <c r="M1279" s="232"/>
      <c r="N1279" s="233"/>
      <c r="O1279" s="88"/>
      <c r="P1279" s="88"/>
      <c r="Q1279" s="88"/>
      <c r="R1279" s="88"/>
      <c r="S1279" s="88"/>
      <c r="T1279" s="89"/>
      <c r="U1279" s="42"/>
      <c r="V1279" s="42"/>
      <c r="W1279" s="42"/>
      <c r="X1279" s="42"/>
      <c r="Y1279" s="42"/>
      <c r="Z1279" s="42"/>
      <c r="AA1279" s="42"/>
      <c r="AB1279" s="42"/>
      <c r="AC1279" s="42"/>
      <c r="AD1279" s="42"/>
      <c r="AE1279" s="42"/>
      <c r="AT1279" s="20" t="s">
        <v>735</v>
      </c>
      <c r="AU1279" s="20" t="s">
        <v>92</v>
      </c>
    </row>
    <row r="1280" s="13" customFormat="1">
      <c r="A1280" s="13"/>
      <c r="B1280" s="234"/>
      <c r="C1280" s="235"/>
      <c r="D1280" s="236" t="s">
        <v>231</v>
      </c>
      <c r="E1280" s="237" t="s">
        <v>39</v>
      </c>
      <c r="F1280" s="238" t="s">
        <v>671</v>
      </c>
      <c r="G1280" s="235"/>
      <c r="H1280" s="237" t="s">
        <v>39</v>
      </c>
      <c r="I1280" s="239"/>
      <c r="J1280" s="235"/>
      <c r="K1280" s="235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231</v>
      </c>
      <c r="AU1280" s="244" t="s">
        <v>92</v>
      </c>
      <c r="AV1280" s="13" t="s">
        <v>23</v>
      </c>
      <c r="AW1280" s="13" t="s">
        <v>46</v>
      </c>
      <c r="AX1280" s="13" t="s">
        <v>84</v>
      </c>
      <c r="AY1280" s="244" t="s">
        <v>220</v>
      </c>
    </row>
    <row r="1281" s="13" customFormat="1">
      <c r="A1281" s="13"/>
      <c r="B1281" s="234"/>
      <c r="C1281" s="235"/>
      <c r="D1281" s="236" t="s">
        <v>231</v>
      </c>
      <c r="E1281" s="237" t="s">
        <v>39</v>
      </c>
      <c r="F1281" s="238" t="s">
        <v>2307</v>
      </c>
      <c r="G1281" s="235"/>
      <c r="H1281" s="237" t="s">
        <v>39</v>
      </c>
      <c r="I1281" s="239"/>
      <c r="J1281" s="235"/>
      <c r="K1281" s="235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231</v>
      </c>
      <c r="AU1281" s="244" t="s">
        <v>92</v>
      </c>
      <c r="AV1281" s="13" t="s">
        <v>23</v>
      </c>
      <c r="AW1281" s="13" t="s">
        <v>46</v>
      </c>
      <c r="AX1281" s="13" t="s">
        <v>84</v>
      </c>
      <c r="AY1281" s="244" t="s">
        <v>220</v>
      </c>
    </row>
    <row r="1282" s="14" customFormat="1">
      <c r="A1282" s="14"/>
      <c r="B1282" s="245"/>
      <c r="C1282" s="246"/>
      <c r="D1282" s="236" t="s">
        <v>231</v>
      </c>
      <c r="E1282" s="247" t="s">
        <v>39</v>
      </c>
      <c r="F1282" s="248" t="s">
        <v>23</v>
      </c>
      <c r="G1282" s="246"/>
      <c r="H1282" s="249">
        <v>1</v>
      </c>
      <c r="I1282" s="250"/>
      <c r="J1282" s="246"/>
      <c r="K1282" s="246"/>
      <c r="L1282" s="251"/>
      <c r="M1282" s="252"/>
      <c r="N1282" s="253"/>
      <c r="O1282" s="253"/>
      <c r="P1282" s="253"/>
      <c r="Q1282" s="253"/>
      <c r="R1282" s="253"/>
      <c r="S1282" s="253"/>
      <c r="T1282" s="25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55" t="s">
        <v>231</v>
      </c>
      <c r="AU1282" s="255" t="s">
        <v>92</v>
      </c>
      <c r="AV1282" s="14" t="s">
        <v>92</v>
      </c>
      <c r="AW1282" s="14" t="s">
        <v>46</v>
      </c>
      <c r="AX1282" s="14" t="s">
        <v>23</v>
      </c>
      <c r="AY1282" s="255" t="s">
        <v>220</v>
      </c>
    </row>
    <row r="1283" s="2" customFormat="1" ht="16.5" customHeight="1">
      <c r="A1283" s="42"/>
      <c r="B1283" s="43"/>
      <c r="C1283" s="267" t="s">
        <v>2308</v>
      </c>
      <c r="D1283" s="267" t="s">
        <v>356</v>
      </c>
      <c r="E1283" s="268" t="s">
        <v>2309</v>
      </c>
      <c r="F1283" s="269" t="s">
        <v>2310</v>
      </c>
      <c r="G1283" s="270" t="s">
        <v>279</v>
      </c>
      <c r="H1283" s="271">
        <v>1</v>
      </c>
      <c r="I1283" s="272"/>
      <c r="J1283" s="273">
        <f>ROUND(I1283*H1283,2)</f>
        <v>0</v>
      </c>
      <c r="K1283" s="269" t="s">
        <v>39</v>
      </c>
      <c r="L1283" s="274"/>
      <c r="M1283" s="275" t="s">
        <v>39</v>
      </c>
      <c r="N1283" s="276" t="s">
        <v>55</v>
      </c>
      <c r="O1283" s="88"/>
      <c r="P1283" s="225">
        <f>O1283*H1283</f>
        <v>0</v>
      </c>
      <c r="Q1283" s="225">
        <v>0.021999999999999999</v>
      </c>
      <c r="R1283" s="225">
        <f>Q1283*H1283</f>
        <v>0.021999999999999999</v>
      </c>
      <c r="S1283" s="225">
        <v>0</v>
      </c>
      <c r="T1283" s="226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7" t="s">
        <v>434</v>
      </c>
      <c r="AT1283" s="227" t="s">
        <v>356</v>
      </c>
      <c r="AU1283" s="227" t="s">
        <v>92</v>
      </c>
      <c r="AY1283" s="20" t="s">
        <v>220</v>
      </c>
      <c r="BE1283" s="228">
        <f>IF(N1283="základní",J1283,0)</f>
        <v>0</v>
      </c>
      <c r="BF1283" s="228">
        <f>IF(N1283="snížená",J1283,0)</f>
        <v>0</v>
      </c>
      <c r="BG1283" s="228">
        <f>IF(N1283="zákl. přenesená",J1283,0)</f>
        <v>0</v>
      </c>
      <c r="BH1283" s="228">
        <f>IF(N1283="sníž. přenesená",J1283,0)</f>
        <v>0</v>
      </c>
      <c r="BI1283" s="228">
        <f>IF(N1283="nulová",J1283,0)</f>
        <v>0</v>
      </c>
      <c r="BJ1283" s="20" t="s">
        <v>23</v>
      </c>
      <c r="BK1283" s="228">
        <f>ROUND(I1283*H1283,2)</f>
        <v>0</v>
      </c>
      <c r="BL1283" s="20" t="s">
        <v>329</v>
      </c>
      <c r="BM1283" s="227" t="s">
        <v>2311</v>
      </c>
    </row>
    <row r="1284" s="2" customFormat="1">
      <c r="A1284" s="42"/>
      <c r="B1284" s="43"/>
      <c r="C1284" s="44"/>
      <c r="D1284" s="236" t="s">
        <v>735</v>
      </c>
      <c r="E1284" s="44"/>
      <c r="F1284" s="277" t="s">
        <v>736</v>
      </c>
      <c r="G1284" s="44"/>
      <c r="H1284" s="44"/>
      <c r="I1284" s="231"/>
      <c r="J1284" s="44"/>
      <c r="K1284" s="44"/>
      <c r="L1284" s="48"/>
      <c r="M1284" s="232"/>
      <c r="N1284" s="233"/>
      <c r="O1284" s="88"/>
      <c r="P1284" s="88"/>
      <c r="Q1284" s="88"/>
      <c r="R1284" s="88"/>
      <c r="S1284" s="88"/>
      <c r="T1284" s="89"/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T1284" s="20" t="s">
        <v>735</v>
      </c>
      <c r="AU1284" s="20" t="s">
        <v>92</v>
      </c>
    </row>
    <row r="1285" s="13" customFormat="1">
      <c r="A1285" s="13"/>
      <c r="B1285" s="234"/>
      <c r="C1285" s="235"/>
      <c r="D1285" s="236" t="s">
        <v>231</v>
      </c>
      <c r="E1285" s="237" t="s">
        <v>39</v>
      </c>
      <c r="F1285" s="238" t="s">
        <v>671</v>
      </c>
      <c r="G1285" s="235"/>
      <c r="H1285" s="237" t="s">
        <v>39</v>
      </c>
      <c r="I1285" s="239"/>
      <c r="J1285" s="235"/>
      <c r="K1285" s="235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231</v>
      </c>
      <c r="AU1285" s="244" t="s">
        <v>92</v>
      </c>
      <c r="AV1285" s="13" t="s">
        <v>23</v>
      </c>
      <c r="AW1285" s="13" t="s">
        <v>46</v>
      </c>
      <c r="AX1285" s="13" t="s">
        <v>84</v>
      </c>
      <c r="AY1285" s="244" t="s">
        <v>220</v>
      </c>
    </row>
    <row r="1286" s="13" customFormat="1">
      <c r="A1286" s="13"/>
      <c r="B1286" s="234"/>
      <c r="C1286" s="235"/>
      <c r="D1286" s="236" t="s">
        <v>231</v>
      </c>
      <c r="E1286" s="237" t="s">
        <v>39</v>
      </c>
      <c r="F1286" s="238" t="s">
        <v>2312</v>
      </c>
      <c r="G1286" s="235"/>
      <c r="H1286" s="237" t="s">
        <v>39</v>
      </c>
      <c r="I1286" s="239"/>
      <c r="J1286" s="235"/>
      <c r="K1286" s="235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231</v>
      </c>
      <c r="AU1286" s="244" t="s">
        <v>92</v>
      </c>
      <c r="AV1286" s="13" t="s">
        <v>23</v>
      </c>
      <c r="AW1286" s="13" t="s">
        <v>46</v>
      </c>
      <c r="AX1286" s="13" t="s">
        <v>84</v>
      </c>
      <c r="AY1286" s="244" t="s">
        <v>220</v>
      </c>
    </row>
    <row r="1287" s="14" customFormat="1">
      <c r="A1287" s="14"/>
      <c r="B1287" s="245"/>
      <c r="C1287" s="246"/>
      <c r="D1287" s="236" t="s">
        <v>231</v>
      </c>
      <c r="E1287" s="247" t="s">
        <v>39</v>
      </c>
      <c r="F1287" s="248" t="s">
        <v>23</v>
      </c>
      <c r="G1287" s="246"/>
      <c r="H1287" s="249">
        <v>1</v>
      </c>
      <c r="I1287" s="250"/>
      <c r="J1287" s="246"/>
      <c r="K1287" s="246"/>
      <c r="L1287" s="251"/>
      <c r="M1287" s="252"/>
      <c r="N1287" s="253"/>
      <c r="O1287" s="253"/>
      <c r="P1287" s="253"/>
      <c r="Q1287" s="253"/>
      <c r="R1287" s="253"/>
      <c r="S1287" s="253"/>
      <c r="T1287" s="254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5" t="s">
        <v>231</v>
      </c>
      <c r="AU1287" s="255" t="s">
        <v>92</v>
      </c>
      <c r="AV1287" s="14" t="s">
        <v>92</v>
      </c>
      <c r="AW1287" s="14" t="s">
        <v>46</v>
      </c>
      <c r="AX1287" s="14" t="s">
        <v>23</v>
      </c>
      <c r="AY1287" s="255" t="s">
        <v>220</v>
      </c>
    </row>
    <row r="1288" s="2" customFormat="1" ht="24.15" customHeight="1">
      <c r="A1288" s="42"/>
      <c r="B1288" s="43"/>
      <c r="C1288" s="216" t="s">
        <v>2313</v>
      </c>
      <c r="D1288" s="216" t="s">
        <v>222</v>
      </c>
      <c r="E1288" s="217" t="s">
        <v>2314</v>
      </c>
      <c r="F1288" s="218" t="s">
        <v>2315</v>
      </c>
      <c r="G1288" s="219" t="s">
        <v>279</v>
      </c>
      <c r="H1288" s="220">
        <v>2</v>
      </c>
      <c r="I1288" s="221"/>
      <c r="J1288" s="222">
        <f>ROUND(I1288*H1288,2)</f>
        <v>0</v>
      </c>
      <c r="K1288" s="218" t="s">
        <v>226</v>
      </c>
      <c r="L1288" s="48"/>
      <c r="M1288" s="223" t="s">
        <v>39</v>
      </c>
      <c r="N1288" s="224" t="s">
        <v>55</v>
      </c>
      <c r="O1288" s="88"/>
      <c r="P1288" s="225">
        <f>O1288*H1288</f>
        <v>0</v>
      </c>
      <c r="Q1288" s="225">
        <v>0</v>
      </c>
      <c r="R1288" s="225">
        <f>Q1288*H1288</f>
        <v>0</v>
      </c>
      <c r="S1288" s="225">
        <v>0</v>
      </c>
      <c r="T1288" s="226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7" t="s">
        <v>329</v>
      </c>
      <c r="AT1288" s="227" t="s">
        <v>222</v>
      </c>
      <c r="AU1288" s="227" t="s">
        <v>92</v>
      </c>
      <c r="AY1288" s="20" t="s">
        <v>220</v>
      </c>
      <c r="BE1288" s="228">
        <f>IF(N1288="základní",J1288,0)</f>
        <v>0</v>
      </c>
      <c r="BF1288" s="228">
        <f>IF(N1288="snížená",J1288,0)</f>
        <v>0</v>
      </c>
      <c r="BG1288" s="228">
        <f>IF(N1288="zákl. přenesená",J1288,0)</f>
        <v>0</v>
      </c>
      <c r="BH1288" s="228">
        <f>IF(N1288="sníž. přenesená",J1288,0)</f>
        <v>0</v>
      </c>
      <c r="BI1288" s="228">
        <f>IF(N1288="nulová",J1288,0)</f>
        <v>0</v>
      </c>
      <c r="BJ1288" s="20" t="s">
        <v>23</v>
      </c>
      <c r="BK1288" s="228">
        <f>ROUND(I1288*H1288,2)</f>
        <v>0</v>
      </c>
      <c r="BL1288" s="20" t="s">
        <v>329</v>
      </c>
      <c r="BM1288" s="227" t="s">
        <v>2316</v>
      </c>
    </row>
    <row r="1289" s="2" customFormat="1">
      <c r="A1289" s="42"/>
      <c r="B1289" s="43"/>
      <c r="C1289" s="44"/>
      <c r="D1289" s="229" t="s">
        <v>229</v>
      </c>
      <c r="E1289" s="44"/>
      <c r="F1289" s="230" t="s">
        <v>2317</v>
      </c>
      <c r="G1289" s="44"/>
      <c r="H1289" s="44"/>
      <c r="I1289" s="231"/>
      <c r="J1289" s="44"/>
      <c r="K1289" s="44"/>
      <c r="L1289" s="48"/>
      <c r="M1289" s="232"/>
      <c r="N1289" s="233"/>
      <c r="O1289" s="88"/>
      <c r="P1289" s="88"/>
      <c r="Q1289" s="88"/>
      <c r="R1289" s="88"/>
      <c r="S1289" s="88"/>
      <c r="T1289" s="89"/>
      <c r="U1289" s="42"/>
      <c r="V1289" s="42"/>
      <c r="W1289" s="42"/>
      <c r="X1289" s="42"/>
      <c r="Y1289" s="42"/>
      <c r="Z1289" s="42"/>
      <c r="AA1289" s="42"/>
      <c r="AB1289" s="42"/>
      <c r="AC1289" s="42"/>
      <c r="AD1289" s="42"/>
      <c r="AE1289" s="42"/>
      <c r="AT1289" s="20" t="s">
        <v>229</v>
      </c>
      <c r="AU1289" s="20" t="s">
        <v>92</v>
      </c>
    </row>
    <row r="1290" s="2" customFormat="1" ht="16.5" customHeight="1">
      <c r="A1290" s="42"/>
      <c r="B1290" s="43"/>
      <c r="C1290" s="267" t="s">
        <v>2318</v>
      </c>
      <c r="D1290" s="267" t="s">
        <v>356</v>
      </c>
      <c r="E1290" s="268" t="s">
        <v>2319</v>
      </c>
      <c r="F1290" s="269" t="s">
        <v>2320</v>
      </c>
      <c r="G1290" s="270" t="s">
        <v>279</v>
      </c>
      <c r="H1290" s="271">
        <v>1</v>
      </c>
      <c r="I1290" s="272"/>
      <c r="J1290" s="273">
        <f>ROUND(I1290*H1290,2)</f>
        <v>0</v>
      </c>
      <c r="K1290" s="269" t="s">
        <v>39</v>
      </c>
      <c r="L1290" s="274"/>
      <c r="M1290" s="275" t="s">
        <v>39</v>
      </c>
      <c r="N1290" s="276" t="s">
        <v>55</v>
      </c>
      <c r="O1290" s="88"/>
      <c r="P1290" s="225">
        <f>O1290*H1290</f>
        <v>0</v>
      </c>
      <c r="Q1290" s="225">
        <v>0.0252</v>
      </c>
      <c r="R1290" s="225">
        <f>Q1290*H1290</f>
        <v>0.0252</v>
      </c>
      <c r="S1290" s="225">
        <v>0</v>
      </c>
      <c r="T1290" s="226">
        <f>S1290*H1290</f>
        <v>0</v>
      </c>
      <c r="U1290" s="42"/>
      <c r="V1290" s="42"/>
      <c r="W1290" s="42"/>
      <c r="X1290" s="42"/>
      <c r="Y1290" s="42"/>
      <c r="Z1290" s="42"/>
      <c r="AA1290" s="42"/>
      <c r="AB1290" s="42"/>
      <c r="AC1290" s="42"/>
      <c r="AD1290" s="42"/>
      <c r="AE1290" s="42"/>
      <c r="AR1290" s="227" t="s">
        <v>434</v>
      </c>
      <c r="AT1290" s="227" t="s">
        <v>356</v>
      </c>
      <c r="AU1290" s="227" t="s">
        <v>92</v>
      </c>
      <c r="AY1290" s="20" t="s">
        <v>220</v>
      </c>
      <c r="BE1290" s="228">
        <f>IF(N1290="základní",J1290,0)</f>
        <v>0</v>
      </c>
      <c r="BF1290" s="228">
        <f>IF(N1290="snížená",J1290,0)</f>
        <v>0</v>
      </c>
      <c r="BG1290" s="228">
        <f>IF(N1290="zákl. přenesená",J1290,0)</f>
        <v>0</v>
      </c>
      <c r="BH1290" s="228">
        <f>IF(N1290="sníž. přenesená",J1290,0)</f>
        <v>0</v>
      </c>
      <c r="BI1290" s="228">
        <f>IF(N1290="nulová",J1290,0)</f>
        <v>0</v>
      </c>
      <c r="BJ1290" s="20" t="s">
        <v>23</v>
      </c>
      <c r="BK1290" s="228">
        <f>ROUND(I1290*H1290,2)</f>
        <v>0</v>
      </c>
      <c r="BL1290" s="20" t="s">
        <v>329</v>
      </c>
      <c r="BM1290" s="227" t="s">
        <v>2321</v>
      </c>
    </row>
    <row r="1291" s="2" customFormat="1">
      <c r="A1291" s="42"/>
      <c r="B1291" s="43"/>
      <c r="C1291" s="44"/>
      <c r="D1291" s="236" t="s">
        <v>735</v>
      </c>
      <c r="E1291" s="44"/>
      <c r="F1291" s="277" t="s">
        <v>736</v>
      </c>
      <c r="G1291" s="44"/>
      <c r="H1291" s="44"/>
      <c r="I1291" s="231"/>
      <c r="J1291" s="44"/>
      <c r="K1291" s="44"/>
      <c r="L1291" s="48"/>
      <c r="M1291" s="232"/>
      <c r="N1291" s="233"/>
      <c r="O1291" s="88"/>
      <c r="P1291" s="88"/>
      <c r="Q1291" s="88"/>
      <c r="R1291" s="88"/>
      <c r="S1291" s="88"/>
      <c r="T1291" s="89"/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T1291" s="20" t="s">
        <v>735</v>
      </c>
      <c r="AU1291" s="20" t="s">
        <v>92</v>
      </c>
    </row>
    <row r="1292" s="13" customFormat="1">
      <c r="A1292" s="13"/>
      <c r="B1292" s="234"/>
      <c r="C1292" s="235"/>
      <c r="D1292" s="236" t="s">
        <v>231</v>
      </c>
      <c r="E1292" s="237" t="s">
        <v>39</v>
      </c>
      <c r="F1292" s="238" t="s">
        <v>671</v>
      </c>
      <c r="G1292" s="235"/>
      <c r="H1292" s="237" t="s">
        <v>39</v>
      </c>
      <c r="I1292" s="239"/>
      <c r="J1292" s="235"/>
      <c r="K1292" s="235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231</v>
      </c>
      <c r="AU1292" s="244" t="s">
        <v>92</v>
      </c>
      <c r="AV1292" s="13" t="s">
        <v>23</v>
      </c>
      <c r="AW1292" s="13" t="s">
        <v>46</v>
      </c>
      <c r="AX1292" s="13" t="s">
        <v>84</v>
      </c>
      <c r="AY1292" s="244" t="s">
        <v>220</v>
      </c>
    </row>
    <row r="1293" s="13" customFormat="1">
      <c r="A1293" s="13"/>
      <c r="B1293" s="234"/>
      <c r="C1293" s="235"/>
      <c r="D1293" s="236" t="s">
        <v>231</v>
      </c>
      <c r="E1293" s="237" t="s">
        <v>39</v>
      </c>
      <c r="F1293" s="238" t="s">
        <v>2322</v>
      </c>
      <c r="G1293" s="235"/>
      <c r="H1293" s="237" t="s">
        <v>39</v>
      </c>
      <c r="I1293" s="239"/>
      <c r="J1293" s="235"/>
      <c r="K1293" s="235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231</v>
      </c>
      <c r="AU1293" s="244" t="s">
        <v>92</v>
      </c>
      <c r="AV1293" s="13" t="s">
        <v>23</v>
      </c>
      <c r="AW1293" s="13" t="s">
        <v>46</v>
      </c>
      <c r="AX1293" s="13" t="s">
        <v>84</v>
      </c>
      <c r="AY1293" s="244" t="s">
        <v>220</v>
      </c>
    </row>
    <row r="1294" s="14" customFormat="1">
      <c r="A1294" s="14"/>
      <c r="B1294" s="245"/>
      <c r="C1294" s="246"/>
      <c r="D1294" s="236" t="s">
        <v>231</v>
      </c>
      <c r="E1294" s="247" t="s">
        <v>39</v>
      </c>
      <c r="F1294" s="248" t="s">
        <v>23</v>
      </c>
      <c r="G1294" s="246"/>
      <c r="H1294" s="249">
        <v>1</v>
      </c>
      <c r="I1294" s="250"/>
      <c r="J1294" s="246"/>
      <c r="K1294" s="246"/>
      <c r="L1294" s="251"/>
      <c r="M1294" s="252"/>
      <c r="N1294" s="253"/>
      <c r="O1294" s="253"/>
      <c r="P1294" s="253"/>
      <c r="Q1294" s="253"/>
      <c r="R1294" s="253"/>
      <c r="S1294" s="253"/>
      <c r="T1294" s="25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55" t="s">
        <v>231</v>
      </c>
      <c r="AU1294" s="255" t="s">
        <v>92</v>
      </c>
      <c r="AV1294" s="14" t="s">
        <v>92</v>
      </c>
      <c r="AW1294" s="14" t="s">
        <v>46</v>
      </c>
      <c r="AX1294" s="14" t="s">
        <v>23</v>
      </c>
      <c r="AY1294" s="255" t="s">
        <v>220</v>
      </c>
    </row>
    <row r="1295" s="2" customFormat="1" ht="16.5" customHeight="1">
      <c r="A1295" s="42"/>
      <c r="B1295" s="43"/>
      <c r="C1295" s="267" t="s">
        <v>2323</v>
      </c>
      <c r="D1295" s="267" t="s">
        <v>356</v>
      </c>
      <c r="E1295" s="268" t="s">
        <v>2324</v>
      </c>
      <c r="F1295" s="269" t="s">
        <v>2325</v>
      </c>
      <c r="G1295" s="270" t="s">
        <v>279</v>
      </c>
      <c r="H1295" s="271">
        <v>1</v>
      </c>
      <c r="I1295" s="272"/>
      <c r="J1295" s="273">
        <f>ROUND(I1295*H1295,2)</f>
        <v>0</v>
      </c>
      <c r="K1295" s="269" t="s">
        <v>39</v>
      </c>
      <c r="L1295" s="274"/>
      <c r="M1295" s="275" t="s">
        <v>39</v>
      </c>
      <c r="N1295" s="276" t="s">
        <v>55</v>
      </c>
      <c r="O1295" s="88"/>
      <c r="P1295" s="225">
        <f>O1295*H1295</f>
        <v>0</v>
      </c>
      <c r="Q1295" s="225">
        <v>0.023</v>
      </c>
      <c r="R1295" s="225">
        <f>Q1295*H1295</f>
        <v>0.023</v>
      </c>
      <c r="S1295" s="225">
        <v>0</v>
      </c>
      <c r="T1295" s="226">
        <f>S1295*H1295</f>
        <v>0</v>
      </c>
      <c r="U1295" s="42"/>
      <c r="V1295" s="42"/>
      <c r="W1295" s="42"/>
      <c r="X1295" s="42"/>
      <c r="Y1295" s="42"/>
      <c r="Z1295" s="42"/>
      <c r="AA1295" s="42"/>
      <c r="AB1295" s="42"/>
      <c r="AC1295" s="42"/>
      <c r="AD1295" s="42"/>
      <c r="AE1295" s="42"/>
      <c r="AR1295" s="227" t="s">
        <v>434</v>
      </c>
      <c r="AT1295" s="227" t="s">
        <v>356</v>
      </c>
      <c r="AU1295" s="227" t="s">
        <v>92</v>
      </c>
      <c r="AY1295" s="20" t="s">
        <v>220</v>
      </c>
      <c r="BE1295" s="228">
        <f>IF(N1295="základní",J1295,0)</f>
        <v>0</v>
      </c>
      <c r="BF1295" s="228">
        <f>IF(N1295="snížená",J1295,0)</f>
        <v>0</v>
      </c>
      <c r="BG1295" s="228">
        <f>IF(N1295="zákl. přenesená",J1295,0)</f>
        <v>0</v>
      </c>
      <c r="BH1295" s="228">
        <f>IF(N1295="sníž. přenesená",J1295,0)</f>
        <v>0</v>
      </c>
      <c r="BI1295" s="228">
        <f>IF(N1295="nulová",J1295,0)</f>
        <v>0</v>
      </c>
      <c r="BJ1295" s="20" t="s">
        <v>23</v>
      </c>
      <c r="BK1295" s="228">
        <f>ROUND(I1295*H1295,2)</f>
        <v>0</v>
      </c>
      <c r="BL1295" s="20" t="s">
        <v>329</v>
      </c>
      <c r="BM1295" s="227" t="s">
        <v>2326</v>
      </c>
    </row>
    <row r="1296" s="2" customFormat="1">
      <c r="A1296" s="42"/>
      <c r="B1296" s="43"/>
      <c r="C1296" s="44"/>
      <c r="D1296" s="236" t="s">
        <v>735</v>
      </c>
      <c r="E1296" s="44"/>
      <c r="F1296" s="277" t="s">
        <v>736</v>
      </c>
      <c r="G1296" s="44"/>
      <c r="H1296" s="44"/>
      <c r="I1296" s="231"/>
      <c r="J1296" s="44"/>
      <c r="K1296" s="44"/>
      <c r="L1296" s="48"/>
      <c r="M1296" s="232"/>
      <c r="N1296" s="233"/>
      <c r="O1296" s="88"/>
      <c r="P1296" s="88"/>
      <c r="Q1296" s="88"/>
      <c r="R1296" s="88"/>
      <c r="S1296" s="88"/>
      <c r="T1296" s="89"/>
      <c r="U1296" s="42"/>
      <c r="V1296" s="42"/>
      <c r="W1296" s="42"/>
      <c r="X1296" s="42"/>
      <c r="Y1296" s="42"/>
      <c r="Z1296" s="42"/>
      <c r="AA1296" s="42"/>
      <c r="AB1296" s="42"/>
      <c r="AC1296" s="42"/>
      <c r="AD1296" s="42"/>
      <c r="AE1296" s="42"/>
      <c r="AT1296" s="20" t="s">
        <v>735</v>
      </c>
      <c r="AU1296" s="20" t="s">
        <v>92</v>
      </c>
    </row>
    <row r="1297" s="13" customFormat="1">
      <c r="A1297" s="13"/>
      <c r="B1297" s="234"/>
      <c r="C1297" s="235"/>
      <c r="D1297" s="236" t="s">
        <v>231</v>
      </c>
      <c r="E1297" s="237" t="s">
        <v>39</v>
      </c>
      <c r="F1297" s="238" t="s">
        <v>671</v>
      </c>
      <c r="G1297" s="235"/>
      <c r="H1297" s="237" t="s">
        <v>39</v>
      </c>
      <c r="I1297" s="239"/>
      <c r="J1297" s="235"/>
      <c r="K1297" s="235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231</v>
      </c>
      <c r="AU1297" s="244" t="s">
        <v>92</v>
      </c>
      <c r="AV1297" s="13" t="s">
        <v>23</v>
      </c>
      <c r="AW1297" s="13" t="s">
        <v>46</v>
      </c>
      <c r="AX1297" s="13" t="s">
        <v>84</v>
      </c>
      <c r="AY1297" s="244" t="s">
        <v>220</v>
      </c>
    </row>
    <row r="1298" s="13" customFormat="1">
      <c r="A1298" s="13"/>
      <c r="B1298" s="234"/>
      <c r="C1298" s="235"/>
      <c r="D1298" s="236" t="s">
        <v>231</v>
      </c>
      <c r="E1298" s="237" t="s">
        <v>39</v>
      </c>
      <c r="F1298" s="238" t="s">
        <v>2327</v>
      </c>
      <c r="G1298" s="235"/>
      <c r="H1298" s="237" t="s">
        <v>39</v>
      </c>
      <c r="I1298" s="239"/>
      <c r="J1298" s="235"/>
      <c r="K1298" s="235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231</v>
      </c>
      <c r="AU1298" s="244" t="s">
        <v>92</v>
      </c>
      <c r="AV1298" s="13" t="s">
        <v>23</v>
      </c>
      <c r="AW1298" s="13" t="s">
        <v>46</v>
      </c>
      <c r="AX1298" s="13" t="s">
        <v>84</v>
      </c>
      <c r="AY1298" s="244" t="s">
        <v>220</v>
      </c>
    </row>
    <row r="1299" s="14" customFormat="1">
      <c r="A1299" s="14"/>
      <c r="B1299" s="245"/>
      <c r="C1299" s="246"/>
      <c r="D1299" s="236" t="s">
        <v>231</v>
      </c>
      <c r="E1299" s="247" t="s">
        <v>39</v>
      </c>
      <c r="F1299" s="248" t="s">
        <v>23</v>
      </c>
      <c r="G1299" s="246"/>
      <c r="H1299" s="249">
        <v>1</v>
      </c>
      <c r="I1299" s="250"/>
      <c r="J1299" s="246"/>
      <c r="K1299" s="246"/>
      <c r="L1299" s="251"/>
      <c r="M1299" s="252"/>
      <c r="N1299" s="253"/>
      <c r="O1299" s="253"/>
      <c r="P1299" s="253"/>
      <c r="Q1299" s="253"/>
      <c r="R1299" s="253"/>
      <c r="S1299" s="253"/>
      <c r="T1299" s="254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55" t="s">
        <v>231</v>
      </c>
      <c r="AU1299" s="255" t="s">
        <v>92</v>
      </c>
      <c r="AV1299" s="14" t="s">
        <v>92</v>
      </c>
      <c r="AW1299" s="14" t="s">
        <v>46</v>
      </c>
      <c r="AX1299" s="14" t="s">
        <v>23</v>
      </c>
      <c r="AY1299" s="255" t="s">
        <v>220</v>
      </c>
    </row>
    <row r="1300" s="2" customFormat="1" ht="24.15" customHeight="1">
      <c r="A1300" s="42"/>
      <c r="B1300" s="43"/>
      <c r="C1300" s="216" t="s">
        <v>2328</v>
      </c>
      <c r="D1300" s="216" t="s">
        <v>222</v>
      </c>
      <c r="E1300" s="217" t="s">
        <v>727</v>
      </c>
      <c r="F1300" s="218" t="s">
        <v>728</v>
      </c>
      <c r="G1300" s="219" t="s">
        <v>279</v>
      </c>
      <c r="H1300" s="220">
        <v>1</v>
      </c>
      <c r="I1300" s="221"/>
      <c r="J1300" s="222">
        <f>ROUND(I1300*H1300,2)</f>
        <v>0</v>
      </c>
      <c r="K1300" s="218" t="s">
        <v>226</v>
      </c>
      <c r="L1300" s="48"/>
      <c r="M1300" s="223" t="s">
        <v>39</v>
      </c>
      <c r="N1300" s="224" t="s">
        <v>55</v>
      </c>
      <c r="O1300" s="88"/>
      <c r="P1300" s="225">
        <f>O1300*H1300</f>
        <v>0</v>
      </c>
      <c r="Q1300" s="225">
        <v>0</v>
      </c>
      <c r="R1300" s="225">
        <f>Q1300*H1300</f>
        <v>0</v>
      </c>
      <c r="S1300" s="225">
        <v>0</v>
      </c>
      <c r="T1300" s="226">
        <f>S1300*H1300</f>
        <v>0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7" t="s">
        <v>329</v>
      </c>
      <c r="AT1300" s="227" t="s">
        <v>222</v>
      </c>
      <c r="AU1300" s="227" t="s">
        <v>92</v>
      </c>
      <c r="AY1300" s="20" t="s">
        <v>220</v>
      </c>
      <c r="BE1300" s="228">
        <f>IF(N1300="základní",J1300,0)</f>
        <v>0</v>
      </c>
      <c r="BF1300" s="228">
        <f>IF(N1300="snížená",J1300,0)</f>
        <v>0</v>
      </c>
      <c r="BG1300" s="228">
        <f>IF(N1300="zákl. přenesená",J1300,0)</f>
        <v>0</v>
      </c>
      <c r="BH1300" s="228">
        <f>IF(N1300="sníž. přenesená",J1300,0)</f>
        <v>0</v>
      </c>
      <c r="BI1300" s="228">
        <f>IF(N1300="nulová",J1300,0)</f>
        <v>0</v>
      </c>
      <c r="BJ1300" s="20" t="s">
        <v>23</v>
      </c>
      <c r="BK1300" s="228">
        <f>ROUND(I1300*H1300,2)</f>
        <v>0</v>
      </c>
      <c r="BL1300" s="20" t="s">
        <v>329</v>
      </c>
      <c r="BM1300" s="227" t="s">
        <v>2329</v>
      </c>
    </row>
    <row r="1301" s="2" customFormat="1">
      <c r="A1301" s="42"/>
      <c r="B1301" s="43"/>
      <c r="C1301" s="44"/>
      <c r="D1301" s="229" t="s">
        <v>229</v>
      </c>
      <c r="E1301" s="44"/>
      <c r="F1301" s="230" t="s">
        <v>730</v>
      </c>
      <c r="G1301" s="44"/>
      <c r="H1301" s="44"/>
      <c r="I1301" s="231"/>
      <c r="J1301" s="44"/>
      <c r="K1301" s="44"/>
      <c r="L1301" s="48"/>
      <c r="M1301" s="232"/>
      <c r="N1301" s="233"/>
      <c r="O1301" s="88"/>
      <c r="P1301" s="88"/>
      <c r="Q1301" s="88"/>
      <c r="R1301" s="88"/>
      <c r="S1301" s="88"/>
      <c r="T1301" s="89"/>
      <c r="U1301" s="42"/>
      <c r="V1301" s="42"/>
      <c r="W1301" s="42"/>
      <c r="X1301" s="42"/>
      <c r="Y1301" s="42"/>
      <c r="Z1301" s="42"/>
      <c r="AA1301" s="42"/>
      <c r="AB1301" s="42"/>
      <c r="AC1301" s="42"/>
      <c r="AD1301" s="42"/>
      <c r="AE1301" s="42"/>
      <c r="AT1301" s="20" t="s">
        <v>229</v>
      </c>
      <c r="AU1301" s="20" t="s">
        <v>92</v>
      </c>
    </row>
    <row r="1302" s="2" customFormat="1" ht="16.5" customHeight="1">
      <c r="A1302" s="42"/>
      <c r="B1302" s="43"/>
      <c r="C1302" s="267" t="s">
        <v>2330</v>
      </c>
      <c r="D1302" s="267" t="s">
        <v>356</v>
      </c>
      <c r="E1302" s="268" t="s">
        <v>2331</v>
      </c>
      <c r="F1302" s="269" t="s">
        <v>2332</v>
      </c>
      <c r="G1302" s="270" t="s">
        <v>279</v>
      </c>
      <c r="H1302" s="271">
        <v>1</v>
      </c>
      <c r="I1302" s="272"/>
      <c r="J1302" s="273">
        <f>ROUND(I1302*H1302,2)</f>
        <v>0</v>
      </c>
      <c r="K1302" s="269" t="s">
        <v>39</v>
      </c>
      <c r="L1302" s="274"/>
      <c r="M1302" s="275" t="s">
        <v>39</v>
      </c>
      <c r="N1302" s="276" t="s">
        <v>55</v>
      </c>
      <c r="O1302" s="88"/>
      <c r="P1302" s="225">
        <f>O1302*H1302</f>
        <v>0</v>
      </c>
      <c r="Q1302" s="225">
        <v>0.026700000000000002</v>
      </c>
      <c r="R1302" s="225">
        <f>Q1302*H1302</f>
        <v>0.026700000000000002</v>
      </c>
      <c r="S1302" s="225">
        <v>0</v>
      </c>
      <c r="T1302" s="226">
        <f>S1302*H1302</f>
        <v>0</v>
      </c>
      <c r="U1302" s="42"/>
      <c r="V1302" s="42"/>
      <c r="W1302" s="42"/>
      <c r="X1302" s="42"/>
      <c r="Y1302" s="42"/>
      <c r="Z1302" s="42"/>
      <c r="AA1302" s="42"/>
      <c r="AB1302" s="42"/>
      <c r="AC1302" s="42"/>
      <c r="AD1302" s="42"/>
      <c r="AE1302" s="42"/>
      <c r="AR1302" s="227" t="s">
        <v>434</v>
      </c>
      <c r="AT1302" s="227" t="s">
        <v>356</v>
      </c>
      <c r="AU1302" s="227" t="s">
        <v>92</v>
      </c>
      <c r="AY1302" s="20" t="s">
        <v>220</v>
      </c>
      <c r="BE1302" s="228">
        <f>IF(N1302="základní",J1302,0)</f>
        <v>0</v>
      </c>
      <c r="BF1302" s="228">
        <f>IF(N1302="snížená",J1302,0)</f>
        <v>0</v>
      </c>
      <c r="BG1302" s="228">
        <f>IF(N1302="zákl. přenesená",J1302,0)</f>
        <v>0</v>
      </c>
      <c r="BH1302" s="228">
        <f>IF(N1302="sníž. přenesená",J1302,0)</f>
        <v>0</v>
      </c>
      <c r="BI1302" s="228">
        <f>IF(N1302="nulová",J1302,0)</f>
        <v>0</v>
      </c>
      <c r="BJ1302" s="20" t="s">
        <v>23</v>
      </c>
      <c r="BK1302" s="228">
        <f>ROUND(I1302*H1302,2)</f>
        <v>0</v>
      </c>
      <c r="BL1302" s="20" t="s">
        <v>329</v>
      </c>
      <c r="BM1302" s="227" t="s">
        <v>2333</v>
      </c>
    </row>
    <row r="1303" s="2" customFormat="1">
      <c r="A1303" s="42"/>
      <c r="B1303" s="43"/>
      <c r="C1303" s="44"/>
      <c r="D1303" s="236" t="s">
        <v>735</v>
      </c>
      <c r="E1303" s="44"/>
      <c r="F1303" s="277" t="s">
        <v>736</v>
      </c>
      <c r="G1303" s="44"/>
      <c r="H1303" s="44"/>
      <c r="I1303" s="231"/>
      <c r="J1303" s="44"/>
      <c r="K1303" s="44"/>
      <c r="L1303" s="48"/>
      <c r="M1303" s="232"/>
      <c r="N1303" s="233"/>
      <c r="O1303" s="88"/>
      <c r="P1303" s="88"/>
      <c r="Q1303" s="88"/>
      <c r="R1303" s="88"/>
      <c r="S1303" s="88"/>
      <c r="T1303" s="89"/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T1303" s="20" t="s">
        <v>735</v>
      </c>
      <c r="AU1303" s="20" t="s">
        <v>92</v>
      </c>
    </row>
    <row r="1304" s="13" customFormat="1">
      <c r="A1304" s="13"/>
      <c r="B1304" s="234"/>
      <c r="C1304" s="235"/>
      <c r="D1304" s="236" t="s">
        <v>231</v>
      </c>
      <c r="E1304" s="237" t="s">
        <v>39</v>
      </c>
      <c r="F1304" s="238" t="s">
        <v>671</v>
      </c>
      <c r="G1304" s="235"/>
      <c r="H1304" s="237" t="s">
        <v>39</v>
      </c>
      <c r="I1304" s="239"/>
      <c r="J1304" s="235"/>
      <c r="K1304" s="235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231</v>
      </c>
      <c r="AU1304" s="244" t="s">
        <v>92</v>
      </c>
      <c r="AV1304" s="13" t="s">
        <v>23</v>
      </c>
      <c r="AW1304" s="13" t="s">
        <v>46</v>
      </c>
      <c r="AX1304" s="13" t="s">
        <v>84</v>
      </c>
      <c r="AY1304" s="244" t="s">
        <v>220</v>
      </c>
    </row>
    <row r="1305" s="13" customFormat="1">
      <c r="A1305" s="13"/>
      <c r="B1305" s="234"/>
      <c r="C1305" s="235"/>
      <c r="D1305" s="236" t="s">
        <v>231</v>
      </c>
      <c r="E1305" s="237" t="s">
        <v>39</v>
      </c>
      <c r="F1305" s="238" t="s">
        <v>2334</v>
      </c>
      <c r="G1305" s="235"/>
      <c r="H1305" s="237" t="s">
        <v>39</v>
      </c>
      <c r="I1305" s="239"/>
      <c r="J1305" s="235"/>
      <c r="K1305" s="235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231</v>
      </c>
      <c r="AU1305" s="244" t="s">
        <v>92</v>
      </c>
      <c r="AV1305" s="13" t="s">
        <v>23</v>
      </c>
      <c r="AW1305" s="13" t="s">
        <v>46</v>
      </c>
      <c r="AX1305" s="13" t="s">
        <v>84</v>
      </c>
      <c r="AY1305" s="244" t="s">
        <v>220</v>
      </c>
    </row>
    <row r="1306" s="14" customFormat="1">
      <c r="A1306" s="14"/>
      <c r="B1306" s="245"/>
      <c r="C1306" s="246"/>
      <c r="D1306" s="236" t="s">
        <v>231</v>
      </c>
      <c r="E1306" s="247" t="s">
        <v>39</v>
      </c>
      <c r="F1306" s="248" t="s">
        <v>23</v>
      </c>
      <c r="G1306" s="246"/>
      <c r="H1306" s="249">
        <v>1</v>
      </c>
      <c r="I1306" s="250"/>
      <c r="J1306" s="246"/>
      <c r="K1306" s="246"/>
      <c r="L1306" s="251"/>
      <c r="M1306" s="252"/>
      <c r="N1306" s="253"/>
      <c r="O1306" s="253"/>
      <c r="P1306" s="253"/>
      <c r="Q1306" s="253"/>
      <c r="R1306" s="253"/>
      <c r="S1306" s="253"/>
      <c r="T1306" s="254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5" t="s">
        <v>231</v>
      </c>
      <c r="AU1306" s="255" t="s">
        <v>92</v>
      </c>
      <c r="AV1306" s="14" t="s">
        <v>92</v>
      </c>
      <c r="AW1306" s="14" t="s">
        <v>46</v>
      </c>
      <c r="AX1306" s="14" t="s">
        <v>23</v>
      </c>
      <c r="AY1306" s="255" t="s">
        <v>220</v>
      </c>
    </row>
    <row r="1307" s="2" customFormat="1" ht="24.15" customHeight="1">
      <c r="A1307" s="42"/>
      <c r="B1307" s="43"/>
      <c r="C1307" s="216" t="s">
        <v>2335</v>
      </c>
      <c r="D1307" s="216" t="s">
        <v>222</v>
      </c>
      <c r="E1307" s="217" t="s">
        <v>738</v>
      </c>
      <c r="F1307" s="218" t="s">
        <v>739</v>
      </c>
      <c r="G1307" s="219" t="s">
        <v>279</v>
      </c>
      <c r="H1307" s="220">
        <v>4</v>
      </c>
      <c r="I1307" s="221"/>
      <c r="J1307" s="222">
        <f>ROUND(I1307*H1307,2)</f>
        <v>0</v>
      </c>
      <c r="K1307" s="218" t="s">
        <v>226</v>
      </c>
      <c r="L1307" s="48"/>
      <c r="M1307" s="223" t="s">
        <v>39</v>
      </c>
      <c r="N1307" s="224" t="s">
        <v>55</v>
      </c>
      <c r="O1307" s="88"/>
      <c r="P1307" s="225">
        <f>O1307*H1307</f>
        <v>0</v>
      </c>
      <c r="Q1307" s="225">
        <v>0</v>
      </c>
      <c r="R1307" s="225">
        <f>Q1307*H1307</f>
        <v>0</v>
      </c>
      <c r="S1307" s="225">
        <v>0</v>
      </c>
      <c r="T1307" s="226">
        <f>S1307*H1307</f>
        <v>0</v>
      </c>
      <c r="U1307" s="42"/>
      <c r="V1307" s="42"/>
      <c r="W1307" s="42"/>
      <c r="X1307" s="42"/>
      <c r="Y1307" s="42"/>
      <c r="Z1307" s="42"/>
      <c r="AA1307" s="42"/>
      <c r="AB1307" s="42"/>
      <c r="AC1307" s="42"/>
      <c r="AD1307" s="42"/>
      <c r="AE1307" s="42"/>
      <c r="AR1307" s="227" t="s">
        <v>329</v>
      </c>
      <c r="AT1307" s="227" t="s">
        <v>222</v>
      </c>
      <c r="AU1307" s="227" t="s">
        <v>92</v>
      </c>
      <c r="AY1307" s="20" t="s">
        <v>220</v>
      </c>
      <c r="BE1307" s="228">
        <f>IF(N1307="základní",J1307,0)</f>
        <v>0</v>
      </c>
      <c r="BF1307" s="228">
        <f>IF(N1307="snížená",J1307,0)</f>
        <v>0</v>
      </c>
      <c r="BG1307" s="228">
        <f>IF(N1307="zákl. přenesená",J1307,0)</f>
        <v>0</v>
      </c>
      <c r="BH1307" s="228">
        <f>IF(N1307="sníž. přenesená",J1307,0)</f>
        <v>0</v>
      </c>
      <c r="BI1307" s="228">
        <f>IF(N1307="nulová",J1307,0)</f>
        <v>0</v>
      </c>
      <c r="BJ1307" s="20" t="s">
        <v>23</v>
      </c>
      <c r="BK1307" s="228">
        <f>ROUND(I1307*H1307,2)</f>
        <v>0</v>
      </c>
      <c r="BL1307" s="20" t="s">
        <v>329</v>
      </c>
      <c r="BM1307" s="227" t="s">
        <v>2336</v>
      </c>
    </row>
    <row r="1308" s="2" customFormat="1">
      <c r="A1308" s="42"/>
      <c r="B1308" s="43"/>
      <c r="C1308" s="44"/>
      <c r="D1308" s="229" t="s">
        <v>229</v>
      </c>
      <c r="E1308" s="44"/>
      <c r="F1308" s="230" t="s">
        <v>741</v>
      </c>
      <c r="G1308" s="44"/>
      <c r="H1308" s="44"/>
      <c r="I1308" s="231"/>
      <c r="J1308" s="44"/>
      <c r="K1308" s="44"/>
      <c r="L1308" s="48"/>
      <c r="M1308" s="232"/>
      <c r="N1308" s="233"/>
      <c r="O1308" s="88"/>
      <c r="P1308" s="88"/>
      <c r="Q1308" s="88"/>
      <c r="R1308" s="88"/>
      <c r="S1308" s="88"/>
      <c r="T1308" s="89"/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T1308" s="20" t="s">
        <v>229</v>
      </c>
      <c r="AU1308" s="20" t="s">
        <v>92</v>
      </c>
    </row>
    <row r="1309" s="2" customFormat="1" ht="16.5" customHeight="1">
      <c r="A1309" s="42"/>
      <c r="B1309" s="43"/>
      <c r="C1309" s="267" t="s">
        <v>2337</v>
      </c>
      <c r="D1309" s="267" t="s">
        <v>356</v>
      </c>
      <c r="E1309" s="268" t="s">
        <v>2338</v>
      </c>
      <c r="F1309" s="269" t="s">
        <v>2339</v>
      </c>
      <c r="G1309" s="270" t="s">
        <v>279</v>
      </c>
      <c r="H1309" s="271">
        <v>1</v>
      </c>
      <c r="I1309" s="272"/>
      <c r="J1309" s="273">
        <f>ROUND(I1309*H1309,2)</f>
        <v>0</v>
      </c>
      <c r="K1309" s="269" t="s">
        <v>39</v>
      </c>
      <c r="L1309" s="274"/>
      <c r="M1309" s="275" t="s">
        <v>39</v>
      </c>
      <c r="N1309" s="276" t="s">
        <v>55</v>
      </c>
      <c r="O1309" s="88"/>
      <c r="P1309" s="225">
        <f>O1309*H1309</f>
        <v>0</v>
      </c>
      <c r="Q1309" s="225">
        <v>0.04165</v>
      </c>
      <c r="R1309" s="225">
        <f>Q1309*H1309</f>
        <v>0.04165</v>
      </c>
      <c r="S1309" s="225">
        <v>0</v>
      </c>
      <c r="T1309" s="226">
        <f>S1309*H1309</f>
        <v>0</v>
      </c>
      <c r="U1309" s="42"/>
      <c r="V1309" s="42"/>
      <c r="W1309" s="42"/>
      <c r="X1309" s="42"/>
      <c r="Y1309" s="42"/>
      <c r="Z1309" s="42"/>
      <c r="AA1309" s="42"/>
      <c r="AB1309" s="42"/>
      <c r="AC1309" s="42"/>
      <c r="AD1309" s="42"/>
      <c r="AE1309" s="42"/>
      <c r="AR1309" s="227" t="s">
        <v>434</v>
      </c>
      <c r="AT1309" s="227" t="s">
        <v>356</v>
      </c>
      <c r="AU1309" s="227" t="s">
        <v>92</v>
      </c>
      <c r="AY1309" s="20" t="s">
        <v>220</v>
      </c>
      <c r="BE1309" s="228">
        <f>IF(N1309="základní",J1309,0)</f>
        <v>0</v>
      </c>
      <c r="BF1309" s="228">
        <f>IF(N1309="snížená",J1309,0)</f>
        <v>0</v>
      </c>
      <c r="BG1309" s="228">
        <f>IF(N1309="zákl. přenesená",J1309,0)</f>
        <v>0</v>
      </c>
      <c r="BH1309" s="228">
        <f>IF(N1309="sníž. přenesená",J1309,0)</f>
        <v>0</v>
      </c>
      <c r="BI1309" s="228">
        <f>IF(N1309="nulová",J1309,0)</f>
        <v>0</v>
      </c>
      <c r="BJ1309" s="20" t="s">
        <v>23</v>
      </c>
      <c r="BK1309" s="228">
        <f>ROUND(I1309*H1309,2)</f>
        <v>0</v>
      </c>
      <c r="BL1309" s="20" t="s">
        <v>329</v>
      </c>
      <c r="BM1309" s="227" t="s">
        <v>2340</v>
      </c>
    </row>
    <row r="1310" s="2" customFormat="1">
      <c r="A1310" s="42"/>
      <c r="B1310" s="43"/>
      <c r="C1310" s="44"/>
      <c r="D1310" s="236" t="s">
        <v>735</v>
      </c>
      <c r="E1310" s="44"/>
      <c r="F1310" s="277" t="s">
        <v>736</v>
      </c>
      <c r="G1310" s="44"/>
      <c r="H1310" s="44"/>
      <c r="I1310" s="231"/>
      <c r="J1310" s="44"/>
      <c r="K1310" s="44"/>
      <c r="L1310" s="48"/>
      <c r="M1310" s="232"/>
      <c r="N1310" s="233"/>
      <c r="O1310" s="88"/>
      <c r="P1310" s="88"/>
      <c r="Q1310" s="88"/>
      <c r="R1310" s="88"/>
      <c r="S1310" s="88"/>
      <c r="T1310" s="89"/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T1310" s="20" t="s">
        <v>735</v>
      </c>
      <c r="AU1310" s="20" t="s">
        <v>92</v>
      </c>
    </row>
    <row r="1311" s="13" customFormat="1">
      <c r="A1311" s="13"/>
      <c r="B1311" s="234"/>
      <c r="C1311" s="235"/>
      <c r="D1311" s="236" t="s">
        <v>231</v>
      </c>
      <c r="E1311" s="237" t="s">
        <v>39</v>
      </c>
      <c r="F1311" s="238" t="s">
        <v>671</v>
      </c>
      <c r="G1311" s="235"/>
      <c r="H1311" s="237" t="s">
        <v>39</v>
      </c>
      <c r="I1311" s="239"/>
      <c r="J1311" s="235"/>
      <c r="K1311" s="235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231</v>
      </c>
      <c r="AU1311" s="244" t="s">
        <v>92</v>
      </c>
      <c r="AV1311" s="13" t="s">
        <v>23</v>
      </c>
      <c r="AW1311" s="13" t="s">
        <v>46</v>
      </c>
      <c r="AX1311" s="13" t="s">
        <v>84</v>
      </c>
      <c r="AY1311" s="244" t="s">
        <v>220</v>
      </c>
    </row>
    <row r="1312" s="13" customFormat="1">
      <c r="A1312" s="13"/>
      <c r="B1312" s="234"/>
      <c r="C1312" s="235"/>
      <c r="D1312" s="236" t="s">
        <v>231</v>
      </c>
      <c r="E1312" s="237" t="s">
        <v>39</v>
      </c>
      <c r="F1312" s="238" t="s">
        <v>2341</v>
      </c>
      <c r="G1312" s="235"/>
      <c r="H1312" s="237" t="s">
        <v>39</v>
      </c>
      <c r="I1312" s="239"/>
      <c r="J1312" s="235"/>
      <c r="K1312" s="235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231</v>
      </c>
      <c r="AU1312" s="244" t="s">
        <v>92</v>
      </c>
      <c r="AV1312" s="13" t="s">
        <v>23</v>
      </c>
      <c r="AW1312" s="13" t="s">
        <v>46</v>
      </c>
      <c r="AX1312" s="13" t="s">
        <v>84</v>
      </c>
      <c r="AY1312" s="244" t="s">
        <v>220</v>
      </c>
    </row>
    <row r="1313" s="14" customFormat="1">
      <c r="A1313" s="14"/>
      <c r="B1313" s="245"/>
      <c r="C1313" s="246"/>
      <c r="D1313" s="236" t="s">
        <v>231</v>
      </c>
      <c r="E1313" s="247" t="s">
        <v>39</v>
      </c>
      <c r="F1313" s="248" t="s">
        <v>23</v>
      </c>
      <c r="G1313" s="246"/>
      <c r="H1313" s="249">
        <v>1</v>
      </c>
      <c r="I1313" s="250"/>
      <c r="J1313" s="246"/>
      <c r="K1313" s="246"/>
      <c r="L1313" s="251"/>
      <c r="M1313" s="252"/>
      <c r="N1313" s="253"/>
      <c r="O1313" s="253"/>
      <c r="P1313" s="253"/>
      <c r="Q1313" s="253"/>
      <c r="R1313" s="253"/>
      <c r="S1313" s="253"/>
      <c r="T1313" s="25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5" t="s">
        <v>231</v>
      </c>
      <c r="AU1313" s="255" t="s">
        <v>92</v>
      </c>
      <c r="AV1313" s="14" t="s">
        <v>92</v>
      </c>
      <c r="AW1313" s="14" t="s">
        <v>46</v>
      </c>
      <c r="AX1313" s="14" t="s">
        <v>23</v>
      </c>
      <c r="AY1313" s="255" t="s">
        <v>220</v>
      </c>
    </row>
    <row r="1314" s="2" customFormat="1" ht="16.5" customHeight="1">
      <c r="A1314" s="42"/>
      <c r="B1314" s="43"/>
      <c r="C1314" s="267" t="s">
        <v>2342</v>
      </c>
      <c r="D1314" s="267" t="s">
        <v>356</v>
      </c>
      <c r="E1314" s="268" t="s">
        <v>2343</v>
      </c>
      <c r="F1314" s="269" t="s">
        <v>2344</v>
      </c>
      <c r="G1314" s="270" t="s">
        <v>279</v>
      </c>
      <c r="H1314" s="271">
        <v>1</v>
      </c>
      <c r="I1314" s="272"/>
      <c r="J1314" s="273">
        <f>ROUND(I1314*H1314,2)</f>
        <v>0</v>
      </c>
      <c r="K1314" s="269" t="s">
        <v>39</v>
      </c>
      <c r="L1314" s="274"/>
      <c r="M1314" s="275" t="s">
        <v>39</v>
      </c>
      <c r="N1314" s="276" t="s">
        <v>55</v>
      </c>
      <c r="O1314" s="88"/>
      <c r="P1314" s="225">
        <f>O1314*H1314</f>
        <v>0</v>
      </c>
      <c r="Q1314" s="225">
        <v>0.029499999999999998</v>
      </c>
      <c r="R1314" s="225">
        <f>Q1314*H1314</f>
        <v>0.029499999999999998</v>
      </c>
      <c r="S1314" s="225">
        <v>0</v>
      </c>
      <c r="T1314" s="226">
        <f>S1314*H1314</f>
        <v>0</v>
      </c>
      <c r="U1314" s="42"/>
      <c r="V1314" s="42"/>
      <c r="W1314" s="42"/>
      <c r="X1314" s="42"/>
      <c r="Y1314" s="42"/>
      <c r="Z1314" s="42"/>
      <c r="AA1314" s="42"/>
      <c r="AB1314" s="42"/>
      <c r="AC1314" s="42"/>
      <c r="AD1314" s="42"/>
      <c r="AE1314" s="42"/>
      <c r="AR1314" s="227" t="s">
        <v>434</v>
      </c>
      <c r="AT1314" s="227" t="s">
        <v>356</v>
      </c>
      <c r="AU1314" s="227" t="s">
        <v>92</v>
      </c>
      <c r="AY1314" s="20" t="s">
        <v>220</v>
      </c>
      <c r="BE1314" s="228">
        <f>IF(N1314="základní",J1314,0)</f>
        <v>0</v>
      </c>
      <c r="BF1314" s="228">
        <f>IF(N1314="snížená",J1314,0)</f>
        <v>0</v>
      </c>
      <c r="BG1314" s="228">
        <f>IF(N1314="zákl. přenesená",J1314,0)</f>
        <v>0</v>
      </c>
      <c r="BH1314" s="228">
        <f>IF(N1314="sníž. přenesená",J1314,0)</f>
        <v>0</v>
      </c>
      <c r="BI1314" s="228">
        <f>IF(N1314="nulová",J1314,0)</f>
        <v>0</v>
      </c>
      <c r="BJ1314" s="20" t="s">
        <v>23</v>
      </c>
      <c r="BK1314" s="228">
        <f>ROUND(I1314*H1314,2)</f>
        <v>0</v>
      </c>
      <c r="BL1314" s="20" t="s">
        <v>329</v>
      </c>
      <c r="BM1314" s="227" t="s">
        <v>2345</v>
      </c>
    </row>
    <row r="1315" s="2" customFormat="1">
      <c r="A1315" s="42"/>
      <c r="B1315" s="43"/>
      <c r="C1315" s="44"/>
      <c r="D1315" s="236" t="s">
        <v>735</v>
      </c>
      <c r="E1315" s="44"/>
      <c r="F1315" s="277" t="s">
        <v>736</v>
      </c>
      <c r="G1315" s="44"/>
      <c r="H1315" s="44"/>
      <c r="I1315" s="231"/>
      <c r="J1315" s="44"/>
      <c r="K1315" s="44"/>
      <c r="L1315" s="48"/>
      <c r="M1315" s="232"/>
      <c r="N1315" s="233"/>
      <c r="O1315" s="88"/>
      <c r="P1315" s="88"/>
      <c r="Q1315" s="88"/>
      <c r="R1315" s="88"/>
      <c r="S1315" s="88"/>
      <c r="T1315" s="89"/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T1315" s="20" t="s">
        <v>735</v>
      </c>
      <c r="AU1315" s="20" t="s">
        <v>92</v>
      </c>
    </row>
    <row r="1316" s="13" customFormat="1">
      <c r="A1316" s="13"/>
      <c r="B1316" s="234"/>
      <c r="C1316" s="235"/>
      <c r="D1316" s="236" t="s">
        <v>231</v>
      </c>
      <c r="E1316" s="237" t="s">
        <v>39</v>
      </c>
      <c r="F1316" s="238" t="s">
        <v>671</v>
      </c>
      <c r="G1316" s="235"/>
      <c r="H1316" s="237" t="s">
        <v>39</v>
      </c>
      <c r="I1316" s="239"/>
      <c r="J1316" s="235"/>
      <c r="K1316" s="235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231</v>
      </c>
      <c r="AU1316" s="244" t="s">
        <v>92</v>
      </c>
      <c r="AV1316" s="13" t="s">
        <v>23</v>
      </c>
      <c r="AW1316" s="13" t="s">
        <v>46</v>
      </c>
      <c r="AX1316" s="13" t="s">
        <v>84</v>
      </c>
      <c r="AY1316" s="244" t="s">
        <v>220</v>
      </c>
    </row>
    <row r="1317" s="13" customFormat="1">
      <c r="A1317" s="13"/>
      <c r="B1317" s="234"/>
      <c r="C1317" s="235"/>
      <c r="D1317" s="236" t="s">
        <v>231</v>
      </c>
      <c r="E1317" s="237" t="s">
        <v>39</v>
      </c>
      <c r="F1317" s="238" t="s">
        <v>2346</v>
      </c>
      <c r="G1317" s="235"/>
      <c r="H1317" s="237" t="s">
        <v>39</v>
      </c>
      <c r="I1317" s="239"/>
      <c r="J1317" s="235"/>
      <c r="K1317" s="235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231</v>
      </c>
      <c r="AU1317" s="244" t="s">
        <v>92</v>
      </c>
      <c r="AV1317" s="13" t="s">
        <v>23</v>
      </c>
      <c r="AW1317" s="13" t="s">
        <v>46</v>
      </c>
      <c r="AX1317" s="13" t="s">
        <v>84</v>
      </c>
      <c r="AY1317" s="244" t="s">
        <v>220</v>
      </c>
    </row>
    <row r="1318" s="14" customFormat="1">
      <c r="A1318" s="14"/>
      <c r="B1318" s="245"/>
      <c r="C1318" s="246"/>
      <c r="D1318" s="236" t="s">
        <v>231</v>
      </c>
      <c r="E1318" s="247" t="s">
        <v>39</v>
      </c>
      <c r="F1318" s="248" t="s">
        <v>23</v>
      </c>
      <c r="G1318" s="246"/>
      <c r="H1318" s="249">
        <v>1</v>
      </c>
      <c r="I1318" s="250"/>
      <c r="J1318" s="246"/>
      <c r="K1318" s="246"/>
      <c r="L1318" s="251"/>
      <c r="M1318" s="252"/>
      <c r="N1318" s="253"/>
      <c r="O1318" s="253"/>
      <c r="P1318" s="253"/>
      <c r="Q1318" s="253"/>
      <c r="R1318" s="253"/>
      <c r="S1318" s="253"/>
      <c r="T1318" s="254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5" t="s">
        <v>231</v>
      </c>
      <c r="AU1318" s="255" t="s">
        <v>92</v>
      </c>
      <c r="AV1318" s="14" t="s">
        <v>92</v>
      </c>
      <c r="AW1318" s="14" t="s">
        <v>46</v>
      </c>
      <c r="AX1318" s="14" t="s">
        <v>23</v>
      </c>
      <c r="AY1318" s="255" t="s">
        <v>220</v>
      </c>
    </row>
    <row r="1319" s="2" customFormat="1" ht="16.5" customHeight="1">
      <c r="A1319" s="42"/>
      <c r="B1319" s="43"/>
      <c r="C1319" s="267" t="s">
        <v>2347</v>
      </c>
      <c r="D1319" s="267" t="s">
        <v>356</v>
      </c>
      <c r="E1319" s="268" t="s">
        <v>2348</v>
      </c>
      <c r="F1319" s="269" t="s">
        <v>2349</v>
      </c>
      <c r="G1319" s="270" t="s">
        <v>279</v>
      </c>
      <c r="H1319" s="271">
        <v>1</v>
      </c>
      <c r="I1319" s="272"/>
      <c r="J1319" s="273">
        <f>ROUND(I1319*H1319,2)</f>
        <v>0</v>
      </c>
      <c r="K1319" s="269" t="s">
        <v>39</v>
      </c>
      <c r="L1319" s="274"/>
      <c r="M1319" s="275" t="s">
        <v>39</v>
      </c>
      <c r="N1319" s="276" t="s">
        <v>55</v>
      </c>
      <c r="O1319" s="88"/>
      <c r="P1319" s="225">
        <f>O1319*H1319</f>
        <v>0</v>
      </c>
      <c r="Q1319" s="225">
        <v>0.029499999999999998</v>
      </c>
      <c r="R1319" s="225">
        <f>Q1319*H1319</f>
        <v>0.029499999999999998</v>
      </c>
      <c r="S1319" s="225">
        <v>0</v>
      </c>
      <c r="T1319" s="226">
        <f>S1319*H1319</f>
        <v>0</v>
      </c>
      <c r="U1319" s="42"/>
      <c r="V1319" s="42"/>
      <c r="W1319" s="42"/>
      <c r="X1319" s="42"/>
      <c r="Y1319" s="42"/>
      <c r="Z1319" s="42"/>
      <c r="AA1319" s="42"/>
      <c r="AB1319" s="42"/>
      <c r="AC1319" s="42"/>
      <c r="AD1319" s="42"/>
      <c r="AE1319" s="42"/>
      <c r="AR1319" s="227" t="s">
        <v>434</v>
      </c>
      <c r="AT1319" s="227" t="s">
        <v>356</v>
      </c>
      <c r="AU1319" s="227" t="s">
        <v>92</v>
      </c>
      <c r="AY1319" s="20" t="s">
        <v>220</v>
      </c>
      <c r="BE1319" s="228">
        <f>IF(N1319="základní",J1319,0)</f>
        <v>0</v>
      </c>
      <c r="BF1319" s="228">
        <f>IF(N1319="snížená",J1319,0)</f>
        <v>0</v>
      </c>
      <c r="BG1319" s="228">
        <f>IF(N1319="zákl. přenesená",J1319,0)</f>
        <v>0</v>
      </c>
      <c r="BH1319" s="228">
        <f>IF(N1319="sníž. přenesená",J1319,0)</f>
        <v>0</v>
      </c>
      <c r="BI1319" s="228">
        <f>IF(N1319="nulová",J1319,0)</f>
        <v>0</v>
      </c>
      <c r="BJ1319" s="20" t="s">
        <v>23</v>
      </c>
      <c r="BK1319" s="228">
        <f>ROUND(I1319*H1319,2)</f>
        <v>0</v>
      </c>
      <c r="BL1319" s="20" t="s">
        <v>329</v>
      </c>
      <c r="BM1319" s="227" t="s">
        <v>2350</v>
      </c>
    </row>
    <row r="1320" s="2" customFormat="1">
      <c r="A1320" s="42"/>
      <c r="B1320" s="43"/>
      <c r="C1320" s="44"/>
      <c r="D1320" s="236" t="s">
        <v>735</v>
      </c>
      <c r="E1320" s="44"/>
      <c r="F1320" s="277" t="s">
        <v>736</v>
      </c>
      <c r="G1320" s="44"/>
      <c r="H1320" s="44"/>
      <c r="I1320" s="231"/>
      <c r="J1320" s="44"/>
      <c r="K1320" s="44"/>
      <c r="L1320" s="48"/>
      <c r="M1320" s="232"/>
      <c r="N1320" s="233"/>
      <c r="O1320" s="88"/>
      <c r="P1320" s="88"/>
      <c r="Q1320" s="88"/>
      <c r="R1320" s="88"/>
      <c r="S1320" s="88"/>
      <c r="T1320" s="89"/>
      <c r="U1320" s="42"/>
      <c r="V1320" s="42"/>
      <c r="W1320" s="42"/>
      <c r="X1320" s="42"/>
      <c r="Y1320" s="42"/>
      <c r="Z1320" s="42"/>
      <c r="AA1320" s="42"/>
      <c r="AB1320" s="42"/>
      <c r="AC1320" s="42"/>
      <c r="AD1320" s="42"/>
      <c r="AE1320" s="42"/>
      <c r="AT1320" s="20" t="s">
        <v>735</v>
      </c>
      <c r="AU1320" s="20" t="s">
        <v>92</v>
      </c>
    </row>
    <row r="1321" s="13" customFormat="1">
      <c r="A1321" s="13"/>
      <c r="B1321" s="234"/>
      <c r="C1321" s="235"/>
      <c r="D1321" s="236" t="s">
        <v>231</v>
      </c>
      <c r="E1321" s="237" t="s">
        <v>39</v>
      </c>
      <c r="F1321" s="238" t="s">
        <v>671</v>
      </c>
      <c r="G1321" s="235"/>
      <c r="H1321" s="237" t="s">
        <v>39</v>
      </c>
      <c r="I1321" s="239"/>
      <c r="J1321" s="235"/>
      <c r="K1321" s="235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231</v>
      </c>
      <c r="AU1321" s="244" t="s">
        <v>92</v>
      </c>
      <c r="AV1321" s="13" t="s">
        <v>23</v>
      </c>
      <c r="AW1321" s="13" t="s">
        <v>46</v>
      </c>
      <c r="AX1321" s="13" t="s">
        <v>84</v>
      </c>
      <c r="AY1321" s="244" t="s">
        <v>220</v>
      </c>
    </row>
    <row r="1322" s="13" customFormat="1">
      <c r="A1322" s="13"/>
      <c r="B1322" s="234"/>
      <c r="C1322" s="235"/>
      <c r="D1322" s="236" t="s">
        <v>231</v>
      </c>
      <c r="E1322" s="237" t="s">
        <v>39</v>
      </c>
      <c r="F1322" s="238" t="s">
        <v>2351</v>
      </c>
      <c r="G1322" s="235"/>
      <c r="H1322" s="237" t="s">
        <v>39</v>
      </c>
      <c r="I1322" s="239"/>
      <c r="J1322" s="235"/>
      <c r="K1322" s="235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231</v>
      </c>
      <c r="AU1322" s="244" t="s">
        <v>92</v>
      </c>
      <c r="AV1322" s="13" t="s">
        <v>23</v>
      </c>
      <c r="AW1322" s="13" t="s">
        <v>46</v>
      </c>
      <c r="AX1322" s="13" t="s">
        <v>84</v>
      </c>
      <c r="AY1322" s="244" t="s">
        <v>220</v>
      </c>
    </row>
    <row r="1323" s="14" customFormat="1">
      <c r="A1323" s="14"/>
      <c r="B1323" s="245"/>
      <c r="C1323" s="246"/>
      <c r="D1323" s="236" t="s">
        <v>231</v>
      </c>
      <c r="E1323" s="247" t="s">
        <v>39</v>
      </c>
      <c r="F1323" s="248" t="s">
        <v>23</v>
      </c>
      <c r="G1323" s="246"/>
      <c r="H1323" s="249">
        <v>1</v>
      </c>
      <c r="I1323" s="250"/>
      <c r="J1323" s="246"/>
      <c r="K1323" s="246"/>
      <c r="L1323" s="251"/>
      <c r="M1323" s="252"/>
      <c r="N1323" s="253"/>
      <c r="O1323" s="253"/>
      <c r="P1323" s="253"/>
      <c r="Q1323" s="253"/>
      <c r="R1323" s="253"/>
      <c r="S1323" s="253"/>
      <c r="T1323" s="25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55" t="s">
        <v>231</v>
      </c>
      <c r="AU1323" s="255" t="s">
        <v>92</v>
      </c>
      <c r="AV1323" s="14" t="s">
        <v>92</v>
      </c>
      <c r="AW1323" s="14" t="s">
        <v>46</v>
      </c>
      <c r="AX1323" s="14" t="s">
        <v>23</v>
      </c>
      <c r="AY1323" s="255" t="s">
        <v>220</v>
      </c>
    </row>
    <row r="1324" s="2" customFormat="1" ht="16.5" customHeight="1">
      <c r="A1324" s="42"/>
      <c r="B1324" s="43"/>
      <c r="C1324" s="267" t="s">
        <v>2352</v>
      </c>
      <c r="D1324" s="267" t="s">
        <v>356</v>
      </c>
      <c r="E1324" s="268" t="s">
        <v>2353</v>
      </c>
      <c r="F1324" s="269" t="s">
        <v>2354</v>
      </c>
      <c r="G1324" s="270" t="s">
        <v>279</v>
      </c>
      <c r="H1324" s="271">
        <v>1</v>
      </c>
      <c r="I1324" s="272"/>
      <c r="J1324" s="273">
        <f>ROUND(I1324*H1324,2)</f>
        <v>0</v>
      </c>
      <c r="K1324" s="269" t="s">
        <v>39</v>
      </c>
      <c r="L1324" s="274"/>
      <c r="M1324" s="275" t="s">
        <v>39</v>
      </c>
      <c r="N1324" s="276" t="s">
        <v>55</v>
      </c>
      <c r="O1324" s="88"/>
      <c r="P1324" s="225">
        <f>O1324*H1324</f>
        <v>0</v>
      </c>
      <c r="Q1324" s="225">
        <v>0.029499999999999998</v>
      </c>
      <c r="R1324" s="225">
        <f>Q1324*H1324</f>
        <v>0.029499999999999998</v>
      </c>
      <c r="S1324" s="225">
        <v>0</v>
      </c>
      <c r="T1324" s="226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7" t="s">
        <v>434</v>
      </c>
      <c r="AT1324" s="227" t="s">
        <v>356</v>
      </c>
      <c r="AU1324" s="227" t="s">
        <v>92</v>
      </c>
      <c r="AY1324" s="20" t="s">
        <v>220</v>
      </c>
      <c r="BE1324" s="228">
        <f>IF(N1324="základní",J1324,0)</f>
        <v>0</v>
      </c>
      <c r="BF1324" s="228">
        <f>IF(N1324="snížená",J1324,0)</f>
        <v>0</v>
      </c>
      <c r="BG1324" s="228">
        <f>IF(N1324="zákl. přenesená",J1324,0)</f>
        <v>0</v>
      </c>
      <c r="BH1324" s="228">
        <f>IF(N1324="sníž. přenesená",J1324,0)</f>
        <v>0</v>
      </c>
      <c r="BI1324" s="228">
        <f>IF(N1324="nulová",J1324,0)</f>
        <v>0</v>
      </c>
      <c r="BJ1324" s="20" t="s">
        <v>23</v>
      </c>
      <c r="BK1324" s="228">
        <f>ROUND(I1324*H1324,2)</f>
        <v>0</v>
      </c>
      <c r="BL1324" s="20" t="s">
        <v>329</v>
      </c>
      <c r="BM1324" s="227" t="s">
        <v>2355</v>
      </c>
    </row>
    <row r="1325" s="2" customFormat="1">
      <c r="A1325" s="42"/>
      <c r="B1325" s="43"/>
      <c r="C1325" s="44"/>
      <c r="D1325" s="236" t="s">
        <v>735</v>
      </c>
      <c r="E1325" s="44"/>
      <c r="F1325" s="277" t="s">
        <v>736</v>
      </c>
      <c r="G1325" s="44"/>
      <c r="H1325" s="44"/>
      <c r="I1325" s="231"/>
      <c r="J1325" s="44"/>
      <c r="K1325" s="44"/>
      <c r="L1325" s="48"/>
      <c r="M1325" s="232"/>
      <c r="N1325" s="233"/>
      <c r="O1325" s="88"/>
      <c r="P1325" s="88"/>
      <c r="Q1325" s="88"/>
      <c r="R1325" s="88"/>
      <c r="S1325" s="88"/>
      <c r="T1325" s="89"/>
      <c r="U1325" s="42"/>
      <c r="V1325" s="42"/>
      <c r="W1325" s="42"/>
      <c r="X1325" s="42"/>
      <c r="Y1325" s="42"/>
      <c r="Z1325" s="42"/>
      <c r="AA1325" s="42"/>
      <c r="AB1325" s="42"/>
      <c r="AC1325" s="42"/>
      <c r="AD1325" s="42"/>
      <c r="AE1325" s="42"/>
      <c r="AT1325" s="20" t="s">
        <v>735</v>
      </c>
      <c r="AU1325" s="20" t="s">
        <v>92</v>
      </c>
    </row>
    <row r="1326" s="13" customFormat="1">
      <c r="A1326" s="13"/>
      <c r="B1326" s="234"/>
      <c r="C1326" s="235"/>
      <c r="D1326" s="236" t="s">
        <v>231</v>
      </c>
      <c r="E1326" s="237" t="s">
        <v>39</v>
      </c>
      <c r="F1326" s="238" t="s">
        <v>671</v>
      </c>
      <c r="G1326" s="235"/>
      <c r="H1326" s="237" t="s">
        <v>39</v>
      </c>
      <c r="I1326" s="239"/>
      <c r="J1326" s="235"/>
      <c r="K1326" s="235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231</v>
      </c>
      <c r="AU1326" s="244" t="s">
        <v>92</v>
      </c>
      <c r="AV1326" s="13" t="s">
        <v>23</v>
      </c>
      <c r="AW1326" s="13" t="s">
        <v>46</v>
      </c>
      <c r="AX1326" s="13" t="s">
        <v>84</v>
      </c>
      <c r="AY1326" s="244" t="s">
        <v>220</v>
      </c>
    </row>
    <row r="1327" s="13" customFormat="1">
      <c r="A1327" s="13"/>
      <c r="B1327" s="234"/>
      <c r="C1327" s="235"/>
      <c r="D1327" s="236" t="s">
        <v>231</v>
      </c>
      <c r="E1327" s="237" t="s">
        <v>39</v>
      </c>
      <c r="F1327" s="238" t="s">
        <v>2356</v>
      </c>
      <c r="G1327" s="235"/>
      <c r="H1327" s="237" t="s">
        <v>39</v>
      </c>
      <c r="I1327" s="239"/>
      <c r="J1327" s="235"/>
      <c r="K1327" s="235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231</v>
      </c>
      <c r="AU1327" s="244" t="s">
        <v>92</v>
      </c>
      <c r="AV1327" s="13" t="s">
        <v>23</v>
      </c>
      <c r="AW1327" s="13" t="s">
        <v>46</v>
      </c>
      <c r="AX1327" s="13" t="s">
        <v>84</v>
      </c>
      <c r="AY1327" s="244" t="s">
        <v>220</v>
      </c>
    </row>
    <row r="1328" s="14" customFormat="1">
      <c r="A1328" s="14"/>
      <c r="B1328" s="245"/>
      <c r="C1328" s="246"/>
      <c r="D1328" s="236" t="s">
        <v>231</v>
      </c>
      <c r="E1328" s="247" t="s">
        <v>39</v>
      </c>
      <c r="F1328" s="248" t="s">
        <v>23</v>
      </c>
      <c r="G1328" s="246"/>
      <c r="H1328" s="249">
        <v>1</v>
      </c>
      <c r="I1328" s="250"/>
      <c r="J1328" s="246"/>
      <c r="K1328" s="246"/>
      <c r="L1328" s="251"/>
      <c r="M1328" s="252"/>
      <c r="N1328" s="253"/>
      <c r="O1328" s="253"/>
      <c r="P1328" s="253"/>
      <c r="Q1328" s="253"/>
      <c r="R1328" s="253"/>
      <c r="S1328" s="253"/>
      <c r="T1328" s="25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5" t="s">
        <v>231</v>
      </c>
      <c r="AU1328" s="255" t="s">
        <v>92</v>
      </c>
      <c r="AV1328" s="14" t="s">
        <v>92</v>
      </c>
      <c r="AW1328" s="14" t="s">
        <v>46</v>
      </c>
      <c r="AX1328" s="14" t="s">
        <v>23</v>
      </c>
      <c r="AY1328" s="255" t="s">
        <v>220</v>
      </c>
    </row>
    <row r="1329" s="2" customFormat="1" ht="16.5" customHeight="1">
      <c r="A1329" s="42"/>
      <c r="B1329" s="43"/>
      <c r="C1329" s="216" t="s">
        <v>2357</v>
      </c>
      <c r="D1329" s="216" t="s">
        <v>222</v>
      </c>
      <c r="E1329" s="217" t="s">
        <v>2358</v>
      </c>
      <c r="F1329" s="218" t="s">
        <v>2359</v>
      </c>
      <c r="G1329" s="219" t="s">
        <v>279</v>
      </c>
      <c r="H1329" s="220">
        <v>1</v>
      </c>
      <c r="I1329" s="221"/>
      <c r="J1329" s="222">
        <f>ROUND(I1329*H1329,2)</f>
        <v>0</v>
      </c>
      <c r="K1329" s="218" t="s">
        <v>39</v>
      </c>
      <c r="L1329" s="48"/>
      <c r="M1329" s="223" t="s">
        <v>39</v>
      </c>
      <c r="N1329" s="224" t="s">
        <v>55</v>
      </c>
      <c r="O1329" s="88"/>
      <c r="P1329" s="225">
        <f>O1329*H1329</f>
        <v>0</v>
      </c>
      <c r="Q1329" s="225">
        <v>0</v>
      </c>
      <c r="R1329" s="225">
        <f>Q1329*H1329</f>
        <v>0</v>
      </c>
      <c r="S1329" s="225">
        <v>0</v>
      </c>
      <c r="T1329" s="226">
        <f>S1329*H1329</f>
        <v>0</v>
      </c>
      <c r="U1329" s="42"/>
      <c r="V1329" s="42"/>
      <c r="W1329" s="42"/>
      <c r="X1329" s="42"/>
      <c r="Y1329" s="42"/>
      <c r="Z1329" s="42"/>
      <c r="AA1329" s="42"/>
      <c r="AB1329" s="42"/>
      <c r="AC1329" s="42"/>
      <c r="AD1329" s="42"/>
      <c r="AE1329" s="42"/>
      <c r="AR1329" s="227" t="s">
        <v>329</v>
      </c>
      <c r="AT1329" s="227" t="s">
        <v>222</v>
      </c>
      <c r="AU1329" s="227" t="s">
        <v>92</v>
      </c>
      <c r="AY1329" s="20" t="s">
        <v>220</v>
      </c>
      <c r="BE1329" s="228">
        <f>IF(N1329="základní",J1329,0)</f>
        <v>0</v>
      </c>
      <c r="BF1329" s="228">
        <f>IF(N1329="snížená",J1329,0)</f>
        <v>0</v>
      </c>
      <c r="BG1329" s="228">
        <f>IF(N1329="zákl. přenesená",J1329,0)</f>
        <v>0</v>
      </c>
      <c r="BH1329" s="228">
        <f>IF(N1329="sníž. přenesená",J1329,0)</f>
        <v>0</v>
      </c>
      <c r="BI1329" s="228">
        <f>IF(N1329="nulová",J1329,0)</f>
        <v>0</v>
      </c>
      <c r="BJ1329" s="20" t="s">
        <v>23</v>
      </c>
      <c r="BK1329" s="228">
        <f>ROUND(I1329*H1329,2)</f>
        <v>0</v>
      </c>
      <c r="BL1329" s="20" t="s">
        <v>329</v>
      </c>
      <c r="BM1329" s="227" t="s">
        <v>2360</v>
      </c>
    </row>
    <row r="1330" s="13" customFormat="1">
      <c r="A1330" s="13"/>
      <c r="B1330" s="234"/>
      <c r="C1330" s="235"/>
      <c r="D1330" s="236" t="s">
        <v>231</v>
      </c>
      <c r="E1330" s="237" t="s">
        <v>39</v>
      </c>
      <c r="F1330" s="238" t="s">
        <v>1327</v>
      </c>
      <c r="G1330" s="235"/>
      <c r="H1330" s="237" t="s">
        <v>39</v>
      </c>
      <c r="I1330" s="239"/>
      <c r="J1330" s="235"/>
      <c r="K1330" s="235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231</v>
      </c>
      <c r="AU1330" s="244" t="s">
        <v>92</v>
      </c>
      <c r="AV1330" s="13" t="s">
        <v>23</v>
      </c>
      <c r="AW1330" s="13" t="s">
        <v>46</v>
      </c>
      <c r="AX1330" s="13" t="s">
        <v>84</v>
      </c>
      <c r="AY1330" s="244" t="s">
        <v>220</v>
      </c>
    </row>
    <row r="1331" s="13" customFormat="1">
      <c r="A1331" s="13"/>
      <c r="B1331" s="234"/>
      <c r="C1331" s="235"/>
      <c r="D1331" s="236" t="s">
        <v>231</v>
      </c>
      <c r="E1331" s="237" t="s">
        <v>39</v>
      </c>
      <c r="F1331" s="238" t="s">
        <v>2361</v>
      </c>
      <c r="G1331" s="235"/>
      <c r="H1331" s="237" t="s">
        <v>39</v>
      </c>
      <c r="I1331" s="239"/>
      <c r="J1331" s="235"/>
      <c r="K1331" s="235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231</v>
      </c>
      <c r="AU1331" s="244" t="s">
        <v>92</v>
      </c>
      <c r="AV1331" s="13" t="s">
        <v>23</v>
      </c>
      <c r="AW1331" s="13" t="s">
        <v>46</v>
      </c>
      <c r="AX1331" s="13" t="s">
        <v>84</v>
      </c>
      <c r="AY1331" s="244" t="s">
        <v>220</v>
      </c>
    </row>
    <row r="1332" s="14" customFormat="1">
      <c r="A1332" s="14"/>
      <c r="B1332" s="245"/>
      <c r="C1332" s="246"/>
      <c r="D1332" s="236" t="s">
        <v>231</v>
      </c>
      <c r="E1332" s="247" t="s">
        <v>39</v>
      </c>
      <c r="F1332" s="248" t="s">
        <v>23</v>
      </c>
      <c r="G1332" s="246"/>
      <c r="H1332" s="249">
        <v>1</v>
      </c>
      <c r="I1332" s="250"/>
      <c r="J1332" s="246"/>
      <c r="K1332" s="246"/>
      <c r="L1332" s="251"/>
      <c r="M1332" s="252"/>
      <c r="N1332" s="253"/>
      <c r="O1332" s="253"/>
      <c r="P1332" s="253"/>
      <c r="Q1332" s="253"/>
      <c r="R1332" s="253"/>
      <c r="S1332" s="253"/>
      <c r="T1332" s="254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5" t="s">
        <v>231</v>
      </c>
      <c r="AU1332" s="255" t="s">
        <v>92</v>
      </c>
      <c r="AV1332" s="14" t="s">
        <v>92</v>
      </c>
      <c r="AW1332" s="14" t="s">
        <v>46</v>
      </c>
      <c r="AX1332" s="14" t="s">
        <v>23</v>
      </c>
      <c r="AY1332" s="255" t="s">
        <v>220</v>
      </c>
    </row>
    <row r="1333" s="2" customFormat="1" ht="16.5" customHeight="1">
      <c r="A1333" s="42"/>
      <c r="B1333" s="43"/>
      <c r="C1333" s="216" t="s">
        <v>2362</v>
      </c>
      <c r="D1333" s="216" t="s">
        <v>222</v>
      </c>
      <c r="E1333" s="217" t="s">
        <v>2363</v>
      </c>
      <c r="F1333" s="218" t="s">
        <v>2364</v>
      </c>
      <c r="G1333" s="219" t="s">
        <v>279</v>
      </c>
      <c r="H1333" s="220">
        <v>2</v>
      </c>
      <c r="I1333" s="221"/>
      <c r="J1333" s="222">
        <f>ROUND(I1333*H1333,2)</f>
        <v>0</v>
      </c>
      <c r="K1333" s="218" t="s">
        <v>226</v>
      </c>
      <c r="L1333" s="48"/>
      <c r="M1333" s="223" t="s">
        <v>39</v>
      </c>
      <c r="N1333" s="224" t="s">
        <v>55</v>
      </c>
      <c r="O1333" s="88"/>
      <c r="P1333" s="225">
        <f>O1333*H1333</f>
        <v>0</v>
      </c>
      <c r="Q1333" s="225">
        <v>0</v>
      </c>
      <c r="R1333" s="225">
        <f>Q1333*H1333</f>
        <v>0</v>
      </c>
      <c r="S1333" s="225">
        <v>0.024</v>
      </c>
      <c r="T1333" s="226">
        <f>S1333*H1333</f>
        <v>0.048000000000000001</v>
      </c>
      <c r="U1333" s="42"/>
      <c r="V1333" s="42"/>
      <c r="W1333" s="42"/>
      <c r="X1333" s="42"/>
      <c r="Y1333" s="42"/>
      <c r="Z1333" s="42"/>
      <c r="AA1333" s="42"/>
      <c r="AB1333" s="42"/>
      <c r="AC1333" s="42"/>
      <c r="AD1333" s="42"/>
      <c r="AE1333" s="42"/>
      <c r="AR1333" s="227" t="s">
        <v>329</v>
      </c>
      <c r="AT1333" s="227" t="s">
        <v>222</v>
      </c>
      <c r="AU1333" s="227" t="s">
        <v>92</v>
      </c>
      <c r="AY1333" s="20" t="s">
        <v>220</v>
      </c>
      <c r="BE1333" s="228">
        <f>IF(N1333="základní",J1333,0)</f>
        <v>0</v>
      </c>
      <c r="BF1333" s="228">
        <f>IF(N1333="snížená",J1333,0)</f>
        <v>0</v>
      </c>
      <c r="BG1333" s="228">
        <f>IF(N1333="zákl. přenesená",J1333,0)</f>
        <v>0</v>
      </c>
      <c r="BH1333" s="228">
        <f>IF(N1333="sníž. přenesená",J1333,0)</f>
        <v>0</v>
      </c>
      <c r="BI1333" s="228">
        <f>IF(N1333="nulová",J1333,0)</f>
        <v>0</v>
      </c>
      <c r="BJ1333" s="20" t="s">
        <v>23</v>
      </c>
      <c r="BK1333" s="228">
        <f>ROUND(I1333*H1333,2)</f>
        <v>0</v>
      </c>
      <c r="BL1333" s="20" t="s">
        <v>329</v>
      </c>
      <c r="BM1333" s="227" t="s">
        <v>2365</v>
      </c>
    </row>
    <row r="1334" s="2" customFormat="1">
      <c r="A1334" s="42"/>
      <c r="B1334" s="43"/>
      <c r="C1334" s="44"/>
      <c r="D1334" s="229" t="s">
        <v>229</v>
      </c>
      <c r="E1334" s="44"/>
      <c r="F1334" s="230" t="s">
        <v>2366</v>
      </c>
      <c r="G1334" s="44"/>
      <c r="H1334" s="44"/>
      <c r="I1334" s="231"/>
      <c r="J1334" s="44"/>
      <c r="K1334" s="44"/>
      <c r="L1334" s="48"/>
      <c r="M1334" s="232"/>
      <c r="N1334" s="233"/>
      <c r="O1334" s="88"/>
      <c r="P1334" s="88"/>
      <c r="Q1334" s="88"/>
      <c r="R1334" s="88"/>
      <c r="S1334" s="88"/>
      <c r="T1334" s="89"/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T1334" s="20" t="s">
        <v>229</v>
      </c>
      <c r="AU1334" s="20" t="s">
        <v>92</v>
      </c>
    </row>
    <row r="1335" s="13" customFormat="1">
      <c r="A1335" s="13"/>
      <c r="B1335" s="234"/>
      <c r="C1335" s="235"/>
      <c r="D1335" s="236" t="s">
        <v>231</v>
      </c>
      <c r="E1335" s="237" t="s">
        <v>39</v>
      </c>
      <c r="F1335" s="238" t="s">
        <v>1327</v>
      </c>
      <c r="G1335" s="235"/>
      <c r="H1335" s="237" t="s">
        <v>39</v>
      </c>
      <c r="I1335" s="239"/>
      <c r="J1335" s="235"/>
      <c r="K1335" s="235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231</v>
      </c>
      <c r="AU1335" s="244" t="s">
        <v>92</v>
      </c>
      <c r="AV1335" s="13" t="s">
        <v>23</v>
      </c>
      <c r="AW1335" s="13" t="s">
        <v>46</v>
      </c>
      <c r="AX1335" s="13" t="s">
        <v>84</v>
      </c>
      <c r="AY1335" s="244" t="s">
        <v>220</v>
      </c>
    </row>
    <row r="1336" s="13" customFormat="1">
      <c r="A1336" s="13"/>
      <c r="B1336" s="234"/>
      <c r="C1336" s="235"/>
      <c r="D1336" s="236" t="s">
        <v>231</v>
      </c>
      <c r="E1336" s="237" t="s">
        <v>39</v>
      </c>
      <c r="F1336" s="238" t="s">
        <v>2367</v>
      </c>
      <c r="G1336" s="235"/>
      <c r="H1336" s="237" t="s">
        <v>39</v>
      </c>
      <c r="I1336" s="239"/>
      <c r="J1336" s="235"/>
      <c r="K1336" s="235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231</v>
      </c>
      <c r="AU1336" s="244" t="s">
        <v>92</v>
      </c>
      <c r="AV1336" s="13" t="s">
        <v>23</v>
      </c>
      <c r="AW1336" s="13" t="s">
        <v>46</v>
      </c>
      <c r="AX1336" s="13" t="s">
        <v>84</v>
      </c>
      <c r="AY1336" s="244" t="s">
        <v>220</v>
      </c>
    </row>
    <row r="1337" s="14" customFormat="1">
      <c r="A1337" s="14"/>
      <c r="B1337" s="245"/>
      <c r="C1337" s="246"/>
      <c r="D1337" s="236" t="s">
        <v>231</v>
      </c>
      <c r="E1337" s="247" t="s">
        <v>39</v>
      </c>
      <c r="F1337" s="248" t="s">
        <v>92</v>
      </c>
      <c r="G1337" s="246"/>
      <c r="H1337" s="249">
        <v>2</v>
      </c>
      <c r="I1337" s="250"/>
      <c r="J1337" s="246"/>
      <c r="K1337" s="246"/>
      <c r="L1337" s="251"/>
      <c r="M1337" s="252"/>
      <c r="N1337" s="253"/>
      <c r="O1337" s="253"/>
      <c r="P1337" s="253"/>
      <c r="Q1337" s="253"/>
      <c r="R1337" s="253"/>
      <c r="S1337" s="253"/>
      <c r="T1337" s="254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55" t="s">
        <v>231</v>
      </c>
      <c r="AU1337" s="255" t="s">
        <v>92</v>
      </c>
      <c r="AV1337" s="14" t="s">
        <v>92</v>
      </c>
      <c r="AW1337" s="14" t="s">
        <v>46</v>
      </c>
      <c r="AX1337" s="14" t="s">
        <v>23</v>
      </c>
      <c r="AY1337" s="255" t="s">
        <v>220</v>
      </c>
    </row>
    <row r="1338" s="2" customFormat="1" ht="24.15" customHeight="1">
      <c r="A1338" s="42"/>
      <c r="B1338" s="43"/>
      <c r="C1338" s="216" t="s">
        <v>2368</v>
      </c>
      <c r="D1338" s="216" t="s">
        <v>222</v>
      </c>
      <c r="E1338" s="217" t="s">
        <v>2369</v>
      </c>
      <c r="F1338" s="218" t="s">
        <v>2370</v>
      </c>
      <c r="G1338" s="219" t="s">
        <v>243</v>
      </c>
      <c r="H1338" s="220">
        <v>0.27100000000000002</v>
      </c>
      <c r="I1338" s="221"/>
      <c r="J1338" s="222">
        <f>ROUND(I1338*H1338,2)</f>
        <v>0</v>
      </c>
      <c r="K1338" s="218" t="s">
        <v>226</v>
      </c>
      <c r="L1338" s="48"/>
      <c r="M1338" s="223" t="s">
        <v>39</v>
      </c>
      <c r="N1338" s="224" t="s">
        <v>55</v>
      </c>
      <c r="O1338" s="88"/>
      <c r="P1338" s="225">
        <f>O1338*H1338</f>
        <v>0</v>
      </c>
      <c r="Q1338" s="225">
        <v>0</v>
      </c>
      <c r="R1338" s="225">
        <f>Q1338*H1338</f>
        <v>0</v>
      </c>
      <c r="S1338" s="225">
        <v>0</v>
      </c>
      <c r="T1338" s="226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7" t="s">
        <v>329</v>
      </c>
      <c r="AT1338" s="227" t="s">
        <v>222</v>
      </c>
      <c r="AU1338" s="227" t="s">
        <v>92</v>
      </c>
      <c r="AY1338" s="20" t="s">
        <v>220</v>
      </c>
      <c r="BE1338" s="228">
        <f>IF(N1338="základní",J1338,0)</f>
        <v>0</v>
      </c>
      <c r="BF1338" s="228">
        <f>IF(N1338="snížená",J1338,0)</f>
        <v>0</v>
      </c>
      <c r="BG1338" s="228">
        <f>IF(N1338="zákl. přenesená",J1338,0)</f>
        <v>0</v>
      </c>
      <c r="BH1338" s="228">
        <f>IF(N1338="sníž. přenesená",J1338,0)</f>
        <v>0</v>
      </c>
      <c r="BI1338" s="228">
        <f>IF(N1338="nulová",J1338,0)</f>
        <v>0</v>
      </c>
      <c r="BJ1338" s="20" t="s">
        <v>23</v>
      </c>
      <c r="BK1338" s="228">
        <f>ROUND(I1338*H1338,2)</f>
        <v>0</v>
      </c>
      <c r="BL1338" s="20" t="s">
        <v>329</v>
      </c>
      <c r="BM1338" s="227" t="s">
        <v>2371</v>
      </c>
    </row>
    <row r="1339" s="2" customFormat="1">
      <c r="A1339" s="42"/>
      <c r="B1339" s="43"/>
      <c r="C1339" s="44"/>
      <c r="D1339" s="229" t="s">
        <v>229</v>
      </c>
      <c r="E1339" s="44"/>
      <c r="F1339" s="230" t="s">
        <v>2372</v>
      </c>
      <c r="G1339" s="44"/>
      <c r="H1339" s="44"/>
      <c r="I1339" s="231"/>
      <c r="J1339" s="44"/>
      <c r="K1339" s="44"/>
      <c r="L1339" s="48"/>
      <c r="M1339" s="232"/>
      <c r="N1339" s="233"/>
      <c r="O1339" s="88"/>
      <c r="P1339" s="88"/>
      <c r="Q1339" s="88"/>
      <c r="R1339" s="88"/>
      <c r="S1339" s="88"/>
      <c r="T1339" s="89"/>
      <c r="U1339" s="42"/>
      <c r="V1339" s="42"/>
      <c r="W1339" s="42"/>
      <c r="X1339" s="42"/>
      <c r="Y1339" s="42"/>
      <c r="Z1339" s="42"/>
      <c r="AA1339" s="42"/>
      <c r="AB1339" s="42"/>
      <c r="AC1339" s="42"/>
      <c r="AD1339" s="42"/>
      <c r="AE1339" s="42"/>
      <c r="AT1339" s="20" t="s">
        <v>229</v>
      </c>
      <c r="AU1339" s="20" t="s">
        <v>92</v>
      </c>
    </row>
    <row r="1340" s="12" customFormat="1" ht="22.8" customHeight="1">
      <c r="A1340" s="12"/>
      <c r="B1340" s="200"/>
      <c r="C1340" s="201"/>
      <c r="D1340" s="202" t="s">
        <v>83</v>
      </c>
      <c r="E1340" s="214" t="s">
        <v>760</v>
      </c>
      <c r="F1340" s="214" t="s">
        <v>761</v>
      </c>
      <c r="G1340" s="201"/>
      <c r="H1340" s="201"/>
      <c r="I1340" s="204"/>
      <c r="J1340" s="215">
        <f>BK1340</f>
        <v>0</v>
      </c>
      <c r="K1340" s="201"/>
      <c r="L1340" s="206"/>
      <c r="M1340" s="207"/>
      <c r="N1340" s="208"/>
      <c r="O1340" s="208"/>
      <c r="P1340" s="209">
        <f>SUM(P1341:P1448)</f>
        <v>0</v>
      </c>
      <c r="Q1340" s="208"/>
      <c r="R1340" s="209">
        <f>SUM(R1341:R1448)</f>
        <v>4.149864931999999</v>
      </c>
      <c r="S1340" s="208"/>
      <c r="T1340" s="210">
        <f>SUM(T1341:T1448)</f>
        <v>0</v>
      </c>
      <c r="U1340" s="12"/>
      <c r="V1340" s="12"/>
      <c r="W1340" s="12"/>
      <c r="X1340" s="12"/>
      <c r="Y1340" s="12"/>
      <c r="Z1340" s="12"/>
      <c r="AA1340" s="12"/>
      <c r="AB1340" s="12"/>
      <c r="AC1340" s="12"/>
      <c r="AD1340" s="12"/>
      <c r="AE1340" s="12"/>
      <c r="AR1340" s="211" t="s">
        <v>92</v>
      </c>
      <c r="AT1340" s="212" t="s">
        <v>83</v>
      </c>
      <c r="AU1340" s="212" t="s">
        <v>23</v>
      </c>
      <c r="AY1340" s="211" t="s">
        <v>220</v>
      </c>
      <c r="BK1340" s="213">
        <f>SUM(BK1341:BK1448)</f>
        <v>0</v>
      </c>
    </row>
    <row r="1341" s="2" customFormat="1" ht="21.75" customHeight="1">
      <c r="A1341" s="42"/>
      <c r="B1341" s="43"/>
      <c r="C1341" s="216" t="s">
        <v>2373</v>
      </c>
      <c r="D1341" s="216" t="s">
        <v>222</v>
      </c>
      <c r="E1341" s="217" t="s">
        <v>2374</v>
      </c>
      <c r="F1341" s="218" t="s">
        <v>2375</v>
      </c>
      <c r="G1341" s="219" t="s">
        <v>302</v>
      </c>
      <c r="H1341" s="220">
        <v>6</v>
      </c>
      <c r="I1341" s="221"/>
      <c r="J1341" s="222">
        <f>ROUND(I1341*H1341,2)</f>
        <v>0</v>
      </c>
      <c r="K1341" s="218" t="s">
        <v>226</v>
      </c>
      <c r="L1341" s="48"/>
      <c r="M1341" s="223" t="s">
        <v>39</v>
      </c>
      <c r="N1341" s="224" t="s">
        <v>55</v>
      </c>
      <c r="O1341" s="88"/>
      <c r="P1341" s="225">
        <f>O1341*H1341</f>
        <v>0</v>
      </c>
      <c r="Q1341" s="225">
        <v>0</v>
      </c>
      <c r="R1341" s="225">
        <f>Q1341*H1341</f>
        <v>0</v>
      </c>
      <c r="S1341" s="225">
        <v>0</v>
      </c>
      <c r="T1341" s="226">
        <f>S1341*H1341</f>
        <v>0</v>
      </c>
      <c r="U1341" s="42"/>
      <c r="V1341" s="42"/>
      <c r="W1341" s="42"/>
      <c r="X1341" s="42"/>
      <c r="Y1341" s="42"/>
      <c r="Z1341" s="42"/>
      <c r="AA1341" s="42"/>
      <c r="AB1341" s="42"/>
      <c r="AC1341" s="42"/>
      <c r="AD1341" s="42"/>
      <c r="AE1341" s="42"/>
      <c r="AR1341" s="227" t="s">
        <v>329</v>
      </c>
      <c r="AT1341" s="227" t="s">
        <v>222</v>
      </c>
      <c r="AU1341" s="227" t="s">
        <v>92</v>
      </c>
      <c r="AY1341" s="20" t="s">
        <v>220</v>
      </c>
      <c r="BE1341" s="228">
        <f>IF(N1341="základní",J1341,0)</f>
        <v>0</v>
      </c>
      <c r="BF1341" s="228">
        <f>IF(N1341="snížená",J1341,0)</f>
        <v>0</v>
      </c>
      <c r="BG1341" s="228">
        <f>IF(N1341="zákl. přenesená",J1341,0)</f>
        <v>0</v>
      </c>
      <c r="BH1341" s="228">
        <f>IF(N1341="sníž. přenesená",J1341,0)</f>
        <v>0</v>
      </c>
      <c r="BI1341" s="228">
        <f>IF(N1341="nulová",J1341,0)</f>
        <v>0</v>
      </c>
      <c r="BJ1341" s="20" t="s">
        <v>23</v>
      </c>
      <c r="BK1341" s="228">
        <f>ROUND(I1341*H1341,2)</f>
        <v>0</v>
      </c>
      <c r="BL1341" s="20" t="s">
        <v>329</v>
      </c>
      <c r="BM1341" s="227" t="s">
        <v>2376</v>
      </c>
    </row>
    <row r="1342" s="2" customFormat="1">
      <c r="A1342" s="42"/>
      <c r="B1342" s="43"/>
      <c r="C1342" s="44"/>
      <c r="D1342" s="229" t="s">
        <v>229</v>
      </c>
      <c r="E1342" s="44"/>
      <c r="F1342" s="230" t="s">
        <v>2377</v>
      </c>
      <c r="G1342" s="44"/>
      <c r="H1342" s="44"/>
      <c r="I1342" s="231"/>
      <c r="J1342" s="44"/>
      <c r="K1342" s="44"/>
      <c r="L1342" s="48"/>
      <c r="M1342" s="232"/>
      <c r="N1342" s="233"/>
      <c r="O1342" s="88"/>
      <c r="P1342" s="88"/>
      <c r="Q1342" s="88"/>
      <c r="R1342" s="88"/>
      <c r="S1342" s="88"/>
      <c r="T1342" s="89"/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T1342" s="20" t="s">
        <v>229</v>
      </c>
      <c r="AU1342" s="20" t="s">
        <v>92</v>
      </c>
    </row>
    <row r="1343" s="13" customFormat="1">
      <c r="A1343" s="13"/>
      <c r="B1343" s="234"/>
      <c r="C1343" s="235"/>
      <c r="D1343" s="236" t="s">
        <v>231</v>
      </c>
      <c r="E1343" s="237" t="s">
        <v>39</v>
      </c>
      <c r="F1343" s="238" t="s">
        <v>2378</v>
      </c>
      <c r="G1343" s="235"/>
      <c r="H1343" s="237" t="s">
        <v>39</v>
      </c>
      <c r="I1343" s="239"/>
      <c r="J1343" s="235"/>
      <c r="K1343" s="235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231</v>
      </c>
      <c r="AU1343" s="244" t="s">
        <v>92</v>
      </c>
      <c r="AV1343" s="13" t="s">
        <v>23</v>
      </c>
      <c r="AW1343" s="13" t="s">
        <v>46</v>
      </c>
      <c r="AX1343" s="13" t="s">
        <v>84</v>
      </c>
      <c r="AY1343" s="244" t="s">
        <v>220</v>
      </c>
    </row>
    <row r="1344" s="14" customFormat="1">
      <c r="A1344" s="14"/>
      <c r="B1344" s="245"/>
      <c r="C1344" s="246"/>
      <c r="D1344" s="236" t="s">
        <v>231</v>
      </c>
      <c r="E1344" s="247" t="s">
        <v>39</v>
      </c>
      <c r="F1344" s="248" t="s">
        <v>2379</v>
      </c>
      <c r="G1344" s="246"/>
      <c r="H1344" s="249">
        <v>6</v>
      </c>
      <c r="I1344" s="250"/>
      <c r="J1344" s="246"/>
      <c r="K1344" s="246"/>
      <c r="L1344" s="251"/>
      <c r="M1344" s="252"/>
      <c r="N1344" s="253"/>
      <c r="O1344" s="253"/>
      <c r="P1344" s="253"/>
      <c r="Q1344" s="253"/>
      <c r="R1344" s="253"/>
      <c r="S1344" s="253"/>
      <c r="T1344" s="254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5" t="s">
        <v>231</v>
      </c>
      <c r="AU1344" s="255" t="s">
        <v>92</v>
      </c>
      <c r="AV1344" s="14" t="s">
        <v>92</v>
      </c>
      <c r="AW1344" s="14" t="s">
        <v>46</v>
      </c>
      <c r="AX1344" s="14" t="s">
        <v>23</v>
      </c>
      <c r="AY1344" s="255" t="s">
        <v>220</v>
      </c>
    </row>
    <row r="1345" s="2" customFormat="1" ht="16.5" customHeight="1">
      <c r="A1345" s="42"/>
      <c r="B1345" s="43"/>
      <c r="C1345" s="267" t="s">
        <v>2380</v>
      </c>
      <c r="D1345" s="267" t="s">
        <v>356</v>
      </c>
      <c r="E1345" s="268" t="s">
        <v>2381</v>
      </c>
      <c r="F1345" s="269" t="s">
        <v>2382</v>
      </c>
      <c r="G1345" s="270" t="s">
        <v>302</v>
      </c>
      <c r="H1345" s="271">
        <v>6.5999999999999996</v>
      </c>
      <c r="I1345" s="272"/>
      <c r="J1345" s="273">
        <f>ROUND(I1345*H1345,2)</f>
        <v>0</v>
      </c>
      <c r="K1345" s="269" t="s">
        <v>39</v>
      </c>
      <c r="L1345" s="274"/>
      <c r="M1345" s="275" t="s">
        <v>39</v>
      </c>
      <c r="N1345" s="276" t="s">
        <v>55</v>
      </c>
      <c r="O1345" s="88"/>
      <c r="P1345" s="225">
        <f>O1345*H1345</f>
        <v>0</v>
      </c>
      <c r="Q1345" s="225">
        <v>0.00020000000000000001</v>
      </c>
      <c r="R1345" s="225">
        <f>Q1345*H1345</f>
        <v>0.00132</v>
      </c>
      <c r="S1345" s="225">
        <v>0</v>
      </c>
      <c r="T1345" s="226">
        <f>S1345*H1345</f>
        <v>0</v>
      </c>
      <c r="U1345" s="42"/>
      <c r="V1345" s="42"/>
      <c r="W1345" s="42"/>
      <c r="X1345" s="42"/>
      <c r="Y1345" s="42"/>
      <c r="Z1345" s="42"/>
      <c r="AA1345" s="42"/>
      <c r="AB1345" s="42"/>
      <c r="AC1345" s="42"/>
      <c r="AD1345" s="42"/>
      <c r="AE1345" s="42"/>
      <c r="AR1345" s="227" t="s">
        <v>434</v>
      </c>
      <c r="AT1345" s="227" t="s">
        <v>356</v>
      </c>
      <c r="AU1345" s="227" t="s">
        <v>92</v>
      </c>
      <c r="AY1345" s="20" t="s">
        <v>220</v>
      </c>
      <c r="BE1345" s="228">
        <f>IF(N1345="základní",J1345,0)</f>
        <v>0</v>
      </c>
      <c r="BF1345" s="228">
        <f>IF(N1345="snížená",J1345,0)</f>
        <v>0</v>
      </c>
      <c r="BG1345" s="228">
        <f>IF(N1345="zákl. přenesená",J1345,0)</f>
        <v>0</v>
      </c>
      <c r="BH1345" s="228">
        <f>IF(N1345="sníž. přenesená",J1345,0)</f>
        <v>0</v>
      </c>
      <c r="BI1345" s="228">
        <f>IF(N1345="nulová",J1345,0)</f>
        <v>0</v>
      </c>
      <c r="BJ1345" s="20" t="s">
        <v>23</v>
      </c>
      <c r="BK1345" s="228">
        <f>ROUND(I1345*H1345,2)</f>
        <v>0</v>
      </c>
      <c r="BL1345" s="20" t="s">
        <v>329</v>
      </c>
      <c r="BM1345" s="227" t="s">
        <v>2383</v>
      </c>
    </row>
    <row r="1346" s="14" customFormat="1">
      <c r="A1346" s="14"/>
      <c r="B1346" s="245"/>
      <c r="C1346" s="246"/>
      <c r="D1346" s="236" t="s">
        <v>231</v>
      </c>
      <c r="E1346" s="246"/>
      <c r="F1346" s="248" t="s">
        <v>2384</v>
      </c>
      <c r="G1346" s="246"/>
      <c r="H1346" s="249">
        <v>6.5999999999999996</v>
      </c>
      <c r="I1346" s="250"/>
      <c r="J1346" s="246"/>
      <c r="K1346" s="246"/>
      <c r="L1346" s="251"/>
      <c r="M1346" s="252"/>
      <c r="N1346" s="253"/>
      <c r="O1346" s="253"/>
      <c r="P1346" s="253"/>
      <c r="Q1346" s="253"/>
      <c r="R1346" s="253"/>
      <c r="S1346" s="253"/>
      <c r="T1346" s="25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55" t="s">
        <v>231</v>
      </c>
      <c r="AU1346" s="255" t="s">
        <v>92</v>
      </c>
      <c r="AV1346" s="14" t="s">
        <v>92</v>
      </c>
      <c r="AW1346" s="14" t="s">
        <v>4</v>
      </c>
      <c r="AX1346" s="14" t="s">
        <v>23</v>
      </c>
      <c r="AY1346" s="255" t="s">
        <v>220</v>
      </c>
    </row>
    <row r="1347" s="2" customFormat="1" ht="16.5" customHeight="1">
      <c r="A1347" s="42"/>
      <c r="B1347" s="43"/>
      <c r="C1347" s="216" t="s">
        <v>2385</v>
      </c>
      <c r="D1347" s="216" t="s">
        <v>222</v>
      </c>
      <c r="E1347" s="217" t="s">
        <v>2386</v>
      </c>
      <c r="F1347" s="218" t="s">
        <v>2387</v>
      </c>
      <c r="G1347" s="219" t="s">
        <v>225</v>
      </c>
      <c r="H1347" s="220">
        <v>2.25</v>
      </c>
      <c r="I1347" s="221"/>
      <c r="J1347" s="222">
        <f>ROUND(I1347*H1347,2)</f>
        <v>0</v>
      </c>
      <c r="K1347" s="218" t="s">
        <v>226</v>
      </c>
      <c r="L1347" s="48"/>
      <c r="M1347" s="223" t="s">
        <v>39</v>
      </c>
      <c r="N1347" s="224" t="s">
        <v>55</v>
      </c>
      <c r="O1347" s="88"/>
      <c r="P1347" s="225">
        <f>O1347*H1347</f>
        <v>0</v>
      </c>
      <c r="Q1347" s="225">
        <v>0</v>
      </c>
      <c r="R1347" s="225">
        <f>Q1347*H1347</f>
        <v>0</v>
      </c>
      <c r="S1347" s="225">
        <v>0</v>
      </c>
      <c r="T1347" s="226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7" t="s">
        <v>329</v>
      </c>
      <c r="AT1347" s="227" t="s">
        <v>222</v>
      </c>
      <c r="AU1347" s="227" t="s">
        <v>92</v>
      </c>
      <c r="AY1347" s="20" t="s">
        <v>220</v>
      </c>
      <c r="BE1347" s="228">
        <f>IF(N1347="základní",J1347,0)</f>
        <v>0</v>
      </c>
      <c r="BF1347" s="228">
        <f>IF(N1347="snížená",J1347,0)</f>
        <v>0</v>
      </c>
      <c r="BG1347" s="228">
        <f>IF(N1347="zákl. přenesená",J1347,0)</f>
        <v>0</v>
      </c>
      <c r="BH1347" s="228">
        <f>IF(N1347="sníž. přenesená",J1347,0)</f>
        <v>0</v>
      </c>
      <c r="BI1347" s="228">
        <f>IF(N1347="nulová",J1347,0)</f>
        <v>0</v>
      </c>
      <c r="BJ1347" s="20" t="s">
        <v>23</v>
      </c>
      <c r="BK1347" s="228">
        <f>ROUND(I1347*H1347,2)</f>
        <v>0</v>
      </c>
      <c r="BL1347" s="20" t="s">
        <v>329</v>
      </c>
      <c r="BM1347" s="227" t="s">
        <v>2388</v>
      </c>
    </row>
    <row r="1348" s="2" customFormat="1">
      <c r="A1348" s="42"/>
      <c r="B1348" s="43"/>
      <c r="C1348" s="44"/>
      <c r="D1348" s="229" t="s">
        <v>229</v>
      </c>
      <c r="E1348" s="44"/>
      <c r="F1348" s="230" t="s">
        <v>2389</v>
      </c>
      <c r="G1348" s="44"/>
      <c r="H1348" s="44"/>
      <c r="I1348" s="231"/>
      <c r="J1348" s="44"/>
      <c r="K1348" s="44"/>
      <c r="L1348" s="48"/>
      <c r="M1348" s="232"/>
      <c r="N1348" s="233"/>
      <c r="O1348" s="88"/>
      <c r="P1348" s="88"/>
      <c r="Q1348" s="88"/>
      <c r="R1348" s="88"/>
      <c r="S1348" s="88"/>
      <c r="T1348" s="89"/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T1348" s="20" t="s">
        <v>229</v>
      </c>
      <c r="AU1348" s="20" t="s">
        <v>92</v>
      </c>
    </row>
    <row r="1349" s="13" customFormat="1">
      <c r="A1349" s="13"/>
      <c r="B1349" s="234"/>
      <c r="C1349" s="235"/>
      <c r="D1349" s="236" t="s">
        <v>231</v>
      </c>
      <c r="E1349" s="237" t="s">
        <v>39</v>
      </c>
      <c r="F1349" s="238" t="s">
        <v>2378</v>
      </c>
      <c r="G1349" s="235"/>
      <c r="H1349" s="237" t="s">
        <v>39</v>
      </c>
      <c r="I1349" s="239"/>
      <c r="J1349" s="235"/>
      <c r="K1349" s="235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231</v>
      </c>
      <c r="AU1349" s="244" t="s">
        <v>92</v>
      </c>
      <c r="AV1349" s="13" t="s">
        <v>23</v>
      </c>
      <c r="AW1349" s="13" t="s">
        <v>46</v>
      </c>
      <c r="AX1349" s="13" t="s">
        <v>84</v>
      </c>
      <c r="AY1349" s="244" t="s">
        <v>220</v>
      </c>
    </row>
    <row r="1350" s="14" customFormat="1">
      <c r="A1350" s="14"/>
      <c r="B1350" s="245"/>
      <c r="C1350" s="246"/>
      <c r="D1350" s="236" t="s">
        <v>231</v>
      </c>
      <c r="E1350" s="247" t="s">
        <v>39</v>
      </c>
      <c r="F1350" s="248" t="s">
        <v>2390</v>
      </c>
      <c r="G1350" s="246"/>
      <c r="H1350" s="249">
        <v>2.25</v>
      </c>
      <c r="I1350" s="250"/>
      <c r="J1350" s="246"/>
      <c r="K1350" s="246"/>
      <c r="L1350" s="251"/>
      <c r="M1350" s="252"/>
      <c r="N1350" s="253"/>
      <c r="O1350" s="253"/>
      <c r="P1350" s="253"/>
      <c r="Q1350" s="253"/>
      <c r="R1350" s="253"/>
      <c r="S1350" s="253"/>
      <c r="T1350" s="254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5" t="s">
        <v>231</v>
      </c>
      <c r="AU1350" s="255" t="s">
        <v>92</v>
      </c>
      <c r="AV1350" s="14" t="s">
        <v>92</v>
      </c>
      <c r="AW1350" s="14" t="s">
        <v>46</v>
      </c>
      <c r="AX1350" s="14" t="s">
        <v>23</v>
      </c>
      <c r="AY1350" s="255" t="s">
        <v>220</v>
      </c>
    </row>
    <row r="1351" s="2" customFormat="1" ht="16.5" customHeight="1">
      <c r="A1351" s="42"/>
      <c r="B1351" s="43"/>
      <c r="C1351" s="267" t="s">
        <v>2391</v>
      </c>
      <c r="D1351" s="267" t="s">
        <v>356</v>
      </c>
      <c r="E1351" s="268" t="s">
        <v>2392</v>
      </c>
      <c r="F1351" s="269" t="s">
        <v>2393</v>
      </c>
      <c r="G1351" s="270" t="s">
        <v>225</v>
      </c>
      <c r="H1351" s="271">
        <v>2.4750000000000001</v>
      </c>
      <c r="I1351" s="272"/>
      <c r="J1351" s="273">
        <f>ROUND(I1351*H1351,2)</f>
        <v>0</v>
      </c>
      <c r="K1351" s="269" t="s">
        <v>226</v>
      </c>
      <c r="L1351" s="274"/>
      <c r="M1351" s="275" t="s">
        <v>39</v>
      </c>
      <c r="N1351" s="276" t="s">
        <v>55</v>
      </c>
      <c r="O1351" s="88"/>
      <c r="P1351" s="225">
        <f>O1351*H1351</f>
        <v>0</v>
      </c>
      <c r="Q1351" s="225">
        <v>0.016</v>
      </c>
      <c r="R1351" s="225">
        <f>Q1351*H1351</f>
        <v>0.039600000000000003</v>
      </c>
      <c r="S1351" s="225">
        <v>0</v>
      </c>
      <c r="T1351" s="226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7" t="s">
        <v>434</v>
      </c>
      <c r="AT1351" s="227" t="s">
        <v>356</v>
      </c>
      <c r="AU1351" s="227" t="s">
        <v>92</v>
      </c>
      <c r="AY1351" s="20" t="s">
        <v>220</v>
      </c>
      <c r="BE1351" s="228">
        <f>IF(N1351="základní",J1351,0)</f>
        <v>0</v>
      </c>
      <c r="BF1351" s="228">
        <f>IF(N1351="snížená",J1351,0)</f>
        <v>0</v>
      </c>
      <c r="BG1351" s="228">
        <f>IF(N1351="zákl. přenesená",J1351,0)</f>
        <v>0</v>
      </c>
      <c r="BH1351" s="228">
        <f>IF(N1351="sníž. přenesená",J1351,0)</f>
        <v>0</v>
      </c>
      <c r="BI1351" s="228">
        <f>IF(N1351="nulová",J1351,0)</f>
        <v>0</v>
      </c>
      <c r="BJ1351" s="20" t="s">
        <v>23</v>
      </c>
      <c r="BK1351" s="228">
        <f>ROUND(I1351*H1351,2)</f>
        <v>0</v>
      </c>
      <c r="BL1351" s="20" t="s">
        <v>329</v>
      </c>
      <c r="BM1351" s="227" t="s">
        <v>2394</v>
      </c>
    </row>
    <row r="1352" s="14" customFormat="1">
      <c r="A1352" s="14"/>
      <c r="B1352" s="245"/>
      <c r="C1352" s="246"/>
      <c r="D1352" s="236" t="s">
        <v>231</v>
      </c>
      <c r="E1352" s="246"/>
      <c r="F1352" s="248" t="s">
        <v>2395</v>
      </c>
      <c r="G1352" s="246"/>
      <c r="H1352" s="249">
        <v>2.4750000000000001</v>
      </c>
      <c r="I1352" s="250"/>
      <c r="J1352" s="246"/>
      <c r="K1352" s="246"/>
      <c r="L1352" s="251"/>
      <c r="M1352" s="252"/>
      <c r="N1352" s="253"/>
      <c r="O1352" s="253"/>
      <c r="P1352" s="253"/>
      <c r="Q1352" s="253"/>
      <c r="R1352" s="253"/>
      <c r="S1352" s="253"/>
      <c r="T1352" s="25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5" t="s">
        <v>231</v>
      </c>
      <c r="AU1352" s="255" t="s">
        <v>92</v>
      </c>
      <c r="AV1352" s="14" t="s">
        <v>92</v>
      </c>
      <c r="AW1352" s="14" t="s">
        <v>4</v>
      </c>
      <c r="AX1352" s="14" t="s">
        <v>23</v>
      </c>
      <c r="AY1352" s="255" t="s">
        <v>220</v>
      </c>
    </row>
    <row r="1353" s="2" customFormat="1" ht="16.5" customHeight="1">
      <c r="A1353" s="42"/>
      <c r="B1353" s="43"/>
      <c r="C1353" s="216" t="s">
        <v>2396</v>
      </c>
      <c r="D1353" s="216" t="s">
        <v>222</v>
      </c>
      <c r="E1353" s="217" t="s">
        <v>2397</v>
      </c>
      <c r="F1353" s="218" t="s">
        <v>2398</v>
      </c>
      <c r="G1353" s="219" t="s">
        <v>2035</v>
      </c>
      <c r="H1353" s="220">
        <v>129.95599999999999</v>
      </c>
      <c r="I1353" s="221"/>
      <c r="J1353" s="222">
        <f>ROUND(I1353*H1353,2)</f>
        <v>0</v>
      </c>
      <c r="K1353" s="218" t="s">
        <v>226</v>
      </c>
      <c r="L1353" s="48"/>
      <c r="M1353" s="223" t="s">
        <v>39</v>
      </c>
      <c r="N1353" s="224" t="s">
        <v>55</v>
      </c>
      <c r="O1353" s="88"/>
      <c r="P1353" s="225">
        <f>O1353*H1353</f>
        <v>0</v>
      </c>
      <c r="Q1353" s="225">
        <v>5.0000000000000002E-05</v>
      </c>
      <c r="R1353" s="225">
        <f>Q1353*H1353</f>
        <v>0.0064977999999999998</v>
      </c>
      <c r="S1353" s="225">
        <v>0</v>
      </c>
      <c r="T1353" s="226">
        <f>S1353*H1353</f>
        <v>0</v>
      </c>
      <c r="U1353" s="42"/>
      <c r="V1353" s="42"/>
      <c r="W1353" s="42"/>
      <c r="X1353" s="42"/>
      <c r="Y1353" s="42"/>
      <c r="Z1353" s="42"/>
      <c r="AA1353" s="42"/>
      <c r="AB1353" s="42"/>
      <c r="AC1353" s="42"/>
      <c r="AD1353" s="42"/>
      <c r="AE1353" s="42"/>
      <c r="AR1353" s="227" t="s">
        <v>329</v>
      </c>
      <c r="AT1353" s="227" t="s">
        <v>222</v>
      </c>
      <c r="AU1353" s="227" t="s">
        <v>92</v>
      </c>
      <c r="AY1353" s="20" t="s">
        <v>220</v>
      </c>
      <c r="BE1353" s="228">
        <f>IF(N1353="základní",J1353,0)</f>
        <v>0</v>
      </c>
      <c r="BF1353" s="228">
        <f>IF(N1353="snížená",J1353,0)</f>
        <v>0</v>
      </c>
      <c r="BG1353" s="228">
        <f>IF(N1353="zákl. přenesená",J1353,0)</f>
        <v>0</v>
      </c>
      <c r="BH1353" s="228">
        <f>IF(N1353="sníž. přenesená",J1353,0)</f>
        <v>0</v>
      </c>
      <c r="BI1353" s="228">
        <f>IF(N1353="nulová",J1353,0)</f>
        <v>0</v>
      </c>
      <c r="BJ1353" s="20" t="s">
        <v>23</v>
      </c>
      <c r="BK1353" s="228">
        <f>ROUND(I1353*H1353,2)</f>
        <v>0</v>
      </c>
      <c r="BL1353" s="20" t="s">
        <v>329</v>
      </c>
      <c r="BM1353" s="227" t="s">
        <v>2399</v>
      </c>
    </row>
    <row r="1354" s="2" customFormat="1">
      <c r="A1354" s="42"/>
      <c r="B1354" s="43"/>
      <c r="C1354" s="44"/>
      <c r="D1354" s="229" t="s">
        <v>229</v>
      </c>
      <c r="E1354" s="44"/>
      <c r="F1354" s="230" t="s">
        <v>2400</v>
      </c>
      <c r="G1354" s="44"/>
      <c r="H1354" s="44"/>
      <c r="I1354" s="231"/>
      <c r="J1354" s="44"/>
      <c r="K1354" s="44"/>
      <c r="L1354" s="48"/>
      <c r="M1354" s="232"/>
      <c r="N1354" s="233"/>
      <c r="O1354" s="88"/>
      <c r="P1354" s="88"/>
      <c r="Q1354" s="88"/>
      <c r="R1354" s="88"/>
      <c r="S1354" s="88"/>
      <c r="T1354" s="89"/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T1354" s="20" t="s">
        <v>229</v>
      </c>
      <c r="AU1354" s="20" t="s">
        <v>92</v>
      </c>
    </row>
    <row r="1355" s="13" customFormat="1">
      <c r="A1355" s="13"/>
      <c r="B1355" s="234"/>
      <c r="C1355" s="235"/>
      <c r="D1355" s="236" t="s">
        <v>231</v>
      </c>
      <c r="E1355" s="237" t="s">
        <v>39</v>
      </c>
      <c r="F1355" s="238" t="s">
        <v>1543</v>
      </c>
      <c r="G1355" s="235"/>
      <c r="H1355" s="237" t="s">
        <v>39</v>
      </c>
      <c r="I1355" s="239"/>
      <c r="J1355" s="235"/>
      <c r="K1355" s="235"/>
      <c r="L1355" s="240"/>
      <c r="M1355" s="241"/>
      <c r="N1355" s="242"/>
      <c r="O1355" s="242"/>
      <c r="P1355" s="242"/>
      <c r="Q1355" s="242"/>
      <c r="R1355" s="242"/>
      <c r="S1355" s="242"/>
      <c r="T1355" s="243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4" t="s">
        <v>231</v>
      </c>
      <c r="AU1355" s="244" t="s">
        <v>92</v>
      </c>
      <c r="AV1355" s="13" t="s">
        <v>23</v>
      </c>
      <c r="AW1355" s="13" t="s">
        <v>46</v>
      </c>
      <c r="AX1355" s="13" t="s">
        <v>84</v>
      </c>
      <c r="AY1355" s="244" t="s">
        <v>220</v>
      </c>
    </row>
    <row r="1356" s="13" customFormat="1">
      <c r="A1356" s="13"/>
      <c r="B1356" s="234"/>
      <c r="C1356" s="235"/>
      <c r="D1356" s="236" t="s">
        <v>231</v>
      </c>
      <c r="E1356" s="237" t="s">
        <v>39</v>
      </c>
      <c r="F1356" s="238" t="s">
        <v>2401</v>
      </c>
      <c r="G1356" s="235"/>
      <c r="H1356" s="237" t="s">
        <v>39</v>
      </c>
      <c r="I1356" s="239"/>
      <c r="J1356" s="235"/>
      <c r="K1356" s="235"/>
      <c r="L1356" s="240"/>
      <c r="M1356" s="241"/>
      <c r="N1356" s="242"/>
      <c r="O1356" s="242"/>
      <c r="P1356" s="242"/>
      <c r="Q1356" s="242"/>
      <c r="R1356" s="242"/>
      <c r="S1356" s="242"/>
      <c r="T1356" s="243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4" t="s">
        <v>231</v>
      </c>
      <c r="AU1356" s="244" t="s">
        <v>92</v>
      </c>
      <c r="AV1356" s="13" t="s">
        <v>23</v>
      </c>
      <c r="AW1356" s="13" t="s">
        <v>46</v>
      </c>
      <c r="AX1356" s="13" t="s">
        <v>84</v>
      </c>
      <c r="AY1356" s="244" t="s">
        <v>220</v>
      </c>
    </row>
    <row r="1357" s="14" customFormat="1">
      <c r="A1357" s="14"/>
      <c r="B1357" s="245"/>
      <c r="C1357" s="246"/>
      <c r="D1357" s="236" t="s">
        <v>231</v>
      </c>
      <c r="E1357" s="247" t="s">
        <v>39</v>
      </c>
      <c r="F1357" s="248" t="s">
        <v>2402</v>
      </c>
      <c r="G1357" s="246"/>
      <c r="H1357" s="249">
        <v>66.463999999999999</v>
      </c>
      <c r="I1357" s="250"/>
      <c r="J1357" s="246"/>
      <c r="K1357" s="246"/>
      <c r="L1357" s="251"/>
      <c r="M1357" s="252"/>
      <c r="N1357" s="253"/>
      <c r="O1357" s="253"/>
      <c r="P1357" s="253"/>
      <c r="Q1357" s="253"/>
      <c r="R1357" s="253"/>
      <c r="S1357" s="253"/>
      <c r="T1357" s="254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55" t="s">
        <v>231</v>
      </c>
      <c r="AU1357" s="255" t="s">
        <v>92</v>
      </c>
      <c r="AV1357" s="14" t="s">
        <v>92</v>
      </c>
      <c r="AW1357" s="14" t="s">
        <v>46</v>
      </c>
      <c r="AX1357" s="14" t="s">
        <v>84</v>
      </c>
      <c r="AY1357" s="255" t="s">
        <v>220</v>
      </c>
    </row>
    <row r="1358" s="13" customFormat="1">
      <c r="A1358" s="13"/>
      <c r="B1358" s="234"/>
      <c r="C1358" s="235"/>
      <c r="D1358" s="236" t="s">
        <v>231</v>
      </c>
      <c r="E1358" s="237" t="s">
        <v>39</v>
      </c>
      <c r="F1358" s="238" t="s">
        <v>2403</v>
      </c>
      <c r="G1358" s="235"/>
      <c r="H1358" s="237" t="s">
        <v>39</v>
      </c>
      <c r="I1358" s="239"/>
      <c r="J1358" s="235"/>
      <c r="K1358" s="235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231</v>
      </c>
      <c r="AU1358" s="244" t="s">
        <v>92</v>
      </c>
      <c r="AV1358" s="13" t="s">
        <v>23</v>
      </c>
      <c r="AW1358" s="13" t="s">
        <v>46</v>
      </c>
      <c r="AX1358" s="13" t="s">
        <v>84</v>
      </c>
      <c r="AY1358" s="244" t="s">
        <v>220</v>
      </c>
    </row>
    <row r="1359" s="14" customFormat="1">
      <c r="A1359" s="14"/>
      <c r="B1359" s="245"/>
      <c r="C1359" s="246"/>
      <c r="D1359" s="236" t="s">
        <v>231</v>
      </c>
      <c r="E1359" s="247" t="s">
        <v>39</v>
      </c>
      <c r="F1359" s="248" t="s">
        <v>2404</v>
      </c>
      <c r="G1359" s="246"/>
      <c r="H1359" s="249">
        <v>63.491999999999997</v>
      </c>
      <c r="I1359" s="250"/>
      <c r="J1359" s="246"/>
      <c r="K1359" s="246"/>
      <c r="L1359" s="251"/>
      <c r="M1359" s="252"/>
      <c r="N1359" s="253"/>
      <c r="O1359" s="253"/>
      <c r="P1359" s="253"/>
      <c r="Q1359" s="253"/>
      <c r="R1359" s="253"/>
      <c r="S1359" s="253"/>
      <c r="T1359" s="254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55" t="s">
        <v>231</v>
      </c>
      <c r="AU1359" s="255" t="s">
        <v>92</v>
      </c>
      <c r="AV1359" s="14" t="s">
        <v>92</v>
      </c>
      <c r="AW1359" s="14" t="s">
        <v>46</v>
      </c>
      <c r="AX1359" s="14" t="s">
        <v>84</v>
      </c>
      <c r="AY1359" s="255" t="s">
        <v>220</v>
      </c>
    </row>
    <row r="1360" s="15" customFormat="1">
      <c r="A1360" s="15"/>
      <c r="B1360" s="256"/>
      <c r="C1360" s="257"/>
      <c r="D1360" s="236" t="s">
        <v>231</v>
      </c>
      <c r="E1360" s="258" t="s">
        <v>39</v>
      </c>
      <c r="F1360" s="259" t="s">
        <v>308</v>
      </c>
      <c r="G1360" s="257"/>
      <c r="H1360" s="260">
        <v>129.95599999999999</v>
      </c>
      <c r="I1360" s="261"/>
      <c r="J1360" s="257"/>
      <c r="K1360" s="257"/>
      <c r="L1360" s="262"/>
      <c r="M1360" s="263"/>
      <c r="N1360" s="264"/>
      <c r="O1360" s="264"/>
      <c r="P1360" s="264"/>
      <c r="Q1360" s="264"/>
      <c r="R1360" s="264"/>
      <c r="S1360" s="264"/>
      <c r="T1360" s="265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66" t="s">
        <v>231</v>
      </c>
      <c r="AU1360" s="266" t="s">
        <v>92</v>
      </c>
      <c r="AV1360" s="15" t="s">
        <v>227</v>
      </c>
      <c r="AW1360" s="15" t="s">
        <v>46</v>
      </c>
      <c r="AX1360" s="15" t="s">
        <v>23</v>
      </c>
      <c r="AY1360" s="266" t="s">
        <v>220</v>
      </c>
    </row>
    <row r="1361" s="2" customFormat="1" ht="16.5" customHeight="1">
      <c r="A1361" s="42"/>
      <c r="B1361" s="43"/>
      <c r="C1361" s="267" t="s">
        <v>2405</v>
      </c>
      <c r="D1361" s="267" t="s">
        <v>356</v>
      </c>
      <c r="E1361" s="268" t="s">
        <v>2406</v>
      </c>
      <c r="F1361" s="269" t="s">
        <v>2407</v>
      </c>
      <c r="G1361" s="270" t="s">
        <v>243</v>
      </c>
      <c r="H1361" s="271">
        <v>0.067000000000000004</v>
      </c>
      <c r="I1361" s="272"/>
      <c r="J1361" s="273">
        <f>ROUND(I1361*H1361,2)</f>
        <v>0</v>
      </c>
      <c r="K1361" s="269" t="s">
        <v>226</v>
      </c>
      <c r="L1361" s="274"/>
      <c r="M1361" s="275" t="s">
        <v>39</v>
      </c>
      <c r="N1361" s="276" t="s">
        <v>55</v>
      </c>
      <c r="O1361" s="88"/>
      <c r="P1361" s="225">
        <f>O1361*H1361</f>
        <v>0</v>
      </c>
      <c r="Q1361" s="225">
        <v>1</v>
      </c>
      <c r="R1361" s="225">
        <f>Q1361*H1361</f>
        <v>0.067000000000000004</v>
      </c>
      <c r="S1361" s="225">
        <v>0</v>
      </c>
      <c r="T1361" s="226">
        <f>S1361*H1361</f>
        <v>0</v>
      </c>
      <c r="U1361" s="42"/>
      <c r="V1361" s="42"/>
      <c r="W1361" s="42"/>
      <c r="X1361" s="42"/>
      <c r="Y1361" s="42"/>
      <c r="Z1361" s="42"/>
      <c r="AA1361" s="42"/>
      <c r="AB1361" s="42"/>
      <c r="AC1361" s="42"/>
      <c r="AD1361" s="42"/>
      <c r="AE1361" s="42"/>
      <c r="AR1361" s="227" t="s">
        <v>434</v>
      </c>
      <c r="AT1361" s="227" t="s">
        <v>356</v>
      </c>
      <c r="AU1361" s="227" t="s">
        <v>92</v>
      </c>
      <c r="AY1361" s="20" t="s">
        <v>220</v>
      </c>
      <c r="BE1361" s="228">
        <f>IF(N1361="základní",J1361,0)</f>
        <v>0</v>
      </c>
      <c r="BF1361" s="228">
        <f>IF(N1361="snížená",J1361,0)</f>
        <v>0</v>
      </c>
      <c r="BG1361" s="228">
        <f>IF(N1361="zákl. přenesená",J1361,0)</f>
        <v>0</v>
      </c>
      <c r="BH1361" s="228">
        <f>IF(N1361="sníž. přenesená",J1361,0)</f>
        <v>0</v>
      </c>
      <c r="BI1361" s="228">
        <f>IF(N1361="nulová",J1361,0)</f>
        <v>0</v>
      </c>
      <c r="BJ1361" s="20" t="s">
        <v>23</v>
      </c>
      <c r="BK1361" s="228">
        <f>ROUND(I1361*H1361,2)</f>
        <v>0</v>
      </c>
      <c r="BL1361" s="20" t="s">
        <v>329</v>
      </c>
      <c r="BM1361" s="227" t="s">
        <v>2408</v>
      </c>
    </row>
    <row r="1362" s="14" customFormat="1">
      <c r="A1362" s="14"/>
      <c r="B1362" s="245"/>
      <c r="C1362" s="246"/>
      <c r="D1362" s="236" t="s">
        <v>231</v>
      </c>
      <c r="E1362" s="247" t="s">
        <v>39</v>
      </c>
      <c r="F1362" s="248" t="s">
        <v>2409</v>
      </c>
      <c r="G1362" s="246"/>
      <c r="H1362" s="249">
        <v>0.063</v>
      </c>
      <c r="I1362" s="250"/>
      <c r="J1362" s="246"/>
      <c r="K1362" s="246"/>
      <c r="L1362" s="251"/>
      <c r="M1362" s="252"/>
      <c r="N1362" s="253"/>
      <c r="O1362" s="253"/>
      <c r="P1362" s="253"/>
      <c r="Q1362" s="253"/>
      <c r="R1362" s="253"/>
      <c r="S1362" s="253"/>
      <c r="T1362" s="254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55" t="s">
        <v>231</v>
      </c>
      <c r="AU1362" s="255" t="s">
        <v>92</v>
      </c>
      <c r="AV1362" s="14" t="s">
        <v>92</v>
      </c>
      <c r="AW1362" s="14" t="s">
        <v>46</v>
      </c>
      <c r="AX1362" s="14" t="s">
        <v>23</v>
      </c>
      <c r="AY1362" s="255" t="s">
        <v>220</v>
      </c>
    </row>
    <row r="1363" s="14" customFormat="1">
      <c r="A1363" s="14"/>
      <c r="B1363" s="245"/>
      <c r="C1363" s="246"/>
      <c r="D1363" s="236" t="s">
        <v>231</v>
      </c>
      <c r="E1363" s="246"/>
      <c r="F1363" s="248" t="s">
        <v>2410</v>
      </c>
      <c r="G1363" s="246"/>
      <c r="H1363" s="249">
        <v>0.067000000000000004</v>
      </c>
      <c r="I1363" s="250"/>
      <c r="J1363" s="246"/>
      <c r="K1363" s="246"/>
      <c r="L1363" s="251"/>
      <c r="M1363" s="252"/>
      <c r="N1363" s="253"/>
      <c r="O1363" s="253"/>
      <c r="P1363" s="253"/>
      <c r="Q1363" s="253"/>
      <c r="R1363" s="253"/>
      <c r="S1363" s="253"/>
      <c r="T1363" s="25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55" t="s">
        <v>231</v>
      </c>
      <c r="AU1363" s="255" t="s">
        <v>92</v>
      </c>
      <c r="AV1363" s="14" t="s">
        <v>92</v>
      </c>
      <c r="AW1363" s="14" t="s">
        <v>4</v>
      </c>
      <c r="AX1363" s="14" t="s">
        <v>23</v>
      </c>
      <c r="AY1363" s="255" t="s">
        <v>220</v>
      </c>
    </row>
    <row r="1364" s="2" customFormat="1" ht="16.5" customHeight="1">
      <c r="A1364" s="42"/>
      <c r="B1364" s="43"/>
      <c r="C1364" s="267" t="s">
        <v>2411</v>
      </c>
      <c r="D1364" s="267" t="s">
        <v>356</v>
      </c>
      <c r="E1364" s="268" t="s">
        <v>2412</v>
      </c>
      <c r="F1364" s="269" t="s">
        <v>2413</v>
      </c>
      <c r="G1364" s="270" t="s">
        <v>243</v>
      </c>
      <c r="H1364" s="271">
        <v>0.070999999999999994</v>
      </c>
      <c r="I1364" s="272"/>
      <c r="J1364" s="273">
        <f>ROUND(I1364*H1364,2)</f>
        <v>0</v>
      </c>
      <c r="K1364" s="269" t="s">
        <v>226</v>
      </c>
      <c r="L1364" s="274"/>
      <c r="M1364" s="275" t="s">
        <v>39</v>
      </c>
      <c r="N1364" s="276" t="s">
        <v>55</v>
      </c>
      <c r="O1364" s="88"/>
      <c r="P1364" s="225">
        <f>O1364*H1364</f>
        <v>0</v>
      </c>
      <c r="Q1364" s="225">
        <v>1</v>
      </c>
      <c r="R1364" s="225">
        <f>Q1364*H1364</f>
        <v>0.070999999999999994</v>
      </c>
      <c r="S1364" s="225">
        <v>0</v>
      </c>
      <c r="T1364" s="226">
        <f>S1364*H1364</f>
        <v>0</v>
      </c>
      <c r="U1364" s="42"/>
      <c r="V1364" s="42"/>
      <c r="W1364" s="42"/>
      <c r="X1364" s="42"/>
      <c r="Y1364" s="42"/>
      <c r="Z1364" s="42"/>
      <c r="AA1364" s="42"/>
      <c r="AB1364" s="42"/>
      <c r="AC1364" s="42"/>
      <c r="AD1364" s="42"/>
      <c r="AE1364" s="42"/>
      <c r="AR1364" s="227" t="s">
        <v>434</v>
      </c>
      <c r="AT1364" s="227" t="s">
        <v>356</v>
      </c>
      <c r="AU1364" s="227" t="s">
        <v>92</v>
      </c>
      <c r="AY1364" s="20" t="s">
        <v>220</v>
      </c>
      <c r="BE1364" s="228">
        <f>IF(N1364="základní",J1364,0)</f>
        <v>0</v>
      </c>
      <c r="BF1364" s="228">
        <f>IF(N1364="snížená",J1364,0)</f>
        <v>0</v>
      </c>
      <c r="BG1364" s="228">
        <f>IF(N1364="zákl. přenesená",J1364,0)</f>
        <v>0</v>
      </c>
      <c r="BH1364" s="228">
        <f>IF(N1364="sníž. přenesená",J1364,0)</f>
        <v>0</v>
      </c>
      <c r="BI1364" s="228">
        <f>IF(N1364="nulová",J1364,0)</f>
        <v>0</v>
      </c>
      <c r="BJ1364" s="20" t="s">
        <v>23</v>
      </c>
      <c r="BK1364" s="228">
        <f>ROUND(I1364*H1364,2)</f>
        <v>0</v>
      </c>
      <c r="BL1364" s="20" t="s">
        <v>329</v>
      </c>
      <c r="BM1364" s="227" t="s">
        <v>2414</v>
      </c>
    </row>
    <row r="1365" s="14" customFormat="1">
      <c r="A1365" s="14"/>
      <c r="B1365" s="245"/>
      <c r="C1365" s="246"/>
      <c r="D1365" s="236" t="s">
        <v>231</v>
      </c>
      <c r="E1365" s="247" t="s">
        <v>39</v>
      </c>
      <c r="F1365" s="248" t="s">
        <v>2415</v>
      </c>
      <c r="G1365" s="246"/>
      <c r="H1365" s="249">
        <v>0.066000000000000003</v>
      </c>
      <c r="I1365" s="250"/>
      <c r="J1365" s="246"/>
      <c r="K1365" s="246"/>
      <c r="L1365" s="251"/>
      <c r="M1365" s="252"/>
      <c r="N1365" s="253"/>
      <c r="O1365" s="253"/>
      <c r="P1365" s="253"/>
      <c r="Q1365" s="253"/>
      <c r="R1365" s="253"/>
      <c r="S1365" s="253"/>
      <c r="T1365" s="254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55" t="s">
        <v>231</v>
      </c>
      <c r="AU1365" s="255" t="s">
        <v>92</v>
      </c>
      <c r="AV1365" s="14" t="s">
        <v>92</v>
      </c>
      <c r="AW1365" s="14" t="s">
        <v>46</v>
      </c>
      <c r="AX1365" s="14" t="s">
        <v>23</v>
      </c>
      <c r="AY1365" s="255" t="s">
        <v>220</v>
      </c>
    </row>
    <row r="1366" s="14" customFormat="1">
      <c r="A1366" s="14"/>
      <c r="B1366" s="245"/>
      <c r="C1366" s="246"/>
      <c r="D1366" s="236" t="s">
        <v>231</v>
      </c>
      <c r="E1366" s="246"/>
      <c r="F1366" s="248" t="s">
        <v>2416</v>
      </c>
      <c r="G1366" s="246"/>
      <c r="H1366" s="249">
        <v>0.070999999999999994</v>
      </c>
      <c r="I1366" s="250"/>
      <c r="J1366" s="246"/>
      <c r="K1366" s="246"/>
      <c r="L1366" s="251"/>
      <c r="M1366" s="252"/>
      <c r="N1366" s="253"/>
      <c r="O1366" s="253"/>
      <c r="P1366" s="253"/>
      <c r="Q1366" s="253"/>
      <c r="R1366" s="253"/>
      <c r="S1366" s="253"/>
      <c r="T1366" s="254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5" t="s">
        <v>231</v>
      </c>
      <c r="AU1366" s="255" t="s">
        <v>92</v>
      </c>
      <c r="AV1366" s="14" t="s">
        <v>92</v>
      </c>
      <c r="AW1366" s="14" t="s">
        <v>4</v>
      </c>
      <c r="AX1366" s="14" t="s">
        <v>23</v>
      </c>
      <c r="AY1366" s="255" t="s">
        <v>220</v>
      </c>
    </row>
    <row r="1367" s="2" customFormat="1" ht="16.5" customHeight="1">
      <c r="A1367" s="42"/>
      <c r="B1367" s="43"/>
      <c r="C1367" s="216" t="s">
        <v>2417</v>
      </c>
      <c r="D1367" s="216" t="s">
        <v>222</v>
      </c>
      <c r="E1367" s="217" t="s">
        <v>2418</v>
      </c>
      <c r="F1367" s="218" t="s">
        <v>2419</v>
      </c>
      <c r="G1367" s="219" t="s">
        <v>2035</v>
      </c>
      <c r="H1367" s="220">
        <v>518.64999999999998</v>
      </c>
      <c r="I1367" s="221"/>
      <c r="J1367" s="222">
        <f>ROUND(I1367*H1367,2)</f>
        <v>0</v>
      </c>
      <c r="K1367" s="218" t="s">
        <v>226</v>
      </c>
      <c r="L1367" s="48"/>
      <c r="M1367" s="223" t="s">
        <v>39</v>
      </c>
      <c r="N1367" s="224" t="s">
        <v>55</v>
      </c>
      <c r="O1367" s="88"/>
      <c r="P1367" s="225">
        <f>O1367*H1367</f>
        <v>0</v>
      </c>
      <c r="Q1367" s="225">
        <v>5.0000000000000002E-05</v>
      </c>
      <c r="R1367" s="225">
        <f>Q1367*H1367</f>
        <v>0.025932500000000001</v>
      </c>
      <c r="S1367" s="225">
        <v>0</v>
      </c>
      <c r="T1367" s="226">
        <f>S1367*H1367</f>
        <v>0</v>
      </c>
      <c r="U1367" s="42"/>
      <c r="V1367" s="42"/>
      <c r="W1367" s="42"/>
      <c r="X1367" s="42"/>
      <c r="Y1367" s="42"/>
      <c r="Z1367" s="42"/>
      <c r="AA1367" s="42"/>
      <c r="AB1367" s="42"/>
      <c r="AC1367" s="42"/>
      <c r="AD1367" s="42"/>
      <c r="AE1367" s="42"/>
      <c r="AR1367" s="227" t="s">
        <v>329</v>
      </c>
      <c r="AT1367" s="227" t="s">
        <v>222</v>
      </c>
      <c r="AU1367" s="227" t="s">
        <v>92</v>
      </c>
      <c r="AY1367" s="20" t="s">
        <v>220</v>
      </c>
      <c r="BE1367" s="228">
        <f>IF(N1367="základní",J1367,0)</f>
        <v>0</v>
      </c>
      <c r="BF1367" s="228">
        <f>IF(N1367="snížená",J1367,0)</f>
        <v>0</v>
      </c>
      <c r="BG1367" s="228">
        <f>IF(N1367="zákl. přenesená",J1367,0)</f>
        <v>0</v>
      </c>
      <c r="BH1367" s="228">
        <f>IF(N1367="sníž. přenesená",J1367,0)</f>
        <v>0</v>
      </c>
      <c r="BI1367" s="228">
        <f>IF(N1367="nulová",J1367,0)</f>
        <v>0</v>
      </c>
      <c r="BJ1367" s="20" t="s">
        <v>23</v>
      </c>
      <c r="BK1367" s="228">
        <f>ROUND(I1367*H1367,2)</f>
        <v>0</v>
      </c>
      <c r="BL1367" s="20" t="s">
        <v>329</v>
      </c>
      <c r="BM1367" s="227" t="s">
        <v>2420</v>
      </c>
    </row>
    <row r="1368" s="2" customFormat="1">
      <c r="A1368" s="42"/>
      <c r="B1368" s="43"/>
      <c r="C1368" s="44"/>
      <c r="D1368" s="229" t="s">
        <v>229</v>
      </c>
      <c r="E1368" s="44"/>
      <c r="F1368" s="230" t="s">
        <v>2421</v>
      </c>
      <c r="G1368" s="44"/>
      <c r="H1368" s="44"/>
      <c r="I1368" s="231"/>
      <c r="J1368" s="44"/>
      <c r="K1368" s="44"/>
      <c r="L1368" s="48"/>
      <c r="M1368" s="232"/>
      <c r="N1368" s="233"/>
      <c r="O1368" s="88"/>
      <c r="P1368" s="88"/>
      <c r="Q1368" s="88"/>
      <c r="R1368" s="88"/>
      <c r="S1368" s="88"/>
      <c r="T1368" s="89"/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T1368" s="20" t="s">
        <v>229</v>
      </c>
      <c r="AU1368" s="20" t="s">
        <v>92</v>
      </c>
    </row>
    <row r="1369" s="13" customFormat="1">
      <c r="A1369" s="13"/>
      <c r="B1369" s="234"/>
      <c r="C1369" s="235"/>
      <c r="D1369" s="236" t="s">
        <v>231</v>
      </c>
      <c r="E1369" s="237" t="s">
        <v>39</v>
      </c>
      <c r="F1369" s="238" t="s">
        <v>1546</v>
      </c>
      <c r="G1369" s="235"/>
      <c r="H1369" s="237" t="s">
        <v>39</v>
      </c>
      <c r="I1369" s="239"/>
      <c r="J1369" s="235"/>
      <c r="K1369" s="235"/>
      <c r="L1369" s="240"/>
      <c r="M1369" s="241"/>
      <c r="N1369" s="242"/>
      <c r="O1369" s="242"/>
      <c r="P1369" s="242"/>
      <c r="Q1369" s="242"/>
      <c r="R1369" s="242"/>
      <c r="S1369" s="242"/>
      <c r="T1369" s="243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4" t="s">
        <v>231</v>
      </c>
      <c r="AU1369" s="244" t="s">
        <v>92</v>
      </c>
      <c r="AV1369" s="13" t="s">
        <v>23</v>
      </c>
      <c r="AW1369" s="13" t="s">
        <v>46</v>
      </c>
      <c r="AX1369" s="13" t="s">
        <v>84</v>
      </c>
      <c r="AY1369" s="244" t="s">
        <v>220</v>
      </c>
    </row>
    <row r="1370" s="13" customFormat="1">
      <c r="A1370" s="13"/>
      <c r="B1370" s="234"/>
      <c r="C1370" s="235"/>
      <c r="D1370" s="236" t="s">
        <v>231</v>
      </c>
      <c r="E1370" s="237" t="s">
        <v>39</v>
      </c>
      <c r="F1370" s="238" t="s">
        <v>1547</v>
      </c>
      <c r="G1370" s="235"/>
      <c r="H1370" s="237" t="s">
        <v>39</v>
      </c>
      <c r="I1370" s="239"/>
      <c r="J1370" s="235"/>
      <c r="K1370" s="235"/>
      <c r="L1370" s="240"/>
      <c r="M1370" s="241"/>
      <c r="N1370" s="242"/>
      <c r="O1370" s="242"/>
      <c r="P1370" s="242"/>
      <c r="Q1370" s="242"/>
      <c r="R1370" s="242"/>
      <c r="S1370" s="242"/>
      <c r="T1370" s="243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4" t="s">
        <v>231</v>
      </c>
      <c r="AU1370" s="244" t="s">
        <v>92</v>
      </c>
      <c r="AV1370" s="13" t="s">
        <v>23</v>
      </c>
      <c r="AW1370" s="13" t="s">
        <v>46</v>
      </c>
      <c r="AX1370" s="13" t="s">
        <v>84</v>
      </c>
      <c r="AY1370" s="244" t="s">
        <v>220</v>
      </c>
    </row>
    <row r="1371" s="14" customFormat="1">
      <c r="A1371" s="14"/>
      <c r="B1371" s="245"/>
      <c r="C1371" s="246"/>
      <c r="D1371" s="236" t="s">
        <v>231</v>
      </c>
      <c r="E1371" s="247" t="s">
        <v>39</v>
      </c>
      <c r="F1371" s="248" t="s">
        <v>2422</v>
      </c>
      <c r="G1371" s="246"/>
      <c r="H1371" s="249">
        <v>518.64999999999998</v>
      </c>
      <c r="I1371" s="250"/>
      <c r="J1371" s="246"/>
      <c r="K1371" s="246"/>
      <c r="L1371" s="251"/>
      <c r="M1371" s="252"/>
      <c r="N1371" s="253"/>
      <c r="O1371" s="253"/>
      <c r="P1371" s="253"/>
      <c r="Q1371" s="253"/>
      <c r="R1371" s="253"/>
      <c r="S1371" s="253"/>
      <c r="T1371" s="25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5" t="s">
        <v>231</v>
      </c>
      <c r="AU1371" s="255" t="s">
        <v>92</v>
      </c>
      <c r="AV1371" s="14" t="s">
        <v>92</v>
      </c>
      <c r="AW1371" s="14" t="s">
        <v>46</v>
      </c>
      <c r="AX1371" s="14" t="s">
        <v>23</v>
      </c>
      <c r="AY1371" s="255" t="s">
        <v>220</v>
      </c>
    </row>
    <row r="1372" s="2" customFormat="1" ht="16.5" customHeight="1">
      <c r="A1372" s="42"/>
      <c r="B1372" s="43"/>
      <c r="C1372" s="267" t="s">
        <v>2423</v>
      </c>
      <c r="D1372" s="267" t="s">
        <v>356</v>
      </c>
      <c r="E1372" s="268" t="s">
        <v>2424</v>
      </c>
      <c r="F1372" s="269" t="s">
        <v>2425</v>
      </c>
      <c r="G1372" s="270" t="s">
        <v>243</v>
      </c>
      <c r="H1372" s="271">
        <v>0.55500000000000005</v>
      </c>
      <c r="I1372" s="272"/>
      <c r="J1372" s="273">
        <f>ROUND(I1372*H1372,2)</f>
        <v>0</v>
      </c>
      <c r="K1372" s="269" t="s">
        <v>226</v>
      </c>
      <c r="L1372" s="274"/>
      <c r="M1372" s="275" t="s">
        <v>39</v>
      </c>
      <c r="N1372" s="276" t="s">
        <v>55</v>
      </c>
      <c r="O1372" s="88"/>
      <c r="P1372" s="225">
        <f>O1372*H1372</f>
        <v>0</v>
      </c>
      <c r="Q1372" s="225">
        <v>1</v>
      </c>
      <c r="R1372" s="225">
        <f>Q1372*H1372</f>
        <v>0.55500000000000005</v>
      </c>
      <c r="S1372" s="225">
        <v>0</v>
      </c>
      <c r="T1372" s="226">
        <f>S1372*H1372</f>
        <v>0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7" t="s">
        <v>434</v>
      </c>
      <c r="AT1372" s="227" t="s">
        <v>356</v>
      </c>
      <c r="AU1372" s="227" t="s">
        <v>92</v>
      </c>
      <c r="AY1372" s="20" t="s">
        <v>220</v>
      </c>
      <c r="BE1372" s="228">
        <f>IF(N1372="základní",J1372,0)</f>
        <v>0</v>
      </c>
      <c r="BF1372" s="228">
        <f>IF(N1372="snížená",J1372,0)</f>
        <v>0</v>
      </c>
      <c r="BG1372" s="228">
        <f>IF(N1372="zákl. přenesená",J1372,0)</f>
        <v>0</v>
      </c>
      <c r="BH1372" s="228">
        <f>IF(N1372="sníž. přenesená",J1372,0)</f>
        <v>0</v>
      </c>
      <c r="BI1372" s="228">
        <f>IF(N1372="nulová",J1372,0)</f>
        <v>0</v>
      </c>
      <c r="BJ1372" s="20" t="s">
        <v>23</v>
      </c>
      <c r="BK1372" s="228">
        <f>ROUND(I1372*H1372,2)</f>
        <v>0</v>
      </c>
      <c r="BL1372" s="20" t="s">
        <v>329</v>
      </c>
      <c r="BM1372" s="227" t="s">
        <v>2426</v>
      </c>
    </row>
    <row r="1373" s="14" customFormat="1">
      <c r="A1373" s="14"/>
      <c r="B1373" s="245"/>
      <c r="C1373" s="246"/>
      <c r="D1373" s="236" t="s">
        <v>231</v>
      </c>
      <c r="E1373" s="247" t="s">
        <v>39</v>
      </c>
      <c r="F1373" s="248" t="s">
        <v>2427</v>
      </c>
      <c r="G1373" s="246"/>
      <c r="H1373" s="249">
        <v>0.51900000000000002</v>
      </c>
      <c r="I1373" s="250"/>
      <c r="J1373" s="246"/>
      <c r="K1373" s="246"/>
      <c r="L1373" s="251"/>
      <c r="M1373" s="252"/>
      <c r="N1373" s="253"/>
      <c r="O1373" s="253"/>
      <c r="P1373" s="253"/>
      <c r="Q1373" s="253"/>
      <c r="R1373" s="253"/>
      <c r="S1373" s="253"/>
      <c r="T1373" s="25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5" t="s">
        <v>231</v>
      </c>
      <c r="AU1373" s="255" t="s">
        <v>92</v>
      </c>
      <c r="AV1373" s="14" t="s">
        <v>92</v>
      </c>
      <c r="AW1373" s="14" t="s">
        <v>46</v>
      </c>
      <c r="AX1373" s="14" t="s">
        <v>23</v>
      </c>
      <c r="AY1373" s="255" t="s">
        <v>220</v>
      </c>
    </row>
    <row r="1374" s="14" customFormat="1">
      <c r="A1374" s="14"/>
      <c r="B1374" s="245"/>
      <c r="C1374" s="246"/>
      <c r="D1374" s="236" t="s">
        <v>231</v>
      </c>
      <c r="E1374" s="246"/>
      <c r="F1374" s="248" t="s">
        <v>2428</v>
      </c>
      <c r="G1374" s="246"/>
      <c r="H1374" s="249">
        <v>0.55500000000000005</v>
      </c>
      <c r="I1374" s="250"/>
      <c r="J1374" s="246"/>
      <c r="K1374" s="246"/>
      <c r="L1374" s="251"/>
      <c r="M1374" s="252"/>
      <c r="N1374" s="253"/>
      <c r="O1374" s="253"/>
      <c r="P1374" s="253"/>
      <c r="Q1374" s="253"/>
      <c r="R1374" s="253"/>
      <c r="S1374" s="253"/>
      <c r="T1374" s="254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55" t="s">
        <v>231</v>
      </c>
      <c r="AU1374" s="255" t="s">
        <v>92</v>
      </c>
      <c r="AV1374" s="14" t="s">
        <v>92</v>
      </c>
      <c r="AW1374" s="14" t="s">
        <v>4</v>
      </c>
      <c r="AX1374" s="14" t="s">
        <v>23</v>
      </c>
      <c r="AY1374" s="255" t="s">
        <v>220</v>
      </c>
    </row>
    <row r="1375" s="2" customFormat="1" ht="16.5" customHeight="1">
      <c r="A1375" s="42"/>
      <c r="B1375" s="43"/>
      <c r="C1375" s="216" t="s">
        <v>2429</v>
      </c>
      <c r="D1375" s="216" t="s">
        <v>222</v>
      </c>
      <c r="E1375" s="217" t="s">
        <v>2430</v>
      </c>
      <c r="F1375" s="218" t="s">
        <v>2431</v>
      </c>
      <c r="G1375" s="219" t="s">
        <v>2035</v>
      </c>
      <c r="H1375" s="220">
        <v>265.33499999999998</v>
      </c>
      <c r="I1375" s="221"/>
      <c r="J1375" s="222">
        <f>ROUND(I1375*H1375,2)</f>
        <v>0</v>
      </c>
      <c r="K1375" s="218" t="s">
        <v>226</v>
      </c>
      <c r="L1375" s="48"/>
      <c r="M1375" s="223" t="s">
        <v>39</v>
      </c>
      <c r="N1375" s="224" t="s">
        <v>55</v>
      </c>
      <c r="O1375" s="88"/>
      <c r="P1375" s="225">
        <f>O1375*H1375</f>
        <v>0</v>
      </c>
      <c r="Q1375" s="225">
        <v>5.0000000000000002E-05</v>
      </c>
      <c r="R1375" s="225">
        <f>Q1375*H1375</f>
        <v>0.013266749999999999</v>
      </c>
      <c r="S1375" s="225">
        <v>0</v>
      </c>
      <c r="T1375" s="226">
        <f>S1375*H1375</f>
        <v>0</v>
      </c>
      <c r="U1375" s="42"/>
      <c r="V1375" s="42"/>
      <c r="W1375" s="42"/>
      <c r="X1375" s="42"/>
      <c r="Y1375" s="42"/>
      <c r="Z1375" s="42"/>
      <c r="AA1375" s="42"/>
      <c r="AB1375" s="42"/>
      <c r="AC1375" s="42"/>
      <c r="AD1375" s="42"/>
      <c r="AE1375" s="42"/>
      <c r="AR1375" s="227" t="s">
        <v>329</v>
      </c>
      <c r="AT1375" s="227" t="s">
        <v>222</v>
      </c>
      <c r="AU1375" s="227" t="s">
        <v>92</v>
      </c>
      <c r="AY1375" s="20" t="s">
        <v>220</v>
      </c>
      <c r="BE1375" s="228">
        <f>IF(N1375="základní",J1375,0)</f>
        <v>0</v>
      </c>
      <c r="BF1375" s="228">
        <f>IF(N1375="snížená",J1375,0)</f>
        <v>0</v>
      </c>
      <c r="BG1375" s="228">
        <f>IF(N1375="zákl. přenesená",J1375,0)</f>
        <v>0</v>
      </c>
      <c r="BH1375" s="228">
        <f>IF(N1375="sníž. přenesená",J1375,0)</f>
        <v>0</v>
      </c>
      <c r="BI1375" s="228">
        <f>IF(N1375="nulová",J1375,0)</f>
        <v>0</v>
      </c>
      <c r="BJ1375" s="20" t="s">
        <v>23</v>
      </c>
      <c r="BK1375" s="228">
        <f>ROUND(I1375*H1375,2)</f>
        <v>0</v>
      </c>
      <c r="BL1375" s="20" t="s">
        <v>329</v>
      </c>
      <c r="BM1375" s="227" t="s">
        <v>2432</v>
      </c>
    </row>
    <row r="1376" s="2" customFormat="1">
      <c r="A1376" s="42"/>
      <c r="B1376" s="43"/>
      <c r="C1376" s="44"/>
      <c r="D1376" s="229" t="s">
        <v>229</v>
      </c>
      <c r="E1376" s="44"/>
      <c r="F1376" s="230" t="s">
        <v>2433</v>
      </c>
      <c r="G1376" s="44"/>
      <c r="H1376" s="44"/>
      <c r="I1376" s="231"/>
      <c r="J1376" s="44"/>
      <c r="K1376" s="44"/>
      <c r="L1376" s="48"/>
      <c r="M1376" s="232"/>
      <c r="N1376" s="233"/>
      <c r="O1376" s="88"/>
      <c r="P1376" s="88"/>
      <c r="Q1376" s="88"/>
      <c r="R1376" s="88"/>
      <c r="S1376" s="88"/>
      <c r="T1376" s="89"/>
      <c r="U1376" s="42"/>
      <c r="V1376" s="42"/>
      <c r="W1376" s="42"/>
      <c r="X1376" s="42"/>
      <c r="Y1376" s="42"/>
      <c r="Z1376" s="42"/>
      <c r="AA1376" s="42"/>
      <c r="AB1376" s="42"/>
      <c r="AC1376" s="42"/>
      <c r="AD1376" s="42"/>
      <c r="AE1376" s="42"/>
      <c r="AT1376" s="20" t="s">
        <v>229</v>
      </c>
      <c r="AU1376" s="20" t="s">
        <v>92</v>
      </c>
    </row>
    <row r="1377" s="13" customFormat="1">
      <c r="A1377" s="13"/>
      <c r="B1377" s="234"/>
      <c r="C1377" s="235"/>
      <c r="D1377" s="236" t="s">
        <v>231</v>
      </c>
      <c r="E1377" s="237" t="s">
        <v>39</v>
      </c>
      <c r="F1377" s="238" t="s">
        <v>1113</v>
      </c>
      <c r="G1377" s="235"/>
      <c r="H1377" s="237" t="s">
        <v>39</v>
      </c>
      <c r="I1377" s="239"/>
      <c r="J1377" s="235"/>
      <c r="K1377" s="235"/>
      <c r="L1377" s="240"/>
      <c r="M1377" s="241"/>
      <c r="N1377" s="242"/>
      <c r="O1377" s="242"/>
      <c r="P1377" s="242"/>
      <c r="Q1377" s="242"/>
      <c r="R1377" s="242"/>
      <c r="S1377" s="242"/>
      <c r="T1377" s="243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4" t="s">
        <v>231</v>
      </c>
      <c r="AU1377" s="244" t="s">
        <v>92</v>
      </c>
      <c r="AV1377" s="13" t="s">
        <v>23</v>
      </c>
      <c r="AW1377" s="13" t="s">
        <v>46</v>
      </c>
      <c r="AX1377" s="13" t="s">
        <v>84</v>
      </c>
      <c r="AY1377" s="244" t="s">
        <v>220</v>
      </c>
    </row>
    <row r="1378" s="13" customFormat="1">
      <c r="A1378" s="13"/>
      <c r="B1378" s="234"/>
      <c r="C1378" s="235"/>
      <c r="D1378" s="236" t="s">
        <v>231</v>
      </c>
      <c r="E1378" s="237" t="s">
        <v>39</v>
      </c>
      <c r="F1378" s="238" t="s">
        <v>1345</v>
      </c>
      <c r="G1378" s="235"/>
      <c r="H1378" s="237" t="s">
        <v>39</v>
      </c>
      <c r="I1378" s="239"/>
      <c r="J1378" s="235"/>
      <c r="K1378" s="235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231</v>
      </c>
      <c r="AU1378" s="244" t="s">
        <v>92</v>
      </c>
      <c r="AV1378" s="13" t="s">
        <v>23</v>
      </c>
      <c r="AW1378" s="13" t="s">
        <v>46</v>
      </c>
      <c r="AX1378" s="13" t="s">
        <v>84</v>
      </c>
      <c r="AY1378" s="244" t="s">
        <v>220</v>
      </c>
    </row>
    <row r="1379" s="13" customFormat="1">
      <c r="A1379" s="13"/>
      <c r="B1379" s="234"/>
      <c r="C1379" s="235"/>
      <c r="D1379" s="236" t="s">
        <v>231</v>
      </c>
      <c r="E1379" s="237" t="s">
        <v>39</v>
      </c>
      <c r="F1379" s="238" t="s">
        <v>2434</v>
      </c>
      <c r="G1379" s="235"/>
      <c r="H1379" s="237" t="s">
        <v>39</v>
      </c>
      <c r="I1379" s="239"/>
      <c r="J1379" s="235"/>
      <c r="K1379" s="235"/>
      <c r="L1379" s="240"/>
      <c r="M1379" s="241"/>
      <c r="N1379" s="242"/>
      <c r="O1379" s="242"/>
      <c r="P1379" s="242"/>
      <c r="Q1379" s="242"/>
      <c r="R1379" s="242"/>
      <c r="S1379" s="242"/>
      <c r="T1379" s="243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4" t="s">
        <v>231</v>
      </c>
      <c r="AU1379" s="244" t="s">
        <v>92</v>
      </c>
      <c r="AV1379" s="13" t="s">
        <v>23</v>
      </c>
      <c r="AW1379" s="13" t="s">
        <v>46</v>
      </c>
      <c r="AX1379" s="13" t="s">
        <v>84</v>
      </c>
      <c r="AY1379" s="244" t="s">
        <v>220</v>
      </c>
    </row>
    <row r="1380" s="14" customFormat="1">
      <c r="A1380" s="14"/>
      <c r="B1380" s="245"/>
      <c r="C1380" s="246"/>
      <c r="D1380" s="236" t="s">
        <v>231</v>
      </c>
      <c r="E1380" s="247" t="s">
        <v>39</v>
      </c>
      <c r="F1380" s="248" t="s">
        <v>2435</v>
      </c>
      <c r="G1380" s="246"/>
      <c r="H1380" s="249">
        <v>265.33499999999998</v>
      </c>
      <c r="I1380" s="250"/>
      <c r="J1380" s="246"/>
      <c r="K1380" s="246"/>
      <c r="L1380" s="251"/>
      <c r="M1380" s="252"/>
      <c r="N1380" s="253"/>
      <c r="O1380" s="253"/>
      <c r="P1380" s="253"/>
      <c r="Q1380" s="253"/>
      <c r="R1380" s="253"/>
      <c r="S1380" s="253"/>
      <c r="T1380" s="254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55" t="s">
        <v>231</v>
      </c>
      <c r="AU1380" s="255" t="s">
        <v>92</v>
      </c>
      <c r="AV1380" s="14" t="s">
        <v>92</v>
      </c>
      <c r="AW1380" s="14" t="s">
        <v>46</v>
      </c>
      <c r="AX1380" s="14" t="s">
        <v>23</v>
      </c>
      <c r="AY1380" s="255" t="s">
        <v>220</v>
      </c>
    </row>
    <row r="1381" s="2" customFormat="1" ht="16.5" customHeight="1">
      <c r="A1381" s="42"/>
      <c r="B1381" s="43"/>
      <c r="C1381" s="267" t="s">
        <v>2436</v>
      </c>
      <c r="D1381" s="267" t="s">
        <v>356</v>
      </c>
      <c r="E1381" s="268" t="s">
        <v>2437</v>
      </c>
      <c r="F1381" s="269" t="s">
        <v>2438</v>
      </c>
      <c r="G1381" s="270" t="s">
        <v>243</v>
      </c>
      <c r="H1381" s="271">
        <v>0.28399999999999997</v>
      </c>
      <c r="I1381" s="272"/>
      <c r="J1381" s="273">
        <f>ROUND(I1381*H1381,2)</f>
        <v>0</v>
      </c>
      <c r="K1381" s="269" t="s">
        <v>226</v>
      </c>
      <c r="L1381" s="274"/>
      <c r="M1381" s="275" t="s">
        <v>39</v>
      </c>
      <c r="N1381" s="276" t="s">
        <v>55</v>
      </c>
      <c r="O1381" s="88"/>
      <c r="P1381" s="225">
        <f>O1381*H1381</f>
        <v>0</v>
      </c>
      <c r="Q1381" s="225">
        <v>1</v>
      </c>
      <c r="R1381" s="225">
        <f>Q1381*H1381</f>
        <v>0.28399999999999997</v>
      </c>
      <c r="S1381" s="225">
        <v>0</v>
      </c>
      <c r="T1381" s="226">
        <f>S1381*H1381</f>
        <v>0</v>
      </c>
      <c r="U1381" s="42"/>
      <c r="V1381" s="42"/>
      <c r="W1381" s="42"/>
      <c r="X1381" s="42"/>
      <c r="Y1381" s="42"/>
      <c r="Z1381" s="42"/>
      <c r="AA1381" s="42"/>
      <c r="AB1381" s="42"/>
      <c r="AC1381" s="42"/>
      <c r="AD1381" s="42"/>
      <c r="AE1381" s="42"/>
      <c r="AR1381" s="227" t="s">
        <v>434</v>
      </c>
      <c r="AT1381" s="227" t="s">
        <v>356</v>
      </c>
      <c r="AU1381" s="227" t="s">
        <v>92</v>
      </c>
      <c r="AY1381" s="20" t="s">
        <v>220</v>
      </c>
      <c r="BE1381" s="228">
        <f>IF(N1381="základní",J1381,0)</f>
        <v>0</v>
      </c>
      <c r="BF1381" s="228">
        <f>IF(N1381="snížená",J1381,0)</f>
        <v>0</v>
      </c>
      <c r="BG1381" s="228">
        <f>IF(N1381="zákl. přenesená",J1381,0)</f>
        <v>0</v>
      </c>
      <c r="BH1381" s="228">
        <f>IF(N1381="sníž. přenesená",J1381,0)</f>
        <v>0</v>
      </c>
      <c r="BI1381" s="228">
        <f>IF(N1381="nulová",J1381,0)</f>
        <v>0</v>
      </c>
      <c r="BJ1381" s="20" t="s">
        <v>23</v>
      </c>
      <c r="BK1381" s="228">
        <f>ROUND(I1381*H1381,2)</f>
        <v>0</v>
      </c>
      <c r="BL1381" s="20" t="s">
        <v>329</v>
      </c>
      <c r="BM1381" s="227" t="s">
        <v>2439</v>
      </c>
    </row>
    <row r="1382" s="14" customFormat="1">
      <c r="A1382" s="14"/>
      <c r="B1382" s="245"/>
      <c r="C1382" s="246"/>
      <c r="D1382" s="236" t="s">
        <v>231</v>
      </c>
      <c r="E1382" s="247" t="s">
        <v>39</v>
      </c>
      <c r="F1382" s="248" t="s">
        <v>2440</v>
      </c>
      <c r="G1382" s="246"/>
      <c r="H1382" s="249">
        <v>0.26500000000000001</v>
      </c>
      <c r="I1382" s="250"/>
      <c r="J1382" s="246"/>
      <c r="K1382" s="246"/>
      <c r="L1382" s="251"/>
      <c r="M1382" s="252"/>
      <c r="N1382" s="253"/>
      <c r="O1382" s="253"/>
      <c r="P1382" s="253"/>
      <c r="Q1382" s="253"/>
      <c r="R1382" s="253"/>
      <c r="S1382" s="253"/>
      <c r="T1382" s="254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55" t="s">
        <v>231</v>
      </c>
      <c r="AU1382" s="255" t="s">
        <v>92</v>
      </c>
      <c r="AV1382" s="14" t="s">
        <v>92</v>
      </c>
      <c r="AW1382" s="14" t="s">
        <v>46</v>
      </c>
      <c r="AX1382" s="14" t="s">
        <v>23</v>
      </c>
      <c r="AY1382" s="255" t="s">
        <v>220</v>
      </c>
    </row>
    <row r="1383" s="14" customFormat="1">
      <c r="A1383" s="14"/>
      <c r="B1383" s="245"/>
      <c r="C1383" s="246"/>
      <c r="D1383" s="236" t="s">
        <v>231</v>
      </c>
      <c r="E1383" s="246"/>
      <c r="F1383" s="248" t="s">
        <v>2441</v>
      </c>
      <c r="G1383" s="246"/>
      <c r="H1383" s="249">
        <v>0.28399999999999997</v>
      </c>
      <c r="I1383" s="250"/>
      <c r="J1383" s="246"/>
      <c r="K1383" s="246"/>
      <c r="L1383" s="251"/>
      <c r="M1383" s="252"/>
      <c r="N1383" s="253"/>
      <c r="O1383" s="253"/>
      <c r="P1383" s="253"/>
      <c r="Q1383" s="253"/>
      <c r="R1383" s="253"/>
      <c r="S1383" s="253"/>
      <c r="T1383" s="25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5" t="s">
        <v>231</v>
      </c>
      <c r="AU1383" s="255" t="s">
        <v>92</v>
      </c>
      <c r="AV1383" s="14" t="s">
        <v>92</v>
      </c>
      <c r="AW1383" s="14" t="s">
        <v>4</v>
      </c>
      <c r="AX1383" s="14" t="s">
        <v>23</v>
      </c>
      <c r="AY1383" s="255" t="s">
        <v>220</v>
      </c>
    </row>
    <row r="1384" s="2" customFormat="1" ht="16.5" customHeight="1">
      <c r="A1384" s="42"/>
      <c r="B1384" s="43"/>
      <c r="C1384" s="216" t="s">
        <v>2442</v>
      </c>
      <c r="D1384" s="216" t="s">
        <v>222</v>
      </c>
      <c r="E1384" s="217" t="s">
        <v>2443</v>
      </c>
      <c r="F1384" s="218" t="s">
        <v>2444</v>
      </c>
      <c r="G1384" s="219" t="s">
        <v>279</v>
      </c>
      <c r="H1384" s="220">
        <v>1</v>
      </c>
      <c r="I1384" s="221"/>
      <c r="J1384" s="222">
        <f>ROUND(I1384*H1384,2)</f>
        <v>0</v>
      </c>
      <c r="K1384" s="218" t="s">
        <v>39</v>
      </c>
      <c r="L1384" s="48"/>
      <c r="M1384" s="223" t="s">
        <v>39</v>
      </c>
      <c r="N1384" s="224" t="s">
        <v>55</v>
      </c>
      <c r="O1384" s="88"/>
      <c r="P1384" s="225">
        <f>O1384*H1384</f>
        <v>0</v>
      </c>
      <c r="Q1384" s="225">
        <v>0.010596</v>
      </c>
      <c r="R1384" s="225">
        <f>Q1384*H1384</f>
        <v>0.010596</v>
      </c>
      <c r="S1384" s="225">
        <v>0</v>
      </c>
      <c r="T1384" s="226">
        <f>S1384*H1384</f>
        <v>0</v>
      </c>
      <c r="U1384" s="42"/>
      <c r="V1384" s="42"/>
      <c r="W1384" s="42"/>
      <c r="X1384" s="42"/>
      <c r="Y1384" s="42"/>
      <c r="Z1384" s="42"/>
      <c r="AA1384" s="42"/>
      <c r="AB1384" s="42"/>
      <c r="AC1384" s="42"/>
      <c r="AD1384" s="42"/>
      <c r="AE1384" s="42"/>
      <c r="AR1384" s="227" t="s">
        <v>227</v>
      </c>
      <c r="AT1384" s="227" t="s">
        <v>222</v>
      </c>
      <c r="AU1384" s="227" t="s">
        <v>92</v>
      </c>
      <c r="AY1384" s="20" t="s">
        <v>220</v>
      </c>
      <c r="BE1384" s="228">
        <f>IF(N1384="základní",J1384,0)</f>
        <v>0</v>
      </c>
      <c r="BF1384" s="228">
        <f>IF(N1384="snížená",J1384,0)</f>
        <v>0</v>
      </c>
      <c r="BG1384" s="228">
        <f>IF(N1384="zákl. přenesená",J1384,0)</f>
        <v>0</v>
      </c>
      <c r="BH1384" s="228">
        <f>IF(N1384="sníž. přenesená",J1384,0)</f>
        <v>0</v>
      </c>
      <c r="BI1384" s="228">
        <f>IF(N1384="nulová",J1384,0)</f>
        <v>0</v>
      </c>
      <c r="BJ1384" s="20" t="s">
        <v>23</v>
      </c>
      <c r="BK1384" s="228">
        <f>ROUND(I1384*H1384,2)</f>
        <v>0</v>
      </c>
      <c r="BL1384" s="20" t="s">
        <v>227</v>
      </c>
      <c r="BM1384" s="227" t="s">
        <v>2445</v>
      </c>
    </row>
    <row r="1385" s="13" customFormat="1">
      <c r="A1385" s="13"/>
      <c r="B1385" s="234"/>
      <c r="C1385" s="235"/>
      <c r="D1385" s="236" t="s">
        <v>231</v>
      </c>
      <c r="E1385" s="237" t="s">
        <v>39</v>
      </c>
      <c r="F1385" s="238" t="s">
        <v>689</v>
      </c>
      <c r="G1385" s="235"/>
      <c r="H1385" s="237" t="s">
        <v>39</v>
      </c>
      <c r="I1385" s="239"/>
      <c r="J1385" s="235"/>
      <c r="K1385" s="235"/>
      <c r="L1385" s="240"/>
      <c r="M1385" s="241"/>
      <c r="N1385" s="242"/>
      <c r="O1385" s="242"/>
      <c r="P1385" s="242"/>
      <c r="Q1385" s="242"/>
      <c r="R1385" s="242"/>
      <c r="S1385" s="242"/>
      <c r="T1385" s="243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4" t="s">
        <v>231</v>
      </c>
      <c r="AU1385" s="244" t="s">
        <v>92</v>
      </c>
      <c r="AV1385" s="13" t="s">
        <v>23</v>
      </c>
      <c r="AW1385" s="13" t="s">
        <v>46</v>
      </c>
      <c r="AX1385" s="13" t="s">
        <v>84</v>
      </c>
      <c r="AY1385" s="244" t="s">
        <v>220</v>
      </c>
    </row>
    <row r="1386" s="13" customFormat="1">
      <c r="A1386" s="13"/>
      <c r="B1386" s="234"/>
      <c r="C1386" s="235"/>
      <c r="D1386" s="236" t="s">
        <v>231</v>
      </c>
      <c r="E1386" s="237" t="s">
        <v>39</v>
      </c>
      <c r="F1386" s="238" t="s">
        <v>2446</v>
      </c>
      <c r="G1386" s="235"/>
      <c r="H1386" s="237" t="s">
        <v>39</v>
      </c>
      <c r="I1386" s="239"/>
      <c r="J1386" s="235"/>
      <c r="K1386" s="235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231</v>
      </c>
      <c r="AU1386" s="244" t="s">
        <v>92</v>
      </c>
      <c r="AV1386" s="13" t="s">
        <v>23</v>
      </c>
      <c r="AW1386" s="13" t="s">
        <v>46</v>
      </c>
      <c r="AX1386" s="13" t="s">
        <v>84</v>
      </c>
      <c r="AY1386" s="244" t="s">
        <v>220</v>
      </c>
    </row>
    <row r="1387" s="14" customFormat="1">
      <c r="A1387" s="14"/>
      <c r="B1387" s="245"/>
      <c r="C1387" s="246"/>
      <c r="D1387" s="236" t="s">
        <v>231</v>
      </c>
      <c r="E1387" s="247" t="s">
        <v>39</v>
      </c>
      <c r="F1387" s="248" t="s">
        <v>23</v>
      </c>
      <c r="G1387" s="246"/>
      <c r="H1387" s="249">
        <v>1</v>
      </c>
      <c r="I1387" s="250"/>
      <c r="J1387" s="246"/>
      <c r="K1387" s="246"/>
      <c r="L1387" s="251"/>
      <c r="M1387" s="252"/>
      <c r="N1387" s="253"/>
      <c r="O1387" s="253"/>
      <c r="P1387" s="253"/>
      <c r="Q1387" s="253"/>
      <c r="R1387" s="253"/>
      <c r="S1387" s="253"/>
      <c r="T1387" s="254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5" t="s">
        <v>231</v>
      </c>
      <c r="AU1387" s="255" t="s">
        <v>92</v>
      </c>
      <c r="AV1387" s="14" t="s">
        <v>92</v>
      </c>
      <c r="AW1387" s="14" t="s">
        <v>46</v>
      </c>
      <c r="AX1387" s="14" t="s">
        <v>23</v>
      </c>
      <c r="AY1387" s="255" t="s">
        <v>220</v>
      </c>
    </row>
    <row r="1388" s="2" customFormat="1" ht="24.15" customHeight="1">
      <c r="A1388" s="42"/>
      <c r="B1388" s="43"/>
      <c r="C1388" s="216" t="s">
        <v>2447</v>
      </c>
      <c r="D1388" s="216" t="s">
        <v>222</v>
      </c>
      <c r="E1388" s="217" t="s">
        <v>2448</v>
      </c>
      <c r="F1388" s="218" t="s">
        <v>2449</v>
      </c>
      <c r="G1388" s="219" t="s">
        <v>279</v>
      </c>
      <c r="H1388" s="220">
        <v>1</v>
      </c>
      <c r="I1388" s="221"/>
      <c r="J1388" s="222">
        <f>ROUND(I1388*H1388,2)</f>
        <v>0</v>
      </c>
      <c r="K1388" s="218" t="s">
        <v>39</v>
      </c>
      <c r="L1388" s="48"/>
      <c r="M1388" s="223" t="s">
        <v>39</v>
      </c>
      <c r="N1388" s="224" t="s">
        <v>55</v>
      </c>
      <c r="O1388" s="88"/>
      <c r="P1388" s="225">
        <f>O1388*H1388</f>
        <v>0</v>
      </c>
      <c r="Q1388" s="225">
        <v>0.2084374</v>
      </c>
      <c r="R1388" s="225">
        <f>Q1388*H1388</f>
        <v>0.2084374</v>
      </c>
      <c r="S1388" s="225">
        <v>0</v>
      </c>
      <c r="T1388" s="226">
        <f>S1388*H1388</f>
        <v>0</v>
      </c>
      <c r="U1388" s="42"/>
      <c r="V1388" s="42"/>
      <c r="W1388" s="42"/>
      <c r="X1388" s="42"/>
      <c r="Y1388" s="42"/>
      <c r="Z1388" s="42"/>
      <c r="AA1388" s="42"/>
      <c r="AB1388" s="42"/>
      <c r="AC1388" s="42"/>
      <c r="AD1388" s="42"/>
      <c r="AE1388" s="42"/>
      <c r="AR1388" s="227" t="s">
        <v>329</v>
      </c>
      <c r="AT1388" s="227" t="s">
        <v>222</v>
      </c>
      <c r="AU1388" s="227" t="s">
        <v>92</v>
      </c>
      <c r="AY1388" s="20" t="s">
        <v>220</v>
      </c>
      <c r="BE1388" s="228">
        <f>IF(N1388="základní",J1388,0)</f>
        <v>0</v>
      </c>
      <c r="BF1388" s="228">
        <f>IF(N1388="snížená",J1388,0)</f>
        <v>0</v>
      </c>
      <c r="BG1388" s="228">
        <f>IF(N1388="zákl. přenesená",J1388,0)</f>
        <v>0</v>
      </c>
      <c r="BH1388" s="228">
        <f>IF(N1388="sníž. přenesená",J1388,0)</f>
        <v>0</v>
      </c>
      <c r="BI1388" s="228">
        <f>IF(N1388="nulová",J1388,0)</f>
        <v>0</v>
      </c>
      <c r="BJ1388" s="20" t="s">
        <v>23</v>
      </c>
      <c r="BK1388" s="228">
        <f>ROUND(I1388*H1388,2)</f>
        <v>0</v>
      </c>
      <c r="BL1388" s="20" t="s">
        <v>329</v>
      </c>
      <c r="BM1388" s="227" t="s">
        <v>2450</v>
      </c>
    </row>
    <row r="1389" s="2" customFormat="1">
      <c r="A1389" s="42"/>
      <c r="B1389" s="43"/>
      <c r="C1389" s="44"/>
      <c r="D1389" s="236" t="s">
        <v>735</v>
      </c>
      <c r="E1389" s="44"/>
      <c r="F1389" s="277" t="s">
        <v>2451</v>
      </c>
      <c r="G1389" s="44"/>
      <c r="H1389" s="44"/>
      <c r="I1389" s="231"/>
      <c r="J1389" s="44"/>
      <c r="K1389" s="44"/>
      <c r="L1389" s="48"/>
      <c r="M1389" s="232"/>
      <c r="N1389" s="233"/>
      <c r="O1389" s="88"/>
      <c r="P1389" s="88"/>
      <c r="Q1389" s="88"/>
      <c r="R1389" s="88"/>
      <c r="S1389" s="88"/>
      <c r="T1389" s="89"/>
      <c r="U1389" s="42"/>
      <c r="V1389" s="42"/>
      <c r="W1389" s="42"/>
      <c r="X1389" s="42"/>
      <c r="Y1389" s="42"/>
      <c r="Z1389" s="42"/>
      <c r="AA1389" s="42"/>
      <c r="AB1389" s="42"/>
      <c r="AC1389" s="42"/>
      <c r="AD1389" s="42"/>
      <c r="AE1389" s="42"/>
      <c r="AT1389" s="20" t="s">
        <v>735</v>
      </c>
      <c r="AU1389" s="20" t="s">
        <v>92</v>
      </c>
    </row>
    <row r="1390" s="13" customFormat="1">
      <c r="A1390" s="13"/>
      <c r="B1390" s="234"/>
      <c r="C1390" s="235"/>
      <c r="D1390" s="236" t="s">
        <v>231</v>
      </c>
      <c r="E1390" s="237" t="s">
        <v>39</v>
      </c>
      <c r="F1390" s="238" t="s">
        <v>2452</v>
      </c>
      <c r="G1390" s="235"/>
      <c r="H1390" s="237" t="s">
        <v>39</v>
      </c>
      <c r="I1390" s="239"/>
      <c r="J1390" s="235"/>
      <c r="K1390" s="235"/>
      <c r="L1390" s="240"/>
      <c r="M1390" s="241"/>
      <c r="N1390" s="242"/>
      <c r="O1390" s="242"/>
      <c r="P1390" s="242"/>
      <c r="Q1390" s="242"/>
      <c r="R1390" s="242"/>
      <c r="S1390" s="242"/>
      <c r="T1390" s="24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4" t="s">
        <v>231</v>
      </c>
      <c r="AU1390" s="244" t="s">
        <v>92</v>
      </c>
      <c r="AV1390" s="13" t="s">
        <v>23</v>
      </c>
      <c r="AW1390" s="13" t="s">
        <v>46</v>
      </c>
      <c r="AX1390" s="13" t="s">
        <v>84</v>
      </c>
      <c r="AY1390" s="244" t="s">
        <v>220</v>
      </c>
    </row>
    <row r="1391" s="13" customFormat="1">
      <c r="A1391" s="13"/>
      <c r="B1391" s="234"/>
      <c r="C1391" s="235"/>
      <c r="D1391" s="236" t="s">
        <v>231</v>
      </c>
      <c r="E1391" s="237" t="s">
        <v>39</v>
      </c>
      <c r="F1391" s="238" t="s">
        <v>2453</v>
      </c>
      <c r="G1391" s="235"/>
      <c r="H1391" s="237" t="s">
        <v>39</v>
      </c>
      <c r="I1391" s="239"/>
      <c r="J1391" s="235"/>
      <c r="K1391" s="235"/>
      <c r="L1391" s="240"/>
      <c r="M1391" s="241"/>
      <c r="N1391" s="242"/>
      <c r="O1391" s="242"/>
      <c r="P1391" s="242"/>
      <c r="Q1391" s="242"/>
      <c r="R1391" s="242"/>
      <c r="S1391" s="242"/>
      <c r="T1391" s="243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4" t="s">
        <v>231</v>
      </c>
      <c r="AU1391" s="244" t="s">
        <v>92</v>
      </c>
      <c r="AV1391" s="13" t="s">
        <v>23</v>
      </c>
      <c r="AW1391" s="13" t="s">
        <v>46</v>
      </c>
      <c r="AX1391" s="13" t="s">
        <v>84</v>
      </c>
      <c r="AY1391" s="244" t="s">
        <v>220</v>
      </c>
    </row>
    <row r="1392" s="14" customFormat="1">
      <c r="A1392" s="14"/>
      <c r="B1392" s="245"/>
      <c r="C1392" s="246"/>
      <c r="D1392" s="236" t="s">
        <v>231</v>
      </c>
      <c r="E1392" s="247" t="s">
        <v>39</v>
      </c>
      <c r="F1392" s="248" t="s">
        <v>23</v>
      </c>
      <c r="G1392" s="246"/>
      <c r="H1392" s="249">
        <v>1</v>
      </c>
      <c r="I1392" s="250"/>
      <c r="J1392" s="246"/>
      <c r="K1392" s="246"/>
      <c r="L1392" s="251"/>
      <c r="M1392" s="252"/>
      <c r="N1392" s="253"/>
      <c r="O1392" s="253"/>
      <c r="P1392" s="253"/>
      <c r="Q1392" s="253"/>
      <c r="R1392" s="253"/>
      <c r="S1392" s="253"/>
      <c r="T1392" s="25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55" t="s">
        <v>231</v>
      </c>
      <c r="AU1392" s="255" t="s">
        <v>92</v>
      </c>
      <c r="AV1392" s="14" t="s">
        <v>92</v>
      </c>
      <c r="AW1392" s="14" t="s">
        <v>46</v>
      </c>
      <c r="AX1392" s="14" t="s">
        <v>23</v>
      </c>
      <c r="AY1392" s="255" t="s">
        <v>220</v>
      </c>
    </row>
    <row r="1393" s="2" customFormat="1" ht="24.15" customHeight="1">
      <c r="A1393" s="42"/>
      <c r="B1393" s="43"/>
      <c r="C1393" s="216" t="s">
        <v>2454</v>
      </c>
      <c r="D1393" s="216" t="s">
        <v>222</v>
      </c>
      <c r="E1393" s="217" t="s">
        <v>2455</v>
      </c>
      <c r="F1393" s="218" t="s">
        <v>2456</v>
      </c>
      <c r="G1393" s="219" t="s">
        <v>279</v>
      </c>
      <c r="H1393" s="220">
        <v>1</v>
      </c>
      <c r="I1393" s="221"/>
      <c r="J1393" s="222">
        <f>ROUND(I1393*H1393,2)</f>
        <v>0</v>
      </c>
      <c r="K1393" s="218" t="s">
        <v>39</v>
      </c>
      <c r="L1393" s="48"/>
      <c r="M1393" s="223" t="s">
        <v>39</v>
      </c>
      <c r="N1393" s="224" t="s">
        <v>55</v>
      </c>
      <c r="O1393" s="88"/>
      <c r="P1393" s="225">
        <f>O1393*H1393</f>
        <v>0</v>
      </c>
      <c r="Q1393" s="225">
        <v>0.18368390000000001</v>
      </c>
      <c r="R1393" s="225">
        <f>Q1393*H1393</f>
        <v>0.18368390000000001</v>
      </c>
      <c r="S1393" s="225">
        <v>0</v>
      </c>
      <c r="T1393" s="226">
        <f>S1393*H1393</f>
        <v>0</v>
      </c>
      <c r="U1393" s="42"/>
      <c r="V1393" s="42"/>
      <c r="W1393" s="42"/>
      <c r="X1393" s="42"/>
      <c r="Y1393" s="42"/>
      <c r="Z1393" s="42"/>
      <c r="AA1393" s="42"/>
      <c r="AB1393" s="42"/>
      <c r="AC1393" s="42"/>
      <c r="AD1393" s="42"/>
      <c r="AE1393" s="42"/>
      <c r="AR1393" s="227" t="s">
        <v>329</v>
      </c>
      <c r="AT1393" s="227" t="s">
        <v>222</v>
      </c>
      <c r="AU1393" s="227" t="s">
        <v>92</v>
      </c>
      <c r="AY1393" s="20" t="s">
        <v>220</v>
      </c>
      <c r="BE1393" s="228">
        <f>IF(N1393="základní",J1393,0)</f>
        <v>0</v>
      </c>
      <c r="BF1393" s="228">
        <f>IF(N1393="snížená",J1393,0)</f>
        <v>0</v>
      </c>
      <c r="BG1393" s="228">
        <f>IF(N1393="zákl. přenesená",J1393,0)</f>
        <v>0</v>
      </c>
      <c r="BH1393" s="228">
        <f>IF(N1393="sníž. přenesená",J1393,0)</f>
        <v>0</v>
      </c>
      <c r="BI1393" s="228">
        <f>IF(N1393="nulová",J1393,0)</f>
        <v>0</v>
      </c>
      <c r="BJ1393" s="20" t="s">
        <v>23</v>
      </c>
      <c r="BK1393" s="228">
        <f>ROUND(I1393*H1393,2)</f>
        <v>0</v>
      </c>
      <c r="BL1393" s="20" t="s">
        <v>329</v>
      </c>
      <c r="BM1393" s="227" t="s">
        <v>2457</v>
      </c>
    </row>
    <row r="1394" s="2" customFormat="1">
      <c r="A1394" s="42"/>
      <c r="B1394" s="43"/>
      <c r="C1394" s="44"/>
      <c r="D1394" s="236" t="s">
        <v>735</v>
      </c>
      <c r="E1394" s="44"/>
      <c r="F1394" s="277" t="s">
        <v>2451</v>
      </c>
      <c r="G1394" s="44"/>
      <c r="H1394" s="44"/>
      <c r="I1394" s="231"/>
      <c r="J1394" s="44"/>
      <c r="K1394" s="44"/>
      <c r="L1394" s="48"/>
      <c r="M1394" s="232"/>
      <c r="N1394" s="233"/>
      <c r="O1394" s="88"/>
      <c r="P1394" s="88"/>
      <c r="Q1394" s="88"/>
      <c r="R1394" s="88"/>
      <c r="S1394" s="88"/>
      <c r="T1394" s="89"/>
      <c r="U1394" s="42"/>
      <c r="V1394" s="42"/>
      <c r="W1394" s="42"/>
      <c r="X1394" s="42"/>
      <c r="Y1394" s="42"/>
      <c r="Z1394" s="42"/>
      <c r="AA1394" s="42"/>
      <c r="AB1394" s="42"/>
      <c r="AC1394" s="42"/>
      <c r="AD1394" s="42"/>
      <c r="AE1394" s="42"/>
      <c r="AT1394" s="20" t="s">
        <v>735</v>
      </c>
      <c r="AU1394" s="20" t="s">
        <v>92</v>
      </c>
    </row>
    <row r="1395" s="13" customFormat="1">
      <c r="A1395" s="13"/>
      <c r="B1395" s="234"/>
      <c r="C1395" s="235"/>
      <c r="D1395" s="236" t="s">
        <v>231</v>
      </c>
      <c r="E1395" s="237" t="s">
        <v>39</v>
      </c>
      <c r="F1395" s="238" t="s">
        <v>2452</v>
      </c>
      <c r="G1395" s="235"/>
      <c r="H1395" s="237" t="s">
        <v>39</v>
      </c>
      <c r="I1395" s="239"/>
      <c r="J1395" s="235"/>
      <c r="K1395" s="235"/>
      <c r="L1395" s="240"/>
      <c r="M1395" s="241"/>
      <c r="N1395" s="242"/>
      <c r="O1395" s="242"/>
      <c r="P1395" s="242"/>
      <c r="Q1395" s="242"/>
      <c r="R1395" s="242"/>
      <c r="S1395" s="242"/>
      <c r="T1395" s="243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4" t="s">
        <v>231</v>
      </c>
      <c r="AU1395" s="244" t="s">
        <v>92</v>
      </c>
      <c r="AV1395" s="13" t="s">
        <v>23</v>
      </c>
      <c r="AW1395" s="13" t="s">
        <v>46</v>
      </c>
      <c r="AX1395" s="13" t="s">
        <v>84</v>
      </c>
      <c r="AY1395" s="244" t="s">
        <v>220</v>
      </c>
    </row>
    <row r="1396" s="13" customFormat="1">
      <c r="A1396" s="13"/>
      <c r="B1396" s="234"/>
      <c r="C1396" s="235"/>
      <c r="D1396" s="236" t="s">
        <v>231</v>
      </c>
      <c r="E1396" s="237" t="s">
        <v>39</v>
      </c>
      <c r="F1396" s="238" t="s">
        <v>2458</v>
      </c>
      <c r="G1396" s="235"/>
      <c r="H1396" s="237" t="s">
        <v>39</v>
      </c>
      <c r="I1396" s="239"/>
      <c r="J1396" s="235"/>
      <c r="K1396" s="235"/>
      <c r="L1396" s="240"/>
      <c r="M1396" s="241"/>
      <c r="N1396" s="242"/>
      <c r="O1396" s="242"/>
      <c r="P1396" s="242"/>
      <c r="Q1396" s="242"/>
      <c r="R1396" s="242"/>
      <c r="S1396" s="242"/>
      <c r="T1396" s="243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4" t="s">
        <v>231</v>
      </c>
      <c r="AU1396" s="244" t="s">
        <v>92</v>
      </c>
      <c r="AV1396" s="13" t="s">
        <v>23</v>
      </c>
      <c r="AW1396" s="13" t="s">
        <v>46</v>
      </c>
      <c r="AX1396" s="13" t="s">
        <v>84</v>
      </c>
      <c r="AY1396" s="244" t="s">
        <v>220</v>
      </c>
    </row>
    <row r="1397" s="14" customFormat="1">
      <c r="A1397" s="14"/>
      <c r="B1397" s="245"/>
      <c r="C1397" s="246"/>
      <c r="D1397" s="236" t="s">
        <v>231</v>
      </c>
      <c r="E1397" s="247" t="s">
        <v>39</v>
      </c>
      <c r="F1397" s="248" t="s">
        <v>23</v>
      </c>
      <c r="G1397" s="246"/>
      <c r="H1397" s="249">
        <v>1</v>
      </c>
      <c r="I1397" s="250"/>
      <c r="J1397" s="246"/>
      <c r="K1397" s="246"/>
      <c r="L1397" s="251"/>
      <c r="M1397" s="252"/>
      <c r="N1397" s="253"/>
      <c r="O1397" s="253"/>
      <c r="P1397" s="253"/>
      <c r="Q1397" s="253"/>
      <c r="R1397" s="253"/>
      <c r="S1397" s="253"/>
      <c r="T1397" s="254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5" t="s">
        <v>231</v>
      </c>
      <c r="AU1397" s="255" t="s">
        <v>92</v>
      </c>
      <c r="AV1397" s="14" t="s">
        <v>92</v>
      </c>
      <c r="AW1397" s="14" t="s">
        <v>46</v>
      </c>
      <c r="AX1397" s="14" t="s">
        <v>23</v>
      </c>
      <c r="AY1397" s="255" t="s">
        <v>220</v>
      </c>
    </row>
    <row r="1398" s="2" customFormat="1" ht="24.15" customHeight="1">
      <c r="A1398" s="42"/>
      <c r="B1398" s="43"/>
      <c r="C1398" s="216" t="s">
        <v>2459</v>
      </c>
      <c r="D1398" s="216" t="s">
        <v>222</v>
      </c>
      <c r="E1398" s="217" t="s">
        <v>2460</v>
      </c>
      <c r="F1398" s="218" t="s">
        <v>2461</v>
      </c>
      <c r="G1398" s="219" t="s">
        <v>279</v>
      </c>
      <c r="H1398" s="220">
        <v>1</v>
      </c>
      <c r="I1398" s="221"/>
      <c r="J1398" s="222">
        <f>ROUND(I1398*H1398,2)</f>
        <v>0</v>
      </c>
      <c r="K1398" s="218" t="s">
        <v>39</v>
      </c>
      <c r="L1398" s="48"/>
      <c r="M1398" s="223" t="s">
        <v>39</v>
      </c>
      <c r="N1398" s="224" t="s">
        <v>55</v>
      </c>
      <c r="O1398" s="88"/>
      <c r="P1398" s="225">
        <f>O1398*H1398</f>
        <v>0</v>
      </c>
      <c r="Q1398" s="225">
        <v>0.29113175000000002</v>
      </c>
      <c r="R1398" s="225">
        <f>Q1398*H1398</f>
        <v>0.29113175000000002</v>
      </c>
      <c r="S1398" s="225">
        <v>0</v>
      </c>
      <c r="T1398" s="226">
        <f>S1398*H1398</f>
        <v>0</v>
      </c>
      <c r="U1398" s="42"/>
      <c r="V1398" s="42"/>
      <c r="W1398" s="42"/>
      <c r="X1398" s="42"/>
      <c r="Y1398" s="42"/>
      <c r="Z1398" s="42"/>
      <c r="AA1398" s="42"/>
      <c r="AB1398" s="42"/>
      <c r="AC1398" s="42"/>
      <c r="AD1398" s="42"/>
      <c r="AE1398" s="42"/>
      <c r="AR1398" s="227" t="s">
        <v>329</v>
      </c>
      <c r="AT1398" s="227" t="s">
        <v>222</v>
      </c>
      <c r="AU1398" s="227" t="s">
        <v>92</v>
      </c>
      <c r="AY1398" s="20" t="s">
        <v>220</v>
      </c>
      <c r="BE1398" s="228">
        <f>IF(N1398="základní",J1398,0)</f>
        <v>0</v>
      </c>
      <c r="BF1398" s="228">
        <f>IF(N1398="snížená",J1398,0)</f>
        <v>0</v>
      </c>
      <c r="BG1398" s="228">
        <f>IF(N1398="zákl. přenesená",J1398,0)</f>
        <v>0</v>
      </c>
      <c r="BH1398" s="228">
        <f>IF(N1398="sníž. přenesená",J1398,0)</f>
        <v>0</v>
      </c>
      <c r="BI1398" s="228">
        <f>IF(N1398="nulová",J1398,0)</f>
        <v>0</v>
      </c>
      <c r="BJ1398" s="20" t="s">
        <v>23</v>
      </c>
      <c r="BK1398" s="228">
        <f>ROUND(I1398*H1398,2)</f>
        <v>0</v>
      </c>
      <c r="BL1398" s="20" t="s">
        <v>329</v>
      </c>
      <c r="BM1398" s="227" t="s">
        <v>2462</v>
      </c>
    </row>
    <row r="1399" s="2" customFormat="1">
      <c r="A1399" s="42"/>
      <c r="B1399" s="43"/>
      <c r="C1399" s="44"/>
      <c r="D1399" s="236" t="s">
        <v>735</v>
      </c>
      <c r="E1399" s="44"/>
      <c r="F1399" s="277" t="s">
        <v>2451</v>
      </c>
      <c r="G1399" s="44"/>
      <c r="H1399" s="44"/>
      <c r="I1399" s="231"/>
      <c r="J1399" s="44"/>
      <c r="K1399" s="44"/>
      <c r="L1399" s="48"/>
      <c r="M1399" s="232"/>
      <c r="N1399" s="233"/>
      <c r="O1399" s="88"/>
      <c r="P1399" s="88"/>
      <c r="Q1399" s="88"/>
      <c r="R1399" s="88"/>
      <c r="S1399" s="88"/>
      <c r="T1399" s="89"/>
      <c r="U1399" s="42"/>
      <c r="V1399" s="42"/>
      <c r="W1399" s="42"/>
      <c r="X1399" s="42"/>
      <c r="Y1399" s="42"/>
      <c r="Z1399" s="42"/>
      <c r="AA1399" s="42"/>
      <c r="AB1399" s="42"/>
      <c r="AC1399" s="42"/>
      <c r="AD1399" s="42"/>
      <c r="AE1399" s="42"/>
      <c r="AT1399" s="20" t="s">
        <v>735</v>
      </c>
      <c r="AU1399" s="20" t="s">
        <v>92</v>
      </c>
    </row>
    <row r="1400" s="13" customFormat="1">
      <c r="A1400" s="13"/>
      <c r="B1400" s="234"/>
      <c r="C1400" s="235"/>
      <c r="D1400" s="236" t="s">
        <v>231</v>
      </c>
      <c r="E1400" s="237" t="s">
        <v>39</v>
      </c>
      <c r="F1400" s="238" t="s">
        <v>2452</v>
      </c>
      <c r="G1400" s="235"/>
      <c r="H1400" s="237" t="s">
        <v>39</v>
      </c>
      <c r="I1400" s="239"/>
      <c r="J1400" s="235"/>
      <c r="K1400" s="235"/>
      <c r="L1400" s="240"/>
      <c r="M1400" s="241"/>
      <c r="N1400" s="242"/>
      <c r="O1400" s="242"/>
      <c r="P1400" s="242"/>
      <c r="Q1400" s="242"/>
      <c r="R1400" s="242"/>
      <c r="S1400" s="242"/>
      <c r="T1400" s="243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4" t="s">
        <v>231</v>
      </c>
      <c r="AU1400" s="244" t="s">
        <v>92</v>
      </c>
      <c r="AV1400" s="13" t="s">
        <v>23</v>
      </c>
      <c r="AW1400" s="13" t="s">
        <v>46</v>
      </c>
      <c r="AX1400" s="13" t="s">
        <v>84</v>
      </c>
      <c r="AY1400" s="244" t="s">
        <v>220</v>
      </c>
    </row>
    <row r="1401" s="13" customFormat="1">
      <c r="A1401" s="13"/>
      <c r="B1401" s="234"/>
      <c r="C1401" s="235"/>
      <c r="D1401" s="236" t="s">
        <v>231</v>
      </c>
      <c r="E1401" s="237" t="s">
        <v>39</v>
      </c>
      <c r="F1401" s="238" t="s">
        <v>2463</v>
      </c>
      <c r="G1401" s="235"/>
      <c r="H1401" s="237" t="s">
        <v>39</v>
      </c>
      <c r="I1401" s="239"/>
      <c r="J1401" s="235"/>
      <c r="K1401" s="235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231</v>
      </c>
      <c r="AU1401" s="244" t="s">
        <v>92</v>
      </c>
      <c r="AV1401" s="13" t="s">
        <v>23</v>
      </c>
      <c r="AW1401" s="13" t="s">
        <v>46</v>
      </c>
      <c r="AX1401" s="13" t="s">
        <v>84</v>
      </c>
      <c r="AY1401" s="244" t="s">
        <v>220</v>
      </c>
    </row>
    <row r="1402" s="14" customFormat="1">
      <c r="A1402" s="14"/>
      <c r="B1402" s="245"/>
      <c r="C1402" s="246"/>
      <c r="D1402" s="236" t="s">
        <v>231</v>
      </c>
      <c r="E1402" s="247" t="s">
        <v>39</v>
      </c>
      <c r="F1402" s="248" t="s">
        <v>23</v>
      </c>
      <c r="G1402" s="246"/>
      <c r="H1402" s="249">
        <v>1</v>
      </c>
      <c r="I1402" s="250"/>
      <c r="J1402" s="246"/>
      <c r="K1402" s="246"/>
      <c r="L1402" s="251"/>
      <c r="M1402" s="252"/>
      <c r="N1402" s="253"/>
      <c r="O1402" s="253"/>
      <c r="P1402" s="253"/>
      <c r="Q1402" s="253"/>
      <c r="R1402" s="253"/>
      <c r="S1402" s="253"/>
      <c r="T1402" s="25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5" t="s">
        <v>231</v>
      </c>
      <c r="AU1402" s="255" t="s">
        <v>92</v>
      </c>
      <c r="AV1402" s="14" t="s">
        <v>92</v>
      </c>
      <c r="AW1402" s="14" t="s">
        <v>46</v>
      </c>
      <c r="AX1402" s="14" t="s">
        <v>23</v>
      </c>
      <c r="AY1402" s="255" t="s">
        <v>220</v>
      </c>
    </row>
    <row r="1403" s="2" customFormat="1" ht="24.15" customHeight="1">
      <c r="A1403" s="42"/>
      <c r="B1403" s="43"/>
      <c r="C1403" s="216" t="s">
        <v>2464</v>
      </c>
      <c r="D1403" s="216" t="s">
        <v>222</v>
      </c>
      <c r="E1403" s="217" t="s">
        <v>2465</v>
      </c>
      <c r="F1403" s="218" t="s">
        <v>2466</v>
      </c>
      <c r="G1403" s="219" t="s">
        <v>279</v>
      </c>
      <c r="H1403" s="220">
        <v>1</v>
      </c>
      <c r="I1403" s="221"/>
      <c r="J1403" s="222">
        <f>ROUND(I1403*H1403,2)</f>
        <v>0</v>
      </c>
      <c r="K1403" s="218" t="s">
        <v>39</v>
      </c>
      <c r="L1403" s="48"/>
      <c r="M1403" s="223" t="s">
        <v>39</v>
      </c>
      <c r="N1403" s="224" t="s">
        <v>55</v>
      </c>
      <c r="O1403" s="88"/>
      <c r="P1403" s="225">
        <f>O1403*H1403</f>
        <v>0</v>
      </c>
      <c r="Q1403" s="225">
        <v>0.31125389599999997</v>
      </c>
      <c r="R1403" s="225">
        <f>Q1403*H1403</f>
        <v>0.31125389599999997</v>
      </c>
      <c r="S1403" s="225">
        <v>0</v>
      </c>
      <c r="T1403" s="226">
        <f>S1403*H1403</f>
        <v>0</v>
      </c>
      <c r="U1403" s="42"/>
      <c r="V1403" s="42"/>
      <c r="W1403" s="42"/>
      <c r="X1403" s="42"/>
      <c r="Y1403" s="42"/>
      <c r="Z1403" s="42"/>
      <c r="AA1403" s="42"/>
      <c r="AB1403" s="42"/>
      <c r="AC1403" s="42"/>
      <c r="AD1403" s="42"/>
      <c r="AE1403" s="42"/>
      <c r="AR1403" s="227" t="s">
        <v>329</v>
      </c>
      <c r="AT1403" s="227" t="s">
        <v>222</v>
      </c>
      <c r="AU1403" s="227" t="s">
        <v>92</v>
      </c>
      <c r="AY1403" s="20" t="s">
        <v>220</v>
      </c>
      <c r="BE1403" s="228">
        <f>IF(N1403="základní",J1403,0)</f>
        <v>0</v>
      </c>
      <c r="BF1403" s="228">
        <f>IF(N1403="snížená",J1403,0)</f>
        <v>0</v>
      </c>
      <c r="BG1403" s="228">
        <f>IF(N1403="zákl. přenesená",J1403,0)</f>
        <v>0</v>
      </c>
      <c r="BH1403" s="228">
        <f>IF(N1403="sníž. přenesená",J1403,0)</f>
        <v>0</v>
      </c>
      <c r="BI1403" s="228">
        <f>IF(N1403="nulová",J1403,0)</f>
        <v>0</v>
      </c>
      <c r="BJ1403" s="20" t="s">
        <v>23</v>
      </c>
      <c r="BK1403" s="228">
        <f>ROUND(I1403*H1403,2)</f>
        <v>0</v>
      </c>
      <c r="BL1403" s="20" t="s">
        <v>329</v>
      </c>
      <c r="BM1403" s="227" t="s">
        <v>2467</v>
      </c>
    </row>
    <row r="1404" s="2" customFormat="1">
      <c r="A1404" s="42"/>
      <c r="B1404" s="43"/>
      <c r="C1404" s="44"/>
      <c r="D1404" s="236" t="s">
        <v>735</v>
      </c>
      <c r="E1404" s="44"/>
      <c r="F1404" s="277" t="s">
        <v>2451</v>
      </c>
      <c r="G1404" s="44"/>
      <c r="H1404" s="44"/>
      <c r="I1404" s="231"/>
      <c r="J1404" s="44"/>
      <c r="K1404" s="44"/>
      <c r="L1404" s="48"/>
      <c r="M1404" s="232"/>
      <c r="N1404" s="233"/>
      <c r="O1404" s="88"/>
      <c r="P1404" s="88"/>
      <c r="Q1404" s="88"/>
      <c r="R1404" s="88"/>
      <c r="S1404" s="88"/>
      <c r="T1404" s="89"/>
      <c r="U1404" s="42"/>
      <c r="V1404" s="42"/>
      <c r="W1404" s="42"/>
      <c r="X1404" s="42"/>
      <c r="Y1404" s="42"/>
      <c r="Z1404" s="42"/>
      <c r="AA1404" s="42"/>
      <c r="AB1404" s="42"/>
      <c r="AC1404" s="42"/>
      <c r="AD1404" s="42"/>
      <c r="AE1404" s="42"/>
      <c r="AT1404" s="20" t="s">
        <v>735</v>
      </c>
      <c r="AU1404" s="20" t="s">
        <v>92</v>
      </c>
    </row>
    <row r="1405" s="13" customFormat="1">
      <c r="A1405" s="13"/>
      <c r="B1405" s="234"/>
      <c r="C1405" s="235"/>
      <c r="D1405" s="236" t="s">
        <v>231</v>
      </c>
      <c r="E1405" s="237" t="s">
        <v>39</v>
      </c>
      <c r="F1405" s="238" t="s">
        <v>2452</v>
      </c>
      <c r="G1405" s="235"/>
      <c r="H1405" s="237" t="s">
        <v>39</v>
      </c>
      <c r="I1405" s="239"/>
      <c r="J1405" s="235"/>
      <c r="K1405" s="235"/>
      <c r="L1405" s="240"/>
      <c r="M1405" s="241"/>
      <c r="N1405" s="242"/>
      <c r="O1405" s="242"/>
      <c r="P1405" s="242"/>
      <c r="Q1405" s="242"/>
      <c r="R1405" s="242"/>
      <c r="S1405" s="242"/>
      <c r="T1405" s="243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4" t="s">
        <v>231</v>
      </c>
      <c r="AU1405" s="244" t="s">
        <v>92</v>
      </c>
      <c r="AV1405" s="13" t="s">
        <v>23</v>
      </c>
      <c r="AW1405" s="13" t="s">
        <v>46</v>
      </c>
      <c r="AX1405" s="13" t="s">
        <v>84</v>
      </c>
      <c r="AY1405" s="244" t="s">
        <v>220</v>
      </c>
    </row>
    <row r="1406" s="13" customFormat="1">
      <c r="A1406" s="13"/>
      <c r="B1406" s="234"/>
      <c r="C1406" s="235"/>
      <c r="D1406" s="236" t="s">
        <v>231</v>
      </c>
      <c r="E1406" s="237" t="s">
        <v>39</v>
      </c>
      <c r="F1406" s="238" t="s">
        <v>2468</v>
      </c>
      <c r="G1406" s="235"/>
      <c r="H1406" s="237" t="s">
        <v>39</v>
      </c>
      <c r="I1406" s="239"/>
      <c r="J1406" s="235"/>
      <c r="K1406" s="235"/>
      <c r="L1406" s="240"/>
      <c r="M1406" s="241"/>
      <c r="N1406" s="242"/>
      <c r="O1406" s="242"/>
      <c r="P1406" s="242"/>
      <c r="Q1406" s="242"/>
      <c r="R1406" s="242"/>
      <c r="S1406" s="242"/>
      <c r="T1406" s="243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4" t="s">
        <v>231</v>
      </c>
      <c r="AU1406" s="244" t="s">
        <v>92</v>
      </c>
      <c r="AV1406" s="13" t="s">
        <v>23</v>
      </c>
      <c r="AW1406" s="13" t="s">
        <v>46</v>
      </c>
      <c r="AX1406" s="13" t="s">
        <v>84</v>
      </c>
      <c r="AY1406" s="244" t="s">
        <v>220</v>
      </c>
    </row>
    <row r="1407" s="14" customFormat="1">
      <c r="A1407" s="14"/>
      <c r="B1407" s="245"/>
      <c r="C1407" s="246"/>
      <c r="D1407" s="236" t="s">
        <v>231</v>
      </c>
      <c r="E1407" s="247" t="s">
        <v>39</v>
      </c>
      <c r="F1407" s="248" t="s">
        <v>23</v>
      </c>
      <c r="G1407" s="246"/>
      <c r="H1407" s="249">
        <v>1</v>
      </c>
      <c r="I1407" s="250"/>
      <c r="J1407" s="246"/>
      <c r="K1407" s="246"/>
      <c r="L1407" s="251"/>
      <c r="M1407" s="252"/>
      <c r="N1407" s="253"/>
      <c r="O1407" s="253"/>
      <c r="P1407" s="253"/>
      <c r="Q1407" s="253"/>
      <c r="R1407" s="253"/>
      <c r="S1407" s="253"/>
      <c r="T1407" s="254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5" t="s">
        <v>231</v>
      </c>
      <c r="AU1407" s="255" t="s">
        <v>92</v>
      </c>
      <c r="AV1407" s="14" t="s">
        <v>92</v>
      </c>
      <c r="AW1407" s="14" t="s">
        <v>46</v>
      </c>
      <c r="AX1407" s="14" t="s">
        <v>23</v>
      </c>
      <c r="AY1407" s="255" t="s">
        <v>220</v>
      </c>
    </row>
    <row r="1408" s="2" customFormat="1" ht="24.15" customHeight="1">
      <c r="A1408" s="42"/>
      <c r="B1408" s="43"/>
      <c r="C1408" s="216" t="s">
        <v>2469</v>
      </c>
      <c r="D1408" s="216" t="s">
        <v>222</v>
      </c>
      <c r="E1408" s="217" t="s">
        <v>2470</v>
      </c>
      <c r="F1408" s="218" t="s">
        <v>2471</v>
      </c>
      <c r="G1408" s="219" t="s">
        <v>279</v>
      </c>
      <c r="H1408" s="220">
        <v>1</v>
      </c>
      <c r="I1408" s="221"/>
      <c r="J1408" s="222">
        <f>ROUND(I1408*H1408,2)</f>
        <v>0</v>
      </c>
      <c r="K1408" s="218" t="s">
        <v>39</v>
      </c>
      <c r="L1408" s="48"/>
      <c r="M1408" s="223" t="s">
        <v>39</v>
      </c>
      <c r="N1408" s="224" t="s">
        <v>55</v>
      </c>
      <c r="O1408" s="88"/>
      <c r="P1408" s="225">
        <f>O1408*H1408</f>
        <v>0</v>
      </c>
      <c r="Q1408" s="225">
        <v>0.30827385600000001</v>
      </c>
      <c r="R1408" s="225">
        <f>Q1408*H1408</f>
        <v>0.30827385600000001</v>
      </c>
      <c r="S1408" s="225">
        <v>0</v>
      </c>
      <c r="T1408" s="226">
        <f>S1408*H1408</f>
        <v>0</v>
      </c>
      <c r="U1408" s="42"/>
      <c r="V1408" s="42"/>
      <c r="W1408" s="42"/>
      <c r="X1408" s="42"/>
      <c r="Y1408" s="42"/>
      <c r="Z1408" s="42"/>
      <c r="AA1408" s="42"/>
      <c r="AB1408" s="42"/>
      <c r="AC1408" s="42"/>
      <c r="AD1408" s="42"/>
      <c r="AE1408" s="42"/>
      <c r="AR1408" s="227" t="s">
        <v>329</v>
      </c>
      <c r="AT1408" s="227" t="s">
        <v>222</v>
      </c>
      <c r="AU1408" s="227" t="s">
        <v>92</v>
      </c>
      <c r="AY1408" s="20" t="s">
        <v>220</v>
      </c>
      <c r="BE1408" s="228">
        <f>IF(N1408="základní",J1408,0)</f>
        <v>0</v>
      </c>
      <c r="BF1408" s="228">
        <f>IF(N1408="snížená",J1408,0)</f>
        <v>0</v>
      </c>
      <c r="BG1408" s="228">
        <f>IF(N1408="zákl. přenesená",J1408,0)</f>
        <v>0</v>
      </c>
      <c r="BH1408" s="228">
        <f>IF(N1408="sníž. přenesená",J1408,0)</f>
        <v>0</v>
      </c>
      <c r="BI1408" s="228">
        <f>IF(N1408="nulová",J1408,0)</f>
        <v>0</v>
      </c>
      <c r="BJ1408" s="20" t="s">
        <v>23</v>
      </c>
      <c r="BK1408" s="228">
        <f>ROUND(I1408*H1408,2)</f>
        <v>0</v>
      </c>
      <c r="BL1408" s="20" t="s">
        <v>329</v>
      </c>
      <c r="BM1408" s="227" t="s">
        <v>2472</v>
      </c>
    </row>
    <row r="1409" s="2" customFormat="1">
      <c r="A1409" s="42"/>
      <c r="B1409" s="43"/>
      <c r="C1409" s="44"/>
      <c r="D1409" s="236" t="s">
        <v>735</v>
      </c>
      <c r="E1409" s="44"/>
      <c r="F1409" s="277" t="s">
        <v>2451</v>
      </c>
      <c r="G1409" s="44"/>
      <c r="H1409" s="44"/>
      <c r="I1409" s="231"/>
      <c r="J1409" s="44"/>
      <c r="K1409" s="44"/>
      <c r="L1409" s="48"/>
      <c r="M1409" s="232"/>
      <c r="N1409" s="233"/>
      <c r="O1409" s="88"/>
      <c r="P1409" s="88"/>
      <c r="Q1409" s="88"/>
      <c r="R1409" s="88"/>
      <c r="S1409" s="88"/>
      <c r="T1409" s="89"/>
      <c r="U1409" s="42"/>
      <c r="V1409" s="42"/>
      <c r="W1409" s="42"/>
      <c r="X1409" s="42"/>
      <c r="Y1409" s="42"/>
      <c r="Z1409" s="42"/>
      <c r="AA1409" s="42"/>
      <c r="AB1409" s="42"/>
      <c r="AC1409" s="42"/>
      <c r="AD1409" s="42"/>
      <c r="AE1409" s="42"/>
      <c r="AT1409" s="20" t="s">
        <v>735</v>
      </c>
      <c r="AU1409" s="20" t="s">
        <v>92</v>
      </c>
    </row>
    <row r="1410" s="13" customFormat="1">
      <c r="A1410" s="13"/>
      <c r="B1410" s="234"/>
      <c r="C1410" s="235"/>
      <c r="D1410" s="236" t="s">
        <v>231</v>
      </c>
      <c r="E1410" s="237" t="s">
        <v>39</v>
      </c>
      <c r="F1410" s="238" t="s">
        <v>2452</v>
      </c>
      <c r="G1410" s="235"/>
      <c r="H1410" s="237" t="s">
        <v>39</v>
      </c>
      <c r="I1410" s="239"/>
      <c r="J1410" s="235"/>
      <c r="K1410" s="235"/>
      <c r="L1410" s="240"/>
      <c r="M1410" s="241"/>
      <c r="N1410" s="242"/>
      <c r="O1410" s="242"/>
      <c r="P1410" s="242"/>
      <c r="Q1410" s="242"/>
      <c r="R1410" s="242"/>
      <c r="S1410" s="242"/>
      <c r="T1410" s="24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4" t="s">
        <v>231</v>
      </c>
      <c r="AU1410" s="244" t="s">
        <v>92</v>
      </c>
      <c r="AV1410" s="13" t="s">
        <v>23</v>
      </c>
      <c r="AW1410" s="13" t="s">
        <v>46</v>
      </c>
      <c r="AX1410" s="13" t="s">
        <v>84</v>
      </c>
      <c r="AY1410" s="244" t="s">
        <v>220</v>
      </c>
    </row>
    <row r="1411" s="13" customFormat="1">
      <c r="A1411" s="13"/>
      <c r="B1411" s="234"/>
      <c r="C1411" s="235"/>
      <c r="D1411" s="236" t="s">
        <v>231</v>
      </c>
      <c r="E1411" s="237" t="s">
        <v>39</v>
      </c>
      <c r="F1411" s="238" t="s">
        <v>2473</v>
      </c>
      <c r="G1411" s="235"/>
      <c r="H1411" s="237" t="s">
        <v>39</v>
      </c>
      <c r="I1411" s="239"/>
      <c r="J1411" s="235"/>
      <c r="K1411" s="235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231</v>
      </c>
      <c r="AU1411" s="244" t="s">
        <v>92</v>
      </c>
      <c r="AV1411" s="13" t="s">
        <v>23</v>
      </c>
      <c r="AW1411" s="13" t="s">
        <v>46</v>
      </c>
      <c r="AX1411" s="13" t="s">
        <v>84</v>
      </c>
      <c r="AY1411" s="244" t="s">
        <v>220</v>
      </c>
    </row>
    <row r="1412" s="14" customFormat="1">
      <c r="A1412" s="14"/>
      <c r="B1412" s="245"/>
      <c r="C1412" s="246"/>
      <c r="D1412" s="236" t="s">
        <v>231</v>
      </c>
      <c r="E1412" s="247" t="s">
        <v>39</v>
      </c>
      <c r="F1412" s="248" t="s">
        <v>23</v>
      </c>
      <c r="G1412" s="246"/>
      <c r="H1412" s="249">
        <v>1</v>
      </c>
      <c r="I1412" s="250"/>
      <c r="J1412" s="246"/>
      <c r="K1412" s="246"/>
      <c r="L1412" s="251"/>
      <c r="M1412" s="252"/>
      <c r="N1412" s="253"/>
      <c r="O1412" s="253"/>
      <c r="P1412" s="253"/>
      <c r="Q1412" s="253"/>
      <c r="R1412" s="253"/>
      <c r="S1412" s="253"/>
      <c r="T1412" s="25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5" t="s">
        <v>231</v>
      </c>
      <c r="AU1412" s="255" t="s">
        <v>92</v>
      </c>
      <c r="AV1412" s="14" t="s">
        <v>92</v>
      </c>
      <c r="AW1412" s="14" t="s">
        <v>46</v>
      </c>
      <c r="AX1412" s="14" t="s">
        <v>23</v>
      </c>
      <c r="AY1412" s="255" t="s">
        <v>220</v>
      </c>
    </row>
    <row r="1413" s="2" customFormat="1" ht="24.15" customHeight="1">
      <c r="A1413" s="42"/>
      <c r="B1413" s="43"/>
      <c r="C1413" s="216" t="s">
        <v>2474</v>
      </c>
      <c r="D1413" s="216" t="s">
        <v>222</v>
      </c>
      <c r="E1413" s="217" t="s">
        <v>2475</v>
      </c>
      <c r="F1413" s="218" t="s">
        <v>2476</v>
      </c>
      <c r="G1413" s="219" t="s">
        <v>279</v>
      </c>
      <c r="H1413" s="220">
        <v>1</v>
      </c>
      <c r="I1413" s="221"/>
      <c r="J1413" s="222">
        <f>ROUND(I1413*H1413,2)</f>
        <v>0</v>
      </c>
      <c r="K1413" s="218" t="s">
        <v>39</v>
      </c>
      <c r="L1413" s="48"/>
      <c r="M1413" s="223" t="s">
        <v>39</v>
      </c>
      <c r="N1413" s="224" t="s">
        <v>55</v>
      </c>
      <c r="O1413" s="88"/>
      <c r="P1413" s="225">
        <f>O1413*H1413</f>
        <v>0</v>
      </c>
      <c r="Q1413" s="225">
        <v>0.27467938250000001</v>
      </c>
      <c r="R1413" s="225">
        <f>Q1413*H1413</f>
        <v>0.27467938250000001</v>
      </c>
      <c r="S1413" s="225">
        <v>0</v>
      </c>
      <c r="T1413" s="226">
        <f>S1413*H1413</f>
        <v>0</v>
      </c>
      <c r="U1413" s="42"/>
      <c r="V1413" s="42"/>
      <c r="W1413" s="42"/>
      <c r="X1413" s="42"/>
      <c r="Y1413" s="42"/>
      <c r="Z1413" s="42"/>
      <c r="AA1413" s="42"/>
      <c r="AB1413" s="42"/>
      <c r="AC1413" s="42"/>
      <c r="AD1413" s="42"/>
      <c r="AE1413" s="42"/>
      <c r="AR1413" s="227" t="s">
        <v>329</v>
      </c>
      <c r="AT1413" s="227" t="s">
        <v>222</v>
      </c>
      <c r="AU1413" s="227" t="s">
        <v>92</v>
      </c>
      <c r="AY1413" s="20" t="s">
        <v>220</v>
      </c>
      <c r="BE1413" s="228">
        <f>IF(N1413="základní",J1413,0)</f>
        <v>0</v>
      </c>
      <c r="BF1413" s="228">
        <f>IF(N1413="snížená",J1413,0)</f>
        <v>0</v>
      </c>
      <c r="BG1413" s="228">
        <f>IF(N1413="zákl. přenesená",J1413,0)</f>
        <v>0</v>
      </c>
      <c r="BH1413" s="228">
        <f>IF(N1413="sníž. přenesená",J1413,0)</f>
        <v>0</v>
      </c>
      <c r="BI1413" s="228">
        <f>IF(N1413="nulová",J1413,0)</f>
        <v>0</v>
      </c>
      <c r="BJ1413" s="20" t="s">
        <v>23</v>
      </c>
      <c r="BK1413" s="228">
        <f>ROUND(I1413*H1413,2)</f>
        <v>0</v>
      </c>
      <c r="BL1413" s="20" t="s">
        <v>329</v>
      </c>
      <c r="BM1413" s="227" t="s">
        <v>2477</v>
      </c>
    </row>
    <row r="1414" s="2" customFormat="1">
      <c r="A1414" s="42"/>
      <c r="B1414" s="43"/>
      <c r="C1414" s="44"/>
      <c r="D1414" s="236" t="s">
        <v>735</v>
      </c>
      <c r="E1414" s="44"/>
      <c r="F1414" s="277" t="s">
        <v>2451</v>
      </c>
      <c r="G1414" s="44"/>
      <c r="H1414" s="44"/>
      <c r="I1414" s="231"/>
      <c r="J1414" s="44"/>
      <c r="K1414" s="44"/>
      <c r="L1414" s="48"/>
      <c r="M1414" s="232"/>
      <c r="N1414" s="233"/>
      <c r="O1414" s="88"/>
      <c r="P1414" s="88"/>
      <c r="Q1414" s="88"/>
      <c r="R1414" s="88"/>
      <c r="S1414" s="88"/>
      <c r="T1414" s="89"/>
      <c r="U1414" s="42"/>
      <c r="V1414" s="42"/>
      <c r="W1414" s="42"/>
      <c r="X1414" s="42"/>
      <c r="Y1414" s="42"/>
      <c r="Z1414" s="42"/>
      <c r="AA1414" s="42"/>
      <c r="AB1414" s="42"/>
      <c r="AC1414" s="42"/>
      <c r="AD1414" s="42"/>
      <c r="AE1414" s="42"/>
      <c r="AT1414" s="20" t="s">
        <v>735</v>
      </c>
      <c r="AU1414" s="20" t="s">
        <v>92</v>
      </c>
    </row>
    <row r="1415" s="13" customFormat="1">
      <c r="A1415" s="13"/>
      <c r="B1415" s="234"/>
      <c r="C1415" s="235"/>
      <c r="D1415" s="236" t="s">
        <v>231</v>
      </c>
      <c r="E1415" s="237" t="s">
        <v>39</v>
      </c>
      <c r="F1415" s="238" t="s">
        <v>2452</v>
      </c>
      <c r="G1415" s="235"/>
      <c r="H1415" s="237" t="s">
        <v>39</v>
      </c>
      <c r="I1415" s="239"/>
      <c r="J1415" s="235"/>
      <c r="K1415" s="235"/>
      <c r="L1415" s="240"/>
      <c r="M1415" s="241"/>
      <c r="N1415" s="242"/>
      <c r="O1415" s="242"/>
      <c r="P1415" s="242"/>
      <c r="Q1415" s="242"/>
      <c r="R1415" s="242"/>
      <c r="S1415" s="242"/>
      <c r="T1415" s="24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4" t="s">
        <v>231</v>
      </c>
      <c r="AU1415" s="244" t="s">
        <v>92</v>
      </c>
      <c r="AV1415" s="13" t="s">
        <v>23</v>
      </c>
      <c r="AW1415" s="13" t="s">
        <v>46</v>
      </c>
      <c r="AX1415" s="13" t="s">
        <v>84</v>
      </c>
      <c r="AY1415" s="244" t="s">
        <v>220</v>
      </c>
    </row>
    <row r="1416" s="13" customFormat="1">
      <c r="A1416" s="13"/>
      <c r="B1416" s="234"/>
      <c r="C1416" s="235"/>
      <c r="D1416" s="236" t="s">
        <v>231</v>
      </c>
      <c r="E1416" s="237" t="s">
        <v>39</v>
      </c>
      <c r="F1416" s="238" t="s">
        <v>2478</v>
      </c>
      <c r="G1416" s="235"/>
      <c r="H1416" s="237" t="s">
        <v>39</v>
      </c>
      <c r="I1416" s="239"/>
      <c r="J1416" s="235"/>
      <c r="K1416" s="235"/>
      <c r="L1416" s="240"/>
      <c r="M1416" s="241"/>
      <c r="N1416" s="242"/>
      <c r="O1416" s="242"/>
      <c r="P1416" s="242"/>
      <c r="Q1416" s="242"/>
      <c r="R1416" s="242"/>
      <c r="S1416" s="242"/>
      <c r="T1416" s="243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4" t="s">
        <v>231</v>
      </c>
      <c r="AU1416" s="244" t="s">
        <v>92</v>
      </c>
      <c r="AV1416" s="13" t="s">
        <v>23</v>
      </c>
      <c r="AW1416" s="13" t="s">
        <v>46</v>
      </c>
      <c r="AX1416" s="13" t="s">
        <v>84</v>
      </c>
      <c r="AY1416" s="244" t="s">
        <v>220</v>
      </c>
    </row>
    <row r="1417" s="14" customFormat="1">
      <c r="A1417" s="14"/>
      <c r="B1417" s="245"/>
      <c r="C1417" s="246"/>
      <c r="D1417" s="236" t="s">
        <v>231</v>
      </c>
      <c r="E1417" s="247" t="s">
        <v>39</v>
      </c>
      <c r="F1417" s="248" t="s">
        <v>23</v>
      </c>
      <c r="G1417" s="246"/>
      <c r="H1417" s="249">
        <v>1</v>
      </c>
      <c r="I1417" s="250"/>
      <c r="J1417" s="246"/>
      <c r="K1417" s="246"/>
      <c r="L1417" s="251"/>
      <c r="M1417" s="252"/>
      <c r="N1417" s="253"/>
      <c r="O1417" s="253"/>
      <c r="P1417" s="253"/>
      <c r="Q1417" s="253"/>
      <c r="R1417" s="253"/>
      <c r="S1417" s="253"/>
      <c r="T1417" s="254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5" t="s">
        <v>231</v>
      </c>
      <c r="AU1417" s="255" t="s">
        <v>92</v>
      </c>
      <c r="AV1417" s="14" t="s">
        <v>92</v>
      </c>
      <c r="AW1417" s="14" t="s">
        <v>46</v>
      </c>
      <c r="AX1417" s="14" t="s">
        <v>23</v>
      </c>
      <c r="AY1417" s="255" t="s">
        <v>220</v>
      </c>
    </row>
    <row r="1418" s="2" customFormat="1" ht="24.15" customHeight="1">
      <c r="A1418" s="42"/>
      <c r="B1418" s="43"/>
      <c r="C1418" s="216" t="s">
        <v>2479</v>
      </c>
      <c r="D1418" s="216" t="s">
        <v>222</v>
      </c>
      <c r="E1418" s="217" t="s">
        <v>2480</v>
      </c>
      <c r="F1418" s="218" t="s">
        <v>2481</v>
      </c>
      <c r="G1418" s="219" t="s">
        <v>279</v>
      </c>
      <c r="H1418" s="220">
        <v>1</v>
      </c>
      <c r="I1418" s="221"/>
      <c r="J1418" s="222">
        <f>ROUND(I1418*H1418,2)</f>
        <v>0</v>
      </c>
      <c r="K1418" s="218" t="s">
        <v>39</v>
      </c>
      <c r="L1418" s="48"/>
      <c r="M1418" s="223" t="s">
        <v>39</v>
      </c>
      <c r="N1418" s="224" t="s">
        <v>55</v>
      </c>
      <c r="O1418" s="88"/>
      <c r="P1418" s="225">
        <f>O1418*H1418</f>
        <v>0</v>
      </c>
      <c r="Q1418" s="225">
        <v>0.31014470399999999</v>
      </c>
      <c r="R1418" s="225">
        <f>Q1418*H1418</f>
        <v>0.31014470399999999</v>
      </c>
      <c r="S1418" s="225">
        <v>0</v>
      </c>
      <c r="T1418" s="226">
        <f>S1418*H1418</f>
        <v>0</v>
      </c>
      <c r="U1418" s="42"/>
      <c r="V1418" s="42"/>
      <c r="W1418" s="42"/>
      <c r="X1418" s="42"/>
      <c r="Y1418" s="42"/>
      <c r="Z1418" s="42"/>
      <c r="AA1418" s="42"/>
      <c r="AB1418" s="42"/>
      <c r="AC1418" s="42"/>
      <c r="AD1418" s="42"/>
      <c r="AE1418" s="42"/>
      <c r="AR1418" s="227" t="s">
        <v>329</v>
      </c>
      <c r="AT1418" s="227" t="s">
        <v>222</v>
      </c>
      <c r="AU1418" s="227" t="s">
        <v>92</v>
      </c>
      <c r="AY1418" s="20" t="s">
        <v>220</v>
      </c>
      <c r="BE1418" s="228">
        <f>IF(N1418="základní",J1418,0)</f>
        <v>0</v>
      </c>
      <c r="BF1418" s="228">
        <f>IF(N1418="snížená",J1418,0)</f>
        <v>0</v>
      </c>
      <c r="BG1418" s="228">
        <f>IF(N1418="zákl. přenesená",J1418,0)</f>
        <v>0</v>
      </c>
      <c r="BH1418" s="228">
        <f>IF(N1418="sníž. přenesená",J1418,0)</f>
        <v>0</v>
      </c>
      <c r="BI1418" s="228">
        <f>IF(N1418="nulová",J1418,0)</f>
        <v>0</v>
      </c>
      <c r="BJ1418" s="20" t="s">
        <v>23</v>
      </c>
      <c r="BK1418" s="228">
        <f>ROUND(I1418*H1418,2)</f>
        <v>0</v>
      </c>
      <c r="BL1418" s="20" t="s">
        <v>329</v>
      </c>
      <c r="BM1418" s="227" t="s">
        <v>2482</v>
      </c>
    </row>
    <row r="1419" s="2" customFormat="1">
      <c r="A1419" s="42"/>
      <c r="B1419" s="43"/>
      <c r="C1419" s="44"/>
      <c r="D1419" s="236" t="s">
        <v>735</v>
      </c>
      <c r="E1419" s="44"/>
      <c r="F1419" s="277" t="s">
        <v>2451</v>
      </c>
      <c r="G1419" s="44"/>
      <c r="H1419" s="44"/>
      <c r="I1419" s="231"/>
      <c r="J1419" s="44"/>
      <c r="K1419" s="44"/>
      <c r="L1419" s="48"/>
      <c r="M1419" s="232"/>
      <c r="N1419" s="233"/>
      <c r="O1419" s="88"/>
      <c r="P1419" s="88"/>
      <c r="Q1419" s="88"/>
      <c r="R1419" s="88"/>
      <c r="S1419" s="88"/>
      <c r="T1419" s="89"/>
      <c r="U1419" s="42"/>
      <c r="V1419" s="42"/>
      <c r="W1419" s="42"/>
      <c r="X1419" s="42"/>
      <c r="Y1419" s="42"/>
      <c r="Z1419" s="42"/>
      <c r="AA1419" s="42"/>
      <c r="AB1419" s="42"/>
      <c r="AC1419" s="42"/>
      <c r="AD1419" s="42"/>
      <c r="AE1419" s="42"/>
      <c r="AT1419" s="20" t="s">
        <v>735</v>
      </c>
      <c r="AU1419" s="20" t="s">
        <v>92</v>
      </c>
    </row>
    <row r="1420" s="13" customFormat="1">
      <c r="A1420" s="13"/>
      <c r="B1420" s="234"/>
      <c r="C1420" s="235"/>
      <c r="D1420" s="236" t="s">
        <v>231</v>
      </c>
      <c r="E1420" s="237" t="s">
        <v>39</v>
      </c>
      <c r="F1420" s="238" t="s">
        <v>2452</v>
      </c>
      <c r="G1420" s="235"/>
      <c r="H1420" s="237" t="s">
        <v>39</v>
      </c>
      <c r="I1420" s="239"/>
      <c r="J1420" s="235"/>
      <c r="K1420" s="235"/>
      <c r="L1420" s="240"/>
      <c r="M1420" s="241"/>
      <c r="N1420" s="242"/>
      <c r="O1420" s="242"/>
      <c r="P1420" s="242"/>
      <c r="Q1420" s="242"/>
      <c r="R1420" s="242"/>
      <c r="S1420" s="242"/>
      <c r="T1420" s="243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4" t="s">
        <v>231</v>
      </c>
      <c r="AU1420" s="244" t="s">
        <v>92</v>
      </c>
      <c r="AV1420" s="13" t="s">
        <v>23</v>
      </c>
      <c r="AW1420" s="13" t="s">
        <v>46</v>
      </c>
      <c r="AX1420" s="13" t="s">
        <v>84</v>
      </c>
      <c r="AY1420" s="244" t="s">
        <v>220</v>
      </c>
    </row>
    <row r="1421" s="13" customFormat="1">
      <c r="A1421" s="13"/>
      <c r="B1421" s="234"/>
      <c r="C1421" s="235"/>
      <c r="D1421" s="236" t="s">
        <v>231</v>
      </c>
      <c r="E1421" s="237" t="s">
        <v>39</v>
      </c>
      <c r="F1421" s="238" t="s">
        <v>2483</v>
      </c>
      <c r="G1421" s="235"/>
      <c r="H1421" s="237" t="s">
        <v>39</v>
      </c>
      <c r="I1421" s="239"/>
      <c r="J1421" s="235"/>
      <c r="K1421" s="235"/>
      <c r="L1421" s="240"/>
      <c r="M1421" s="241"/>
      <c r="N1421" s="242"/>
      <c r="O1421" s="242"/>
      <c r="P1421" s="242"/>
      <c r="Q1421" s="242"/>
      <c r="R1421" s="242"/>
      <c r="S1421" s="242"/>
      <c r="T1421" s="243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4" t="s">
        <v>231</v>
      </c>
      <c r="AU1421" s="244" t="s">
        <v>92</v>
      </c>
      <c r="AV1421" s="13" t="s">
        <v>23</v>
      </c>
      <c r="AW1421" s="13" t="s">
        <v>46</v>
      </c>
      <c r="AX1421" s="13" t="s">
        <v>84</v>
      </c>
      <c r="AY1421" s="244" t="s">
        <v>220</v>
      </c>
    </row>
    <row r="1422" s="14" customFormat="1">
      <c r="A1422" s="14"/>
      <c r="B1422" s="245"/>
      <c r="C1422" s="246"/>
      <c r="D1422" s="236" t="s">
        <v>231</v>
      </c>
      <c r="E1422" s="247" t="s">
        <v>39</v>
      </c>
      <c r="F1422" s="248" t="s">
        <v>23</v>
      </c>
      <c r="G1422" s="246"/>
      <c r="H1422" s="249">
        <v>1</v>
      </c>
      <c r="I1422" s="250"/>
      <c r="J1422" s="246"/>
      <c r="K1422" s="246"/>
      <c r="L1422" s="251"/>
      <c r="M1422" s="252"/>
      <c r="N1422" s="253"/>
      <c r="O1422" s="253"/>
      <c r="P1422" s="253"/>
      <c r="Q1422" s="253"/>
      <c r="R1422" s="253"/>
      <c r="S1422" s="253"/>
      <c r="T1422" s="254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5" t="s">
        <v>231</v>
      </c>
      <c r="AU1422" s="255" t="s">
        <v>92</v>
      </c>
      <c r="AV1422" s="14" t="s">
        <v>92</v>
      </c>
      <c r="AW1422" s="14" t="s">
        <v>46</v>
      </c>
      <c r="AX1422" s="14" t="s">
        <v>23</v>
      </c>
      <c r="AY1422" s="255" t="s">
        <v>220</v>
      </c>
    </row>
    <row r="1423" s="2" customFormat="1" ht="24.15" customHeight="1">
      <c r="A1423" s="42"/>
      <c r="B1423" s="43"/>
      <c r="C1423" s="216" t="s">
        <v>2484</v>
      </c>
      <c r="D1423" s="216" t="s">
        <v>222</v>
      </c>
      <c r="E1423" s="217" t="s">
        <v>2485</v>
      </c>
      <c r="F1423" s="218" t="s">
        <v>2486</v>
      </c>
      <c r="G1423" s="219" t="s">
        <v>279</v>
      </c>
      <c r="H1423" s="220">
        <v>1</v>
      </c>
      <c r="I1423" s="221"/>
      <c r="J1423" s="222">
        <f>ROUND(I1423*H1423,2)</f>
        <v>0</v>
      </c>
      <c r="K1423" s="218" t="s">
        <v>39</v>
      </c>
      <c r="L1423" s="48"/>
      <c r="M1423" s="223" t="s">
        <v>39</v>
      </c>
      <c r="N1423" s="224" t="s">
        <v>55</v>
      </c>
      <c r="O1423" s="88"/>
      <c r="P1423" s="225">
        <f>O1423*H1423</f>
        <v>0</v>
      </c>
      <c r="Q1423" s="225">
        <v>0.2925345225</v>
      </c>
      <c r="R1423" s="225">
        <f>Q1423*H1423</f>
        <v>0.2925345225</v>
      </c>
      <c r="S1423" s="225">
        <v>0</v>
      </c>
      <c r="T1423" s="226">
        <f>S1423*H1423</f>
        <v>0</v>
      </c>
      <c r="U1423" s="42"/>
      <c r="V1423" s="42"/>
      <c r="W1423" s="42"/>
      <c r="X1423" s="42"/>
      <c r="Y1423" s="42"/>
      <c r="Z1423" s="42"/>
      <c r="AA1423" s="42"/>
      <c r="AB1423" s="42"/>
      <c r="AC1423" s="42"/>
      <c r="AD1423" s="42"/>
      <c r="AE1423" s="42"/>
      <c r="AR1423" s="227" t="s">
        <v>329</v>
      </c>
      <c r="AT1423" s="227" t="s">
        <v>222</v>
      </c>
      <c r="AU1423" s="227" t="s">
        <v>92</v>
      </c>
      <c r="AY1423" s="20" t="s">
        <v>220</v>
      </c>
      <c r="BE1423" s="228">
        <f>IF(N1423="základní",J1423,0)</f>
        <v>0</v>
      </c>
      <c r="BF1423" s="228">
        <f>IF(N1423="snížená",J1423,0)</f>
        <v>0</v>
      </c>
      <c r="BG1423" s="228">
        <f>IF(N1423="zákl. přenesená",J1423,0)</f>
        <v>0</v>
      </c>
      <c r="BH1423" s="228">
        <f>IF(N1423="sníž. přenesená",J1423,0)</f>
        <v>0</v>
      </c>
      <c r="BI1423" s="228">
        <f>IF(N1423="nulová",J1423,0)</f>
        <v>0</v>
      </c>
      <c r="BJ1423" s="20" t="s">
        <v>23</v>
      </c>
      <c r="BK1423" s="228">
        <f>ROUND(I1423*H1423,2)</f>
        <v>0</v>
      </c>
      <c r="BL1423" s="20" t="s">
        <v>329</v>
      </c>
      <c r="BM1423" s="227" t="s">
        <v>2487</v>
      </c>
    </row>
    <row r="1424" s="2" customFormat="1">
      <c r="A1424" s="42"/>
      <c r="B1424" s="43"/>
      <c r="C1424" s="44"/>
      <c r="D1424" s="236" t="s">
        <v>735</v>
      </c>
      <c r="E1424" s="44"/>
      <c r="F1424" s="277" t="s">
        <v>2451</v>
      </c>
      <c r="G1424" s="44"/>
      <c r="H1424" s="44"/>
      <c r="I1424" s="231"/>
      <c r="J1424" s="44"/>
      <c r="K1424" s="44"/>
      <c r="L1424" s="48"/>
      <c r="M1424" s="232"/>
      <c r="N1424" s="233"/>
      <c r="O1424" s="88"/>
      <c r="P1424" s="88"/>
      <c r="Q1424" s="88"/>
      <c r="R1424" s="88"/>
      <c r="S1424" s="88"/>
      <c r="T1424" s="89"/>
      <c r="U1424" s="42"/>
      <c r="V1424" s="42"/>
      <c r="W1424" s="42"/>
      <c r="X1424" s="42"/>
      <c r="Y1424" s="42"/>
      <c r="Z1424" s="42"/>
      <c r="AA1424" s="42"/>
      <c r="AB1424" s="42"/>
      <c r="AC1424" s="42"/>
      <c r="AD1424" s="42"/>
      <c r="AE1424" s="42"/>
      <c r="AT1424" s="20" t="s">
        <v>735</v>
      </c>
      <c r="AU1424" s="20" t="s">
        <v>92</v>
      </c>
    </row>
    <row r="1425" s="13" customFormat="1">
      <c r="A1425" s="13"/>
      <c r="B1425" s="234"/>
      <c r="C1425" s="235"/>
      <c r="D1425" s="236" t="s">
        <v>231</v>
      </c>
      <c r="E1425" s="237" t="s">
        <v>39</v>
      </c>
      <c r="F1425" s="238" t="s">
        <v>2452</v>
      </c>
      <c r="G1425" s="235"/>
      <c r="H1425" s="237" t="s">
        <v>39</v>
      </c>
      <c r="I1425" s="239"/>
      <c r="J1425" s="235"/>
      <c r="K1425" s="235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231</v>
      </c>
      <c r="AU1425" s="244" t="s">
        <v>92</v>
      </c>
      <c r="AV1425" s="13" t="s">
        <v>23</v>
      </c>
      <c r="AW1425" s="13" t="s">
        <v>46</v>
      </c>
      <c r="AX1425" s="13" t="s">
        <v>84</v>
      </c>
      <c r="AY1425" s="244" t="s">
        <v>220</v>
      </c>
    </row>
    <row r="1426" s="13" customFormat="1">
      <c r="A1426" s="13"/>
      <c r="B1426" s="234"/>
      <c r="C1426" s="235"/>
      <c r="D1426" s="236" t="s">
        <v>231</v>
      </c>
      <c r="E1426" s="237" t="s">
        <v>39</v>
      </c>
      <c r="F1426" s="238" t="s">
        <v>2488</v>
      </c>
      <c r="G1426" s="235"/>
      <c r="H1426" s="237" t="s">
        <v>39</v>
      </c>
      <c r="I1426" s="239"/>
      <c r="J1426" s="235"/>
      <c r="K1426" s="235"/>
      <c r="L1426" s="240"/>
      <c r="M1426" s="241"/>
      <c r="N1426" s="242"/>
      <c r="O1426" s="242"/>
      <c r="P1426" s="242"/>
      <c r="Q1426" s="242"/>
      <c r="R1426" s="242"/>
      <c r="S1426" s="242"/>
      <c r="T1426" s="243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4" t="s">
        <v>231</v>
      </c>
      <c r="AU1426" s="244" t="s">
        <v>92</v>
      </c>
      <c r="AV1426" s="13" t="s">
        <v>23</v>
      </c>
      <c r="AW1426" s="13" t="s">
        <v>46</v>
      </c>
      <c r="AX1426" s="13" t="s">
        <v>84</v>
      </c>
      <c r="AY1426" s="244" t="s">
        <v>220</v>
      </c>
    </row>
    <row r="1427" s="14" customFormat="1">
      <c r="A1427" s="14"/>
      <c r="B1427" s="245"/>
      <c r="C1427" s="246"/>
      <c r="D1427" s="236" t="s">
        <v>231</v>
      </c>
      <c r="E1427" s="247" t="s">
        <v>39</v>
      </c>
      <c r="F1427" s="248" t="s">
        <v>23</v>
      </c>
      <c r="G1427" s="246"/>
      <c r="H1427" s="249">
        <v>1</v>
      </c>
      <c r="I1427" s="250"/>
      <c r="J1427" s="246"/>
      <c r="K1427" s="246"/>
      <c r="L1427" s="251"/>
      <c r="M1427" s="252"/>
      <c r="N1427" s="253"/>
      <c r="O1427" s="253"/>
      <c r="P1427" s="253"/>
      <c r="Q1427" s="253"/>
      <c r="R1427" s="253"/>
      <c r="S1427" s="253"/>
      <c r="T1427" s="254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5" t="s">
        <v>231</v>
      </c>
      <c r="AU1427" s="255" t="s">
        <v>92</v>
      </c>
      <c r="AV1427" s="14" t="s">
        <v>92</v>
      </c>
      <c r="AW1427" s="14" t="s">
        <v>46</v>
      </c>
      <c r="AX1427" s="14" t="s">
        <v>23</v>
      </c>
      <c r="AY1427" s="255" t="s">
        <v>220</v>
      </c>
    </row>
    <row r="1428" s="2" customFormat="1" ht="24.15" customHeight="1">
      <c r="A1428" s="42"/>
      <c r="B1428" s="43"/>
      <c r="C1428" s="216" t="s">
        <v>2489</v>
      </c>
      <c r="D1428" s="216" t="s">
        <v>222</v>
      </c>
      <c r="E1428" s="217" t="s">
        <v>2490</v>
      </c>
      <c r="F1428" s="218" t="s">
        <v>2491</v>
      </c>
      <c r="G1428" s="219" t="s">
        <v>279</v>
      </c>
      <c r="H1428" s="220">
        <v>1</v>
      </c>
      <c r="I1428" s="221"/>
      <c r="J1428" s="222">
        <f>ROUND(I1428*H1428,2)</f>
        <v>0</v>
      </c>
      <c r="K1428" s="218" t="s">
        <v>39</v>
      </c>
      <c r="L1428" s="48"/>
      <c r="M1428" s="223" t="s">
        <v>39</v>
      </c>
      <c r="N1428" s="224" t="s">
        <v>55</v>
      </c>
      <c r="O1428" s="88"/>
      <c r="P1428" s="225">
        <f>O1428*H1428</f>
        <v>0</v>
      </c>
      <c r="Q1428" s="225">
        <v>0.29409879300000002</v>
      </c>
      <c r="R1428" s="225">
        <f>Q1428*H1428</f>
        <v>0.29409879300000002</v>
      </c>
      <c r="S1428" s="225">
        <v>0</v>
      </c>
      <c r="T1428" s="226">
        <f>S1428*H1428</f>
        <v>0</v>
      </c>
      <c r="U1428" s="42"/>
      <c r="V1428" s="42"/>
      <c r="W1428" s="42"/>
      <c r="X1428" s="42"/>
      <c r="Y1428" s="42"/>
      <c r="Z1428" s="42"/>
      <c r="AA1428" s="42"/>
      <c r="AB1428" s="42"/>
      <c r="AC1428" s="42"/>
      <c r="AD1428" s="42"/>
      <c r="AE1428" s="42"/>
      <c r="AR1428" s="227" t="s">
        <v>329</v>
      </c>
      <c r="AT1428" s="227" t="s">
        <v>222</v>
      </c>
      <c r="AU1428" s="227" t="s">
        <v>92</v>
      </c>
      <c r="AY1428" s="20" t="s">
        <v>220</v>
      </c>
      <c r="BE1428" s="228">
        <f>IF(N1428="základní",J1428,0)</f>
        <v>0</v>
      </c>
      <c r="BF1428" s="228">
        <f>IF(N1428="snížená",J1428,0)</f>
        <v>0</v>
      </c>
      <c r="BG1428" s="228">
        <f>IF(N1428="zákl. přenesená",J1428,0)</f>
        <v>0</v>
      </c>
      <c r="BH1428" s="228">
        <f>IF(N1428="sníž. přenesená",J1428,0)</f>
        <v>0</v>
      </c>
      <c r="BI1428" s="228">
        <f>IF(N1428="nulová",J1428,0)</f>
        <v>0</v>
      </c>
      <c r="BJ1428" s="20" t="s">
        <v>23</v>
      </c>
      <c r="BK1428" s="228">
        <f>ROUND(I1428*H1428,2)</f>
        <v>0</v>
      </c>
      <c r="BL1428" s="20" t="s">
        <v>329</v>
      </c>
      <c r="BM1428" s="227" t="s">
        <v>2492</v>
      </c>
    </row>
    <row r="1429" s="2" customFormat="1">
      <c r="A1429" s="42"/>
      <c r="B1429" s="43"/>
      <c r="C1429" s="44"/>
      <c r="D1429" s="236" t="s">
        <v>735</v>
      </c>
      <c r="E1429" s="44"/>
      <c r="F1429" s="277" t="s">
        <v>2451</v>
      </c>
      <c r="G1429" s="44"/>
      <c r="H1429" s="44"/>
      <c r="I1429" s="231"/>
      <c r="J1429" s="44"/>
      <c r="K1429" s="44"/>
      <c r="L1429" s="48"/>
      <c r="M1429" s="232"/>
      <c r="N1429" s="233"/>
      <c r="O1429" s="88"/>
      <c r="P1429" s="88"/>
      <c r="Q1429" s="88"/>
      <c r="R1429" s="88"/>
      <c r="S1429" s="88"/>
      <c r="T1429" s="89"/>
      <c r="U1429" s="42"/>
      <c r="V1429" s="42"/>
      <c r="W1429" s="42"/>
      <c r="X1429" s="42"/>
      <c r="Y1429" s="42"/>
      <c r="Z1429" s="42"/>
      <c r="AA1429" s="42"/>
      <c r="AB1429" s="42"/>
      <c r="AC1429" s="42"/>
      <c r="AD1429" s="42"/>
      <c r="AE1429" s="42"/>
      <c r="AT1429" s="20" t="s">
        <v>735</v>
      </c>
      <c r="AU1429" s="20" t="s">
        <v>92</v>
      </c>
    </row>
    <row r="1430" s="13" customFormat="1">
      <c r="A1430" s="13"/>
      <c r="B1430" s="234"/>
      <c r="C1430" s="235"/>
      <c r="D1430" s="236" t="s">
        <v>231</v>
      </c>
      <c r="E1430" s="237" t="s">
        <v>39</v>
      </c>
      <c r="F1430" s="238" t="s">
        <v>2452</v>
      </c>
      <c r="G1430" s="235"/>
      <c r="H1430" s="237" t="s">
        <v>39</v>
      </c>
      <c r="I1430" s="239"/>
      <c r="J1430" s="235"/>
      <c r="K1430" s="235"/>
      <c r="L1430" s="240"/>
      <c r="M1430" s="241"/>
      <c r="N1430" s="242"/>
      <c r="O1430" s="242"/>
      <c r="P1430" s="242"/>
      <c r="Q1430" s="242"/>
      <c r="R1430" s="242"/>
      <c r="S1430" s="242"/>
      <c r="T1430" s="243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4" t="s">
        <v>231</v>
      </c>
      <c r="AU1430" s="244" t="s">
        <v>92</v>
      </c>
      <c r="AV1430" s="13" t="s">
        <v>23</v>
      </c>
      <c r="AW1430" s="13" t="s">
        <v>46</v>
      </c>
      <c r="AX1430" s="13" t="s">
        <v>84</v>
      </c>
      <c r="AY1430" s="244" t="s">
        <v>220</v>
      </c>
    </row>
    <row r="1431" s="13" customFormat="1">
      <c r="A1431" s="13"/>
      <c r="B1431" s="234"/>
      <c r="C1431" s="235"/>
      <c r="D1431" s="236" t="s">
        <v>231</v>
      </c>
      <c r="E1431" s="237" t="s">
        <v>39</v>
      </c>
      <c r="F1431" s="238" t="s">
        <v>2493</v>
      </c>
      <c r="G1431" s="235"/>
      <c r="H1431" s="237" t="s">
        <v>39</v>
      </c>
      <c r="I1431" s="239"/>
      <c r="J1431" s="235"/>
      <c r="K1431" s="235"/>
      <c r="L1431" s="240"/>
      <c r="M1431" s="241"/>
      <c r="N1431" s="242"/>
      <c r="O1431" s="242"/>
      <c r="P1431" s="242"/>
      <c r="Q1431" s="242"/>
      <c r="R1431" s="242"/>
      <c r="S1431" s="242"/>
      <c r="T1431" s="24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4" t="s">
        <v>231</v>
      </c>
      <c r="AU1431" s="244" t="s">
        <v>92</v>
      </c>
      <c r="AV1431" s="13" t="s">
        <v>23</v>
      </c>
      <c r="AW1431" s="13" t="s">
        <v>46</v>
      </c>
      <c r="AX1431" s="13" t="s">
        <v>84</v>
      </c>
      <c r="AY1431" s="244" t="s">
        <v>220</v>
      </c>
    </row>
    <row r="1432" s="14" customFormat="1">
      <c r="A1432" s="14"/>
      <c r="B1432" s="245"/>
      <c r="C1432" s="246"/>
      <c r="D1432" s="236" t="s">
        <v>231</v>
      </c>
      <c r="E1432" s="247" t="s">
        <v>39</v>
      </c>
      <c r="F1432" s="248" t="s">
        <v>23</v>
      </c>
      <c r="G1432" s="246"/>
      <c r="H1432" s="249">
        <v>1</v>
      </c>
      <c r="I1432" s="250"/>
      <c r="J1432" s="246"/>
      <c r="K1432" s="246"/>
      <c r="L1432" s="251"/>
      <c r="M1432" s="252"/>
      <c r="N1432" s="253"/>
      <c r="O1432" s="253"/>
      <c r="P1432" s="253"/>
      <c r="Q1432" s="253"/>
      <c r="R1432" s="253"/>
      <c r="S1432" s="253"/>
      <c r="T1432" s="25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5" t="s">
        <v>231</v>
      </c>
      <c r="AU1432" s="255" t="s">
        <v>92</v>
      </c>
      <c r="AV1432" s="14" t="s">
        <v>92</v>
      </c>
      <c r="AW1432" s="14" t="s">
        <v>46</v>
      </c>
      <c r="AX1432" s="14" t="s">
        <v>23</v>
      </c>
      <c r="AY1432" s="255" t="s">
        <v>220</v>
      </c>
    </row>
    <row r="1433" s="2" customFormat="1" ht="24.15" customHeight="1">
      <c r="A1433" s="42"/>
      <c r="B1433" s="43"/>
      <c r="C1433" s="216" t="s">
        <v>2494</v>
      </c>
      <c r="D1433" s="216" t="s">
        <v>222</v>
      </c>
      <c r="E1433" s="217" t="s">
        <v>2495</v>
      </c>
      <c r="F1433" s="218" t="s">
        <v>2496</v>
      </c>
      <c r="G1433" s="219" t="s">
        <v>279</v>
      </c>
      <c r="H1433" s="220">
        <v>1</v>
      </c>
      <c r="I1433" s="221"/>
      <c r="J1433" s="222">
        <f>ROUND(I1433*H1433,2)</f>
        <v>0</v>
      </c>
      <c r="K1433" s="218" t="s">
        <v>39</v>
      </c>
      <c r="L1433" s="48"/>
      <c r="M1433" s="223" t="s">
        <v>39</v>
      </c>
      <c r="N1433" s="224" t="s">
        <v>55</v>
      </c>
      <c r="O1433" s="88"/>
      <c r="P1433" s="225">
        <f>O1433*H1433</f>
        <v>0</v>
      </c>
      <c r="Q1433" s="225">
        <v>0.320996846</v>
      </c>
      <c r="R1433" s="225">
        <f>Q1433*H1433</f>
        <v>0.320996846</v>
      </c>
      <c r="S1433" s="225">
        <v>0</v>
      </c>
      <c r="T1433" s="226">
        <f>S1433*H1433</f>
        <v>0</v>
      </c>
      <c r="U1433" s="42"/>
      <c r="V1433" s="42"/>
      <c r="W1433" s="42"/>
      <c r="X1433" s="42"/>
      <c r="Y1433" s="42"/>
      <c r="Z1433" s="42"/>
      <c r="AA1433" s="42"/>
      <c r="AB1433" s="42"/>
      <c r="AC1433" s="42"/>
      <c r="AD1433" s="42"/>
      <c r="AE1433" s="42"/>
      <c r="AR1433" s="227" t="s">
        <v>329</v>
      </c>
      <c r="AT1433" s="227" t="s">
        <v>222</v>
      </c>
      <c r="AU1433" s="227" t="s">
        <v>92</v>
      </c>
      <c r="AY1433" s="20" t="s">
        <v>220</v>
      </c>
      <c r="BE1433" s="228">
        <f>IF(N1433="základní",J1433,0)</f>
        <v>0</v>
      </c>
      <c r="BF1433" s="228">
        <f>IF(N1433="snížená",J1433,0)</f>
        <v>0</v>
      </c>
      <c r="BG1433" s="228">
        <f>IF(N1433="zákl. přenesená",J1433,0)</f>
        <v>0</v>
      </c>
      <c r="BH1433" s="228">
        <f>IF(N1433="sníž. přenesená",J1433,0)</f>
        <v>0</v>
      </c>
      <c r="BI1433" s="228">
        <f>IF(N1433="nulová",J1433,0)</f>
        <v>0</v>
      </c>
      <c r="BJ1433" s="20" t="s">
        <v>23</v>
      </c>
      <c r="BK1433" s="228">
        <f>ROUND(I1433*H1433,2)</f>
        <v>0</v>
      </c>
      <c r="BL1433" s="20" t="s">
        <v>329</v>
      </c>
      <c r="BM1433" s="227" t="s">
        <v>2497</v>
      </c>
    </row>
    <row r="1434" s="2" customFormat="1">
      <c r="A1434" s="42"/>
      <c r="B1434" s="43"/>
      <c r="C1434" s="44"/>
      <c r="D1434" s="236" t="s">
        <v>735</v>
      </c>
      <c r="E1434" s="44"/>
      <c r="F1434" s="277" t="s">
        <v>2451</v>
      </c>
      <c r="G1434" s="44"/>
      <c r="H1434" s="44"/>
      <c r="I1434" s="231"/>
      <c r="J1434" s="44"/>
      <c r="K1434" s="44"/>
      <c r="L1434" s="48"/>
      <c r="M1434" s="232"/>
      <c r="N1434" s="233"/>
      <c r="O1434" s="88"/>
      <c r="P1434" s="88"/>
      <c r="Q1434" s="88"/>
      <c r="R1434" s="88"/>
      <c r="S1434" s="88"/>
      <c r="T1434" s="89"/>
      <c r="U1434" s="42"/>
      <c r="V1434" s="42"/>
      <c r="W1434" s="42"/>
      <c r="X1434" s="42"/>
      <c r="Y1434" s="42"/>
      <c r="Z1434" s="42"/>
      <c r="AA1434" s="42"/>
      <c r="AB1434" s="42"/>
      <c r="AC1434" s="42"/>
      <c r="AD1434" s="42"/>
      <c r="AE1434" s="42"/>
      <c r="AT1434" s="20" t="s">
        <v>735</v>
      </c>
      <c r="AU1434" s="20" t="s">
        <v>92</v>
      </c>
    </row>
    <row r="1435" s="13" customFormat="1">
      <c r="A1435" s="13"/>
      <c r="B1435" s="234"/>
      <c r="C1435" s="235"/>
      <c r="D1435" s="236" t="s">
        <v>231</v>
      </c>
      <c r="E1435" s="237" t="s">
        <v>39</v>
      </c>
      <c r="F1435" s="238" t="s">
        <v>2452</v>
      </c>
      <c r="G1435" s="235"/>
      <c r="H1435" s="237" t="s">
        <v>39</v>
      </c>
      <c r="I1435" s="239"/>
      <c r="J1435" s="235"/>
      <c r="K1435" s="235"/>
      <c r="L1435" s="240"/>
      <c r="M1435" s="241"/>
      <c r="N1435" s="242"/>
      <c r="O1435" s="242"/>
      <c r="P1435" s="242"/>
      <c r="Q1435" s="242"/>
      <c r="R1435" s="242"/>
      <c r="S1435" s="242"/>
      <c r="T1435" s="243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4" t="s">
        <v>231</v>
      </c>
      <c r="AU1435" s="244" t="s">
        <v>92</v>
      </c>
      <c r="AV1435" s="13" t="s">
        <v>23</v>
      </c>
      <c r="AW1435" s="13" t="s">
        <v>46</v>
      </c>
      <c r="AX1435" s="13" t="s">
        <v>84</v>
      </c>
      <c r="AY1435" s="244" t="s">
        <v>220</v>
      </c>
    </row>
    <row r="1436" s="13" customFormat="1">
      <c r="A1436" s="13"/>
      <c r="B1436" s="234"/>
      <c r="C1436" s="235"/>
      <c r="D1436" s="236" t="s">
        <v>231</v>
      </c>
      <c r="E1436" s="237" t="s">
        <v>39</v>
      </c>
      <c r="F1436" s="238" t="s">
        <v>2498</v>
      </c>
      <c r="G1436" s="235"/>
      <c r="H1436" s="237" t="s">
        <v>39</v>
      </c>
      <c r="I1436" s="239"/>
      <c r="J1436" s="235"/>
      <c r="K1436" s="235"/>
      <c r="L1436" s="240"/>
      <c r="M1436" s="241"/>
      <c r="N1436" s="242"/>
      <c r="O1436" s="242"/>
      <c r="P1436" s="242"/>
      <c r="Q1436" s="242"/>
      <c r="R1436" s="242"/>
      <c r="S1436" s="242"/>
      <c r="T1436" s="243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4" t="s">
        <v>231</v>
      </c>
      <c r="AU1436" s="244" t="s">
        <v>92</v>
      </c>
      <c r="AV1436" s="13" t="s">
        <v>23</v>
      </c>
      <c r="AW1436" s="13" t="s">
        <v>46</v>
      </c>
      <c r="AX1436" s="13" t="s">
        <v>84</v>
      </c>
      <c r="AY1436" s="244" t="s">
        <v>220</v>
      </c>
    </row>
    <row r="1437" s="14" customFormat="1">
      <c r="A1437" s="14"/>
      <c r="B1437" s="245"/>
      <c r="C1437" s="246"/>
      <c r="D1437" s="236" t="s">
        <v>231</v>
      </c>
      <c r="E1437" s="247" t="s">
        <v>39</v>
      </c>
      <c r="F1437" s="248" t="s">
        <v>23</v>
      </c>
      <c r="G1437" s="246"/>
      <c r="H1437" s="249">
        <v>1</v>
      </c>
      <c r="I1437" s="250"/>
      <c r="J1437" s="246"/>
      <c r="K1437" s="246"/>
      <c r="L1437" s="251"/>
      <c r="M1437" s="252"/>
      <c r="N1437" s="253"/>
      <c r="O1437" s="253"/>
      <c r="P1437" s="253"/>
      <c r="Q1437" s="253"/>
      <c r="R1437" s="253"/>
      <c r="S1437" s="253"/>
      <c r="T1437" s="254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5" t="s">
        <v>231</v>
      </c>
      <c r="AU1437" s="255" t="s">
        <v>92</v>
      </c>
      <c r="AV1437" s="14" t="s">
        <v>92</v>
      </c>
      <c r="AW1437" s="14" t="s">
        <v>46</v>
      </c>
      <c r="AX1437" s="14" t="s">
        <v>23</v>
      </c>
      <c r="AY1437" s="255" t="s">
        <v>220</v>
      </c>
    </row>
    <row r="1438" s="2" customFormat="1" ht="21.75" customHeight="1">
      <c r="A1438" s="42"/>
      <c r="B1438" s="43"/>
      <c r="C1438" s="216" t="s">
        <v>2499</v>
      </c>
      <c r="D1438" s="216" t="s">
        <v>222</v>
      </c>
      <c r="E1438" s="217" t="s">
        <v>2500</v>
      </c>
      <c r="F1438" s="218" t="s">
        <v>2501</v>
      </c>
      <c r="G1438" s="219" t="s">
        <v>279</v>
      </c>
      <c r="H1438" s="220">
        <v>1</v>
      </c>
      <c r="I1438" s="221"/>
      <c r="J1438" s="222">
        <f>ROUND(I1438*H1438,2)</f>
        <v>0</v>
      </c>
      <c r="K1438" s="218" t="s">
        <v>39</v>
      </c>
      <c r="L1438" s="48"/>
      <c r="M1438" s="223" t="s">
        <v>39</v>
      </c>
      <c r="N1438" s="224" t="s">
        <v>55</v>
      </c>
      <c r="O1438" s="88"/>
      <c r="P1438" s="225">
        <f>O1438*H1438</f>
        <v>0</v>
      </c>
      <c r="Q1438" s="225">
        <v>0.19379940000000001</v>
      </c>
      <c r="R1438" s="225">
        <f>Q1438*H1438</f>
        <v>0.19379940000000001</v>
      </c>
      <c r="S1438" s="225">
        <v>0</v>
      </c>
      <c r="T1438" s="226">
        <f>S1438*H1438</f>
        <v>0</v>
      </c>
      <c r="U1438" s="42"/>
      <c r="V1438" s="42"/>
      <c r="W1438" s="42"/>
      <c r="X1438" s="42"/>
      <c r="Y1438" s="42"/>
      <c r="Z1438" s="42"/>
      <c r="AA1438" s="42"/>
      <c r="AB1438" s="42"/>
      <c r="AC1438" s="42"/>
      <c r="AD1438" s="42"/>
      <c r="AE1438" s="42"/>
      <c r="AR1438" s="227" t="s">
        <v>329</v>
      </c>
      <c r="AT1438" s="227" t="s">
        <v>222</v>
      </c>
      <c r="AU1438" s="227" t="s">
        <v>92</v>
      </c>
      <c r="AY1438" s="20" t="s">
        <v>220</v>
      </c>
      <c r="BE1438" s="228">
        <f>IF(N1438="základní",J1438,0)</f>
        <v>0</v>
      </c>
      <c r="BF1438" s="228">
        <f>IF(N1438="snížená",J1438,0)</f>
        <v>0</v>
      </c>
      <c r="BG1438" s="228">
        <f>IF(N1438="zákl. přenesená",J1438,0)</f>
        <v>0</v>
      </c>
      <c r="BH1438" s="228">
        <f>IF(N1438="sníž. přenesená",J1438,0)</f>
        <v>0</v>
      </c>
      <c r="BI1438" s="228">
        <f>IF(N1438="nulová",J1438,0)</f>
        <v>0</v>
      </c>
      <c r="BJ1438" s="20" t="s">
        <v>23</v>
      </c>
      <c r="BK1438" s="228">
        <f>ROUND(I1438*H1438,2)</f>
        <v>0</v>
      </c>
      <c r="BL1438" s="20" t="s">
        <v>329</v>
      </c>
      <c r="BM1438" s="227" t="s">
        <v>2502</v>
      </c>
    </row>
    <row r="1439" s="2" customFormat="1">
      <c r="A1439" s="42"/>
      <c r="B1439" s="43"/>
      <c r="C1439" s="44"/>
      <c r="D1439" s="236" t="s">
        <v>735</v>
      </c>
      <c r="E1439" s="44"/>
      <c r="F1439" s="277" t="s">
        <v>766</v>
      </c>
      <c r="G1439" s="44"/>
      <c r="H1439" s="44"/>
      <c r="I1439" s="231"/>
      <c r="J1439" s="44"/>
      <c r="K1439" s="44"/>
      <c r="L1439" s="48"/>
      <c r="M1439" s="232"/>
      <c r="N1439" s="233"/>
      <c r="O1439" s="88"/>
      <c r="P1439" s="88"/>
      <c r="Q1439" s="88"/>
      <c r="R1439" s="88"/>
      <c r="S1439" s="88"/>
      <c r="T1439" s="89"/>
      <c r="U1439" s="42"/>
      <c r="V1439" s="42"/>
      <c r="W1439" s="42"/>
      <c r="X1439" s="42"/>
      <c r="Y1439" s="42"/>
      <c r="Z1439" s="42"/>
      <c r="AA1439" s="42"/>
      <c r="AB1439" s="42"/>
      <c r="AC1439" s="42"/>
      <c r="AD1439" s="42"/>
      <c r="AE1439" s="42"/>
      <c r="AT1439" s="20" t="s">
        <v>735</v>
      </c>
      <c r="AU1439" s="20" t="s">
        <v>92</v>
      </c>
    </row>
    <row r="1440" s="13" customFormat="1">
      <c r="A1440" s="13"/>
      <c r="B1440" s="234"/>
      <c r="C1440" s="235"/>
      <c r="D1440" s="236" t="s">
        <v>231</v>
      </c>
      <c r="E1440" s="237" t="s">
        <v>39</v>
      </c>
      <c r="F1440" s="238" t="s">
        <v>671</v>
      </c>
      <c r="G1440" s="235"/>
      <c r="H1440" s="237" t="s">
        <v>39</v>
      </c>
      <c r="I1440" s="239"/>
      <c r="J1440" s="235"/>
      <c r="K1440" s="235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231</v>
      </c>
      <c r="AU1440" s="244" t="s">
        <v>92</v>
      </c>
      <c r="AV1440" s="13" t="s">
        <v>23</v>
      </c>
      <c r="AW1440" s="13" t="s">
        <v>46</v>
      </c>
      <c r="AX1440" s="13" t="s">
        <v>84</v>
      </c>
      <c r="AY1440" s="244" t="s">
        <v>220</v>
      </c>
    </row>
    <row r="1441" s="13" customFormat="1">
      <c r="A1441" s="13"/>
      <c r="B1441" s="234"/>
      <c r="C1441" s="235"/>
      <c r="D1441" s="236" t="s">
        <v>231</v>
      </c>
      <c r="E1441" s="237" t="s">
        <v>39</v>
      </c>
      <c r="F1441" s="238" t="s">
        <v>2503</v>
      </c>
      <c r="G1441" s="235"/>
      <c r="H1441" s="237" t="s">
        <v>39</v>
      </c>
      <c r="I1441" s="239"/>
      <c r="J1441" s="235"/>
      <c r="K1441" s="235"/>
      <c r="L1441" s="240"/>
      <c r="M1441" s="241"/>
      <c r="N1441" s="242"/>
      <c r="O1441" s="242"/>
      <c r="P1441" s="242"/>
      <c r="Q1441" s="242"/>
      <c r="R1441" s="242"/>
      <c r="S1441" s="242"/>
      <c r="T1441" s="243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4" t="s">
        <v>231</v>
      </c>
      <c r="AU1441" s="244" t="s">
        <v>92</v>
      </c>
      <c r="AV1441" s="13" t="s">
        <v>23</v>
      </c>
      <c r="AW1441" s="13" t="s">
        <v>46</v>
      </c>
      <c r="AX1441" s="13" t="s">
        <v>84</v>
      </c>
      <c r="AY1441" s="244" t="s">
        <v>220</v>
      </c>
    </row>
    <row r="1442" s="14" customFormat="1">
      <c r="A1442" s="14"/>
      <c r="B1442" s="245"/>
      <c r="C1442" s="246"/>
      <c r="D1442" s="236" t="s">
        <v>231</v>
      </c>
      <c r="E1442" s="247" t="s">
        <v>39</v>
      </c>
      <c r="F1442" s="248" t="s">
        <v>23</v>
      </c>
      <c r="G1442" s="246"/>
      <c r="H1442" s="249">
        <v>1</v>
      </c>
      <c r="I1442" s="250"/>
      <c r="J1442" s="246"/>
      <c r="K1442" s="246"/>
      <c r="L1442" s="251"/>
      <c r="M1442" s="252"/>
      <c r="N1442" s="253"/>
      <c r="O1442" s="253"/>
      <c r="P1442" s="253"/>
      <c r="Q1442" s="253"/>
      <c r="R1442" s="253"/>
      <c r="S1442" s="253"/>
      <c r="T1442" s="254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55" t="s">
        <v>231</v>
      </c>
      <c r="AU1442" s="255" t="s">
        <v>92</v>
      </c>
      <c r="AV1442" s="14" t="s">
        <v>92</v>
      </c>
      <c r="AW1442" s="14" t="s">
        <v>46</v>
      </c>
      <c r="AX1442" s="14" t="s">
        <v>23</v>
      </c>
      <c r="AY1442" s="255" t="s">
        <v>220</v>
      </c>
    </row>
    <row r="1443" s="2" customFormat="1" ht="24.15" customHeight="1">
      <c r="A1443" s="42"/>
      <c r="B1443" s="43"/>
      <c r="C1443" s="216" t="s">
        <v>2504</v>
      </c>
      <c r="D1443" s="216" t="s">
        <v>222</v>
      </c>
      <c r="E1443" s="217" t="s">
        <v>2505</v>
      </c>
      <c r="F1443" s="218" t="s">
        <v>2506</v>
      </c>
      <c r="G1443" s="219" t="s">
        <v>279</v>
      </c>
      <c r="H1443" s="220">
        <v>1</v>
      </c>
      <c r="I1443" s="221"/>
      <c r="J1443" s="222">
        <f>ROUND(I1443*H1443,2)</f>
        <v>0</v>
      </c>
      <c r="K1443" s="218" t="s">
        <v>39</v>
      </c>
      <c r="L1443" s="48"/>
      <c r="M1443" s="223" t="s">
        <v>39</v>
      </c>
      <c r="N1443" s="224" t="s">
        <v>55</v>
      </c>
      <c r="O1443" s="88"/>
      <c r="P1443" s="225">
        <f>O1443*H1443</f>
        <v>0</v>
      </c>
      <c r="Q1443" s="225">
        <v>0.086617431999999994</v>
      </c>
      <c r="R1443" s="225">
        <f>Q1443*H1443</f>
        <v>0.086617431999999994</v>
      </c>
      <c r="S1443" s="225">
        <v>0</v>
      </c>
      <c r="T1443" s="226">
        <f>S1443*H1443</f>
        <v>0</v>
      </c>
      <c r="U1443" s="42"/>
      <c r="V1443" s="42"/>
      <c r="W1443" s="42"/>
      <c r="X1443" s="42"/>
      <c r="Y1443" s="42"/>
      <c r="Z1443" s="42"/>
      <c r="AA1443" s="42"/>
      <c r="AB1443" s="42"/>
      <c r="AC1443" s="42"/>
      <c r="AD1443" s="42"/>
      <c r="AE1443" s="42"/>
      <c r="AR1443" s="227" t="s">
        <v>329</v>
      </c>
      <c r="AT1443" s="227" t="s">
        <v>222</v>
      </c>
      <c r="AU1443" s="227" t="s">
        <v>92</v>
      </c>
      <c r="AY1443" s="20" t="s">
        <v>220</v>
      </c>
      <c r="BE1443" s="228">
        <f>IF(N1443="základní",J1443,0)</f>
        <v>0</v>
      </c>
      <c r="BF1443" s="228">
        <f>IF(N1443="snížená",J1443,0)</f>
        <v>0</v>
      </c>
      <c r="BG1443" s="228">
        <f>IF(N1443="zákl. přenesená",J1443,0)</f>
        <v>0</v>
      </c>
      <c r="BH1443" s="228">
        <f>IF(N1443="sníž. přenesená",J1443,0)</f>
        <v>0</v>
      </c>
      <c r="BI1443" s="228">
        <f>IF(N1443="nulová",J1443,0)</f>
        <v>0</v>
      </c>
      <c r="BJ1443" s="20" t="s">
        <v>23</v>
      </c>
      <c r="BK1443" s="228">
        <f>ROUND(I1443*H1443,2)</f>
        <v>0</v>
      </c>
      <c r="BL1443" s="20" t="s">
        <v>329</v>
      </c>
      <c r="BM1443" s="227" t="s">
        <v>2507</v>
      </c>
    </row>
    <row r="1444" s="13" customFormat="1">
      <c r="A1444" s="13"/>
      <c r="B1444" s="234"/>
      <c r="C1444" s="235"/>
      <c r="D1444" s="236" t="s">
        <v>231</v>
      </c>
      <c r="E1444" s="237" t="s">
        <v>39</v>
      </c>
      <c r="F1444" s="238" t="s">
        <v>668</v>
      </c>
      <c r="G1444" s="235"/>
      <c r="H1444" s="237" t="s">
        <v>39</v>
      </c>
      <c r="I1444" s="239"/>
      <c r="J1444" s="235"/>
      <c r="K1444" s="235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231</v>
      </c>
      <c r="AU1444" s="244" t="s">
        <v>92</v>
      </c>
      <c r="AV1444" s="13" t="s">
        <v>23</v>
      </c>
      <c r="AW1444" s="13" t="s">
        <v>46</v>
      </c>
      <c r="AX1444" s="13" t="s">
        <v>84</v>
      </c>
      <c r="AY1444" s="244" t="s">
        <v>220</v>
      </c>
    </row>
    <row r="1445" s="13" customFormat="1">
      <c r="A1445" s="13"/>
      <c r="B1445" s="234"/>
      <c r="C1445" s="235"/>
      <c r="D1445" s="236" t="s">
        <v>231</v>
      </c>
      <c r="E1445" s="237" t="s">
        <v>39</v>
      </c>
      <c r="F1445" s="238" t="s">
        <v>2019</v>
      </c>
      <c r="G1445" s="235"/>
      <c r="H1445" s="237" t="s">
        <v>39</v>
      </c>
      <c r="I1445" s="239"/>
      <c r="J1445" s="235"/>
      <c r="K1445" s="235"/>
      <c r="L1445" s="240"/>
      <c r="M1445" s="241"/>
      <c r="N1445" s="242"/>
      <c r="O1445" s="242"/>
      <c r="P1445" s="242"/>
      <c r="Q1445" s="242"/>
      <c r="R1445" s="242"/>
      <c r="S1445" s="242"/>
      <c r="T1445" s="243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4" t="s">
        <v>231</v>
      </c>
      <c r="AU1445" s="244" t="s">
        <v>92</v>
      </c>
      <c r="AV1445" s="13" t="s">
        <v>23</v>
      </c>
      <c r="AW1445" s="13" t="s">
        <v>46</v>
      </c>
      <c r="AX1445" s="13" t="s">
        <v>84</v>
      </c>
      <c r="AY1445" s="244" t="s">
        <v>220</v>
      </c>
    </row>
    <row r="1446" s="14" customFormat="1">
      <c r="A1446" s="14"/>
      <c r="B1446" s="245"/>
      <c r="C1446" s="246"/>
      <c r="D1446" s="236" t="s">
        <v>231</v>
      </c>
      <c r="E1446" s="247" t="s">
        <v>39</v>
      </c>
      <c r="F1446" s="248" t="s">
        <v>23</v>
      </c>
      <c r="G1446" s="246"/>
      <c r="H1446" s="249">
        <v>1</v>
      </c>
      <c r="I1446" s="250"/>
      <c r="J1446" s="246"/>
      <c r="K1446" s="246"/>
      <c r="L1446" s="251"/>
      <c r="M1446" s="252"/>
      <c r="N1446" s="253"/>
      <c r="O1446" s="253"/>
      <c r="P1446" s="253"/>
      <c r="Q1446" s="253"/>
      <c r="R1446" s="253"/>
      <c r="S1446" s="253"/>
      <c r="T1446" s="25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5" t="s">
        <v>231</v>
      </c>
      <c r="AU1446" s="255" t="s">
        <v>92</v>
      </c>
      <c r="AV1446" s="14" t="s">
        <v>92</v>
      </c>
      <c r="AW1446" s="14" t="s">
        <v>46</v>
      </c>
      <c r="AX1446" s="14" t="s">
        <v>23</v>
      </c>
      <c r="AY1446" s="255" t="s">
        <v>220</v>
      </c>
    </row>
    <row r="1447" s="2" customFormat="1" ht="33" customHeight="1">
      <c r="A1447" s="42"/>
      <c r="B1447" s="43"/>
      <c r="C1447" s="216" t="s">
        <v>2508</v>
      </c>
      <c r="D1447" s="216" t="s">
        <v>222</v>
      </c>
      <c r="E1447" s="217" t="s">
        <v>2509</v>
      </c>
      <c r="F1447" s="218" t="s">
        <v>2510</v>
      </c>
      <c r="G1447" s="219" t="s">
        <v>243</v>
      </c>
      <c r="H1447" s="220">
        <v>4.1390000000000002</v>
      </c>
      <c r="I1447" s="221"/>
      <c r="J1447" s="222">
        <f>ROUND(I1447*H1447,2)</f>
        <v>0</v>
      </c>
      <c r="K1447" s="218" t="s">
        <v>226</v>
      </c>
      <c r="L1447" s="48"/>
      <c r="M1447" s="223" t="s">
        <v>39</v>
      </c>
      <c r="N1447" s="224" t="s">
        <v>55</v>
      </c>
      <c r="O1447" s="88"/>
      <c r="P1447" s="225">
        <f>O1447*H1447</f>
        <v>0</v>
      </c>
      <c r="Q1447" s="225">
        <v>0</v>
      </c>
      <c r="R1447" s="225">
        <f>Q1447*H1447</f>
        <v>0</v>
      </c>
      <c r="S1447" s="225">
        <v>0</v>
      </c>
      <c r="T1447" s="226">
        <f>S1447*H1447</f>
        <v>0</v>
      </c>
      <c r="U1447" s="42"/>
      <c r="V1447" s="42"/>
      <c r="W1447" s="42"/>
      <c r="X1447" s="42"/>
      <c r="Y1447" s="42"/>
      <c r="Z1447" s="42"/>
      <c r="AA1447" s="42"/>
      <c r="AB1447" s="42"/>
      <c r="AC1447" s="42"/>
      <c r="AD1447" s="42"/>
      <c r="AE1447" s="42"/>
      <c r="AR1447" s="227" t="s">
        <v>329</v>
      </c>
      <c r="AT1447" s="227" t="s">
        <v>222</v>
      </c>
      <c r="AU1447" s="227" t="s">
        <v>92</v>
      </c>
      <c r="AY1447" s="20" t="s">
        <v>220</v>
      </c>
      <c r="BE1447" s="228">
        <f>IF(N1447="základní",J1447,0)</f>
        <v>0</v>
      </c>
      <c r="BF1447" s="228">
        <f>IF(N1447="snížená",J1447,0)</f>
        <v>0</v>
      </c>
      <c r="BG1447" s="228">
        <f>IF(N1447="zákl. přenesená",J1447,0)</f>
        <v>0</v>
      </c>
      <c r="BH1447" s="228">
        <f>IF(N1447="sníž. přenesená",J1447,0)</f>
        <v>0</v>
      </c>
      <c r="BI1447" s="228">
        <f>IF(N1447="nulová",J1447,0)</f>
        <v>0</v>
      </c>
      <c r="BJ1447" s="20" t="s">
        <v>23</v>
      </c>
      <c r="BK1447" s="228">
        <f>ROUND(I1447*H1447,2)</f>
        <v>0</v>
      </c>
      <c r="BL1447" s="20" t="s">
        <v>329</v>
      </c>
      <c r="BM1447" s="227" t="s">
        <v>2511</v>
      </c>
    </row>
    <row r="1448" s="2" customFormat="1">
      <c r="A1448" s="42"/>
      <c r="B1448" s="43"/>
      <c r="C1448" s="44"/>
      <c r="D1448" s="229" t="s">
        <v>229</v>
      </c>
      <c r="E1448" s="44"/>
      <c r="F1448" s="230" t="s">
        <v>2512</v>
      </c>
      <c r="G1448" s="44"/>
      <c r="H1448" s="44"/>
      <c r="I1448" s="231"/>
      <c r="J1448" s="44"/>
      <c r="K1448" s="44"/>
      <c r="L1448" s="48"/>
      <c r="M1448" s="232"/>
      <c r="N1448" s="233"/>
      <c r="O1448" s="88"/>
      <c r="P1448" s="88"/>
      <c r="Q1448" s="88"/>
      <c r="R1448" s="88"/>
      <c r="S1448" s="88"/>
      <c r="T1448" s="89"/>
      <c r="U1448" s="42"/>
      <c r="V1448" s="42"/>
      <c r="W1448" s="42"/>
      <c r="X1448" s="42"/>
      <c r="Y1448" s="42"/>
      <c r="Z1448" s="42"/>
      <c r="AA1448" s="42"/>
      <c r="AB1448" s="42"/>
      <c r="AC1448" s="42"/>
      <c r="AD1448" s="42"/>
      <c r="AE1448" s="42"/>
      <c r="AT1448" s="20" t="s">
        <v>229</v>
      </c>
      <c r="AU1448" s="20" t="s">
        <v>92</v>
      </c>
    </row>
    <row r="1449" s="12" customFormat="1" ht="22.8" customHeight="1">
      <c r="A1449" s="12"/>
      <c r="B1449" s="200"/>
      <c r="C1449" s="201"/>
      <c r="D1449" s="202" t="s">
        <v>83</v>
      </c>
      <c r="E1449" s="214" t="s">
        <v>784</v>
      </c>
      <c r="F1449" s="214" t="s">
        <v>785</v>
      </c>
      <c r="G1449" s="201"/>
      <c r="H1449" s="201"/>
      <c r="I1449" s="204"/>
      <c r="J1449" s="215">
        <f>BK1449</f>
        <v>0</v>
      </c>
      <c r="K1449" s="201"/>
      <c r="L1449" s="206"/>
      <c r="M1449" s="207"/>
      <c r="N1449" s="208"/>
      <c r="O1449" s="208"/>
      <c r="P1449" s="209">
        <f>SUM(P1450:P1503)</f>
        <v>0</v>
      </c>
      <c r="Q1449" s="208"/>
      <c r="R1449" s="209">
        <f>SUM(R1450:R1503)</f>
        <v>2.4340600299999995</v>
      </c>
      <c r="S1449" s="208"/>
      <c r="T1449" s="210">
        <f>SUM(T1450:T1503)</f>
        <v>0</v>
      </c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R1449" s="211" t="s">
        <v>92</v>
      </c>
      <c r="AT1449" s="212" t="s">
        <v>83</v>
      </c>
      <c r="AU1449" s="212" t="s">
        <v>23</v>
      </c>
      <c r="AY1449" s="211" t="s">
        <v>220</v>
      </c>
      <c r="BK1449" s="213">
        <f>SUM(BK1450:BK1503)</f>
        <v>0</v>
      </c>
    </row>
    <row r="1450" s="2" customFormat="1" ht="16.5" customHeight="1">
      <c r="A1450" s="42"/>
      <c r="B1450" s="43"/>
      <c r="C1450" s="216" t="s">
        <v>2513</v>
      </c>
      <c r="D1450" s="216" t="s">
        <v>222</v>
      </c>
      <c r="E1450" s="217" t="s">
        <v>2514</v>
      </c>
      <c r="F1450" s="218" t="s">
        <v>2515</v>
      </c>
      <c r="G1450" s="219" t="s">
        <v>225</v>
      </c>
      <c r="H1450" s="220">
        <v>68.450000000000003</v>
      </c>
      <c r="I1450" s="221"/>
      <c r="J1450" s="222">
        <f>ROUND(I1450*H1450,2)</f>
        <v>0</v>
      </c>
      <c r="K1450" s="218" t="s">
        <v>226</v>
      </c>
      <c r="L1450" s="48"/>
      <c r="M1450" s="223" t="s">
        <v>39</v>
      </c>
      <c r="N1450" s="224" t="s">
        <v>55</v>
      </c>
      <c r="O1450" s="88"/>
      <c r="P1450" s="225">
        <f>O1450*H1450</f>
        <v>0</v>
      </c>
      <c r="Q1450" s="225">
        <v>0</v>
      </c>
      <c r="R1450" s="225">
        <f>Q1450*H1450</f>
        <v>0</v>
      </c>
      <c r="S1450" s="225">
        <v>0</v>
      </c>
      <c r="T1450" s="226">
        <f>S1450*H1450</f>
        <v>0</v>
      </c>
      <c r="U1450" s="42"/>
      <c r="V1450" s="42"/>
      <c r="W1450" s="42"/>
      <c r="X1450" s="42"/>
      <c r="Y1450" s="42"/>
      <c r="Z1450" s="42"/>
      <c r="AA1450" s="42"/>
      <c r="AB1450" s="42"/>
      <c r="AC1450" s="42"/>
      <c r="AD1450" s="42"/>
      <c r="AE1450" s="42"/>
      <c r="AR1450" s="227" t="s">
        <v>329</v>
      </c>
      <c r="AT1450" s="227" t="s">
        <v>222</v>
      </c>
      <c r="AU1450" s="227" t="s">
        <v>92</v>
      </c>
      <c r="AY1450" s="20" t="s">
        <v>220</v>
      </c>
      <c r="BE1450" s="228">
        <f>IF(N1450="základní",J1450,0)</f>
        <v>0</v>
      </c>
      <c r="BF1450" s="228">
        <f>IF(N1450="snížená",J1450,0)</f>
        <v>0</v>
      </c>
      <c r="BG1450" s="228">
        <f>IF(N1450="zákl. přenesená",J1450,0)</f>
        <v>0</v>
      </c>
      <c r="BH1450" s="228">
        <f>IF(N1450="sníž. přenesená",J1450,0)</f>
        <v>0</v>
      </c>
      <c r="BI1450" s="228">
        <f>IF(N1450="nulová",J1450,0)</f>
        <v>0</v>
      </c>
      <c r="BJ1450" s="20" t="s">
        <v>23</v>
      </c>
      <c r="BK1450" s="228">
        <f>ROUND(I1450*H1450,2)</f>
        <v>0</v>
      </c>
      <c r="BL1450" s="20" t="s">
        <v>329</v>
      </c>
      <c r="BM1450" s="227" t="s">
        <v>2516</v>
      </c>
    </row>
    <row r="1451" s="2" customFormat="1">
      <c r="A1451" s="42"/>
      <c r="B1451" s="43"/>
      <c r="C1451" s="44"/>
      <c r="D1451" s="229" t="s">
        <v>229</v>
      </c>
      <c r="E1451" s="44"/>
      <c r="F1451" s="230" t="s">
        <v>2517</v>
      </c>
      <c r="G1451" s="44"/>
      <c r="H1451" s="44"/>
      <c r="I1451" s="231"/>
      <c r="J1451" s="44"/>
      <c r="K1451" s="44"/>
      <c r="L1451" s="48"/>
      <c r="M1451" s="232"/>
      <c r="N1451" s="233"/>
      <c r="O1451" s="88"/>
      <c r="P1451" s="88"/>
      <c r="Q1451" s="88"/>
      <c r="R1451" s="88"/>
      <c r="S1451" s="88"/>
      <c r="T1451" s="89"/>
      <c r="U1451" s="42"/>
      <c r="V1451" s="42"/>
      <c r="W1451" s="42"/>
      <c r="X1451" s="42"/>
      <c r="Y1451" s="42"/>
      <c r="Z1451" s="42"/>
      <c r="AA1451" s="42"/>
      <c r="AB1451" s="42"/>
      <c r="AC1451" s="42"/>
      <c r="AD1451" s="42"/>
      <c r="AE1451" s="42"/>
      <c r="AT1451" s="20" t="s">
        <v>229</v>
      </c>
      <c r="AU1451" s="20" t="s">
        <v>92</v>
      </c>
    </row>
    <row r="1452" s="13" customFormat="1">
      <c r="A1452" s="13"/>
      <c r="B1452" s="234"/>
      <c r="C1452" s="235"/>
      <c r="D1452" s="236" t="s">
        <v>231</v>
      </c>
      <c r="E1452" s="237" t="s">
        <v>39</v>
      </c>
      <c r="F1452" s="238" t="s">
        <v>2518</v>
      </c>
      <c r="G1452" s="235"/>
      <c r="H1452" s="237" t="s">
        <v>39</v>
      </c>
      <c r="I1452" s="239"/>
      <c r="J1452" s="235"/>
      <c r="K1452" s="235"/>
      <c r="L1452" s="240"/>
      <c r="M1452" s="241"/>
      <c r="N1452" s="242"/>
      <c r="O1452" s="242"/>
      <c r="P1452" s="242"/>
      <c r="Q1452" s="242"/>
      <c r="R1452" s="242"/>
      <c r="S1452" s="242"/>
      <c r="T1452" s="243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4" t="s">
        <v>231</v>
      </c>
      <c r="AU1452" s="244" t="s">
        <v>92</v>
      </c>
      <c r="AV1452" s="13" t="s">
        <v>23</v>
      </c>
      <c r="AW1452" s="13" t="s">
        <v>46</v>
      </c>
      <c r="AX1452" s="13" t="s">
        <v>84</v>
      </c>
      <c r="AY1452" s="244" t="s">
        <v>220</v>
      </c>
    </row>
    <row r="1453" s="14" customFormat="1">
      <c r="A1453" s="14"/>
      <c r="B1453" s="245"/>
      <c r="C1453" s="246"/>
      <c r="D1453" s="236" t="s">
        <v>231</v>
      </c>
      <c r="E1453" s="247" t="s">
        <v>39</v>
      </c>
      <c r="F1453" s="248" t="s">
        <v>2519</v>
      </c>
      <c r="G1453" s="246"/>
      <c r="H1453" s="249">
        <v>68.450000000000003</v>
      </c>
      <c r="I1453" s="250"/>
      <c r="J1453" s="246"/>
      <c r="K1453" s="246"/>
      <c r="L1453" s="251"/>
      <c r="M1453" s="252"/>
      <c r="N1453" s="253"/>
      <c r="O1453" s="253"/>
      <c r="P1453" s="253"/>
      <c r="Q1453" s="253"/>
      <c r="R1453" s="253"/>
      <c r="S1453" s="253"/>
      <c r="T1453" s="254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55" t="s">
        <v>231</v>
      </c>
      <c r="AU1453" s="255" t="s">
        <v>92</v>
      </c>
      <c r="AV1453" s="14" t="s">
        <v>92</v>
      </c>
      <c r="AW1453" s="14" t="s">
        <v>46</v>
      </c>
      <c r="AX1453" s="14" t="s">
        <v>23</v>
      </c>
      <c r="AY1453" s="255" t="s">
        <v>220</v>
      </c>
    </row>
    <row r="1454" s="2" customFormat="1" ht="16.5" customHeight="1">
      <c r="A1454" s="42"/>
      <c r="B1454" s="43"/>
      <c r="C1454" s="216" t="s">
        <v>2520</v>
      </c>
      <c r="D1454" s="216" t="s">
        <v>222</v>
      </c>
      <c r="E1454" s="217" t="s">
        <v>2521</v>
      </c>
      <c r="F1454" s="218" t="s">
        <v>2522</v>
      </c>
      <c r="G1454" s="219" t="s">
        <v>225</v>
      </c>
      <c r="H1454" s="220">
        <v>73.116</v>
      </c>
      <c r="I1454" s="221"/>
      <c r="J1454" s="222">
        <f>ROUND(I1454*H1454,2)</f>
        <v>0</v>
      </c>
      <c r="K1454" s="218" t="s">
        <v>226</v>
      </c>
      <c r="L1454" s="48"/>
      <c r="M1454" s="223" t="s">
        <v>39</v>
      </c>
      <c r="N1454" s="224" t="s">
        <v>55</v>
      </c>
      <c r="O1454" s="88"/>
      <c r="P1454" s="225">
        <f>O1454*H1454</f>
        <v>0</v>
      </c>
      <c r="Q1454" s="225">
        <v>0.00050000000000000001</v>
      </c>
      <c r="R1454" s="225">
        <f>Q1454*H1454</f>
        <v>0.036558</v>
      </c>
      <c r="S1454" s="225">
        <v>0</v>
      </c>
      <c r="T1454" s="226">
        <f>S1454*H1454</f>
        <v>0</v>
      </c>
      <c r="U1454" s="42"/>
      <c r="V1454" s="42"/>
      <c r="W1454" s="42"/>
      <c r="X1454" s="42"/>
      <c r="Y1454" s="42"/>
      <c r="Z1454" s="42"/>
      <c r="AA1454" s="42"/>
      <c r="AB1454" s="42"/>
      <c r="AC1454" s="42"/>
      <c r="AD1454" s="42"/>
      <c r="AE1454" s="42"/>
      <c r="AR1454" s="227" t="s">
        <v>329</v>
      </c>
      <c r="AT1454" s="227" t="s">
        <v>222</v>
      </c>
      <c r="AU1454" s="227" t="s">
        <v>92</v>
      </c>
      <c r="AY1454" s="20" t="s">
        <v>220</v>
      </c>
      <c r="BE1454" s="228">
        <f>IF(N1454="základní",J1454,0)</f>
        <v>0</v>
      </c>
      <c r="BF1454" s="228">
        <f>IF(N1454="snížená",J1454,0)</f>
        <v>0</v>
      </c>
      <c r="BG1454" s="228">
        <f>IF(N1454="zákl. přenesená",J1454,0)</f>
        <v>0</v>
      </c>
      <c r="BH1454" s="228">
        <f>IF(N1454="sníž. přenesená",J1454,0)</f>
        <v>0</v>
      </c>
      <c r="BI1454" s="228">
        <f>IF(N1454="nulová",J1454,0)</f>
        <v>0</v>
      </c>
      <c r="BJ1454" s="20" t="s">
        <v>23</v>
      </c>
      <c r="BK1454" s="228">
        <f>ROUND(I1454*H1454,2)</f>
        <v>0</v>
      </c>
      <c r="BL1454" s="20" t="s">
        <v>329</v>
      </c>
      <c r="BM1454" s="227" t="s">
        <v>2523</v>
      </c>
    </row>
    <row r="1455" s="2" customFormat="1">
      <c r="A1455" s="42"/>
      <c r="B1455" s="43"/>
      <c r="C1455" s="44"/>
      <c r="D1455" s="229" t="s">
        <v>229</v>
      </c>
      <c r="E1455" s="44"/>
      <c r="F1455" s="230" t="s">
        <v>2524</v>
      </c>
      <c r="G1455" s="44"/>
      <c r="H1455" s="44"/>
      <c r="I1455" s="231"/>
      <c r="J1455" s="44"/>
      <c r="K1455" s="44"/>
      <c r="L1455" s="48"/>
      <c r="M1455" s="232"/>
      <c r="N1455" s="233"/>
      <c r="O1455" s="88"/>
      <c r="P1455" s="88"/>
      <c r="Q1455" s="88"/>
      <c r="R1455" s="88"/>
      <c r="S1455" s="88"/>
      <c r="T1455" s="89"/>
      <c r="U1455" s="42"/>
      <c r="V1455" s="42"/>
      <c r="W1455" s="42"/>
      <c r="X1455" s="42"/>
      <c r="Y1455" s="42"/>
      <c r="Z1455" s="42"/>
      <c r="AA1455" s="42"/>
      <c r="AB1455" s="42"/>
      <c r="AC1455" s="42"/>
      <c r="AD1455" s="42"/>
      <c r="AE1455" s="42"/>
      <c r="AT1455" s="20" t="s">
        <v>229</v>
      </c>
      <c r="AU1455" s="20" t="s">
        <v>92</v>
      </c>
    </row>
    <row r="1456" s="13" customFormat="1">
      <c r="A1456" s="13"/>
      <c r="B1456" s="234"/>
      <c r="C1456" s="235"/>
      <c r="D1456" s="236" t="s">
        <v>231</v>
      </c>
      <c r="E1456" s="237" t="s">
        <v>39</v>
      </c>
      <c r="F1456" s="238" t="s">
        <v>2525</v>
      </c>
      <c r="G1456" s="235"/>
      <c r="H1456" s="237" t="s">
        <v>39</v>
      </c>
      <c r="I1456" s="239"/>
      <c r="J1456" s="235"/>
      <c r="K1456" s="235"/>
      <c r="L1456" s="240"/>
      <c r="M1456" s="241"/>
      <c r="N1456" s="242"/>
      <c r="O1456" s="242"/>
      <c r="P1456" s="242"/>
      <c r="Q1456" s="242"/>
      <c r="R1456" s="242"/>
      <c r="S1456" s="242"/>
      <c r="T1456" s="243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4" t="s">
        <v>231</v>
      </c>
      <c r="AU1456" s="244" t="s">
        <v>92</v>
      </c>
      <c r="AV1456" s="13" t="s">
        <v>23</v>
      </c>
      <c r="AW1456" s="13" t="s">
        <v>46</v>
      </c>
      <c r="AX1456" s="13" t="s">
        <v>84</v>
      </c>
      <c r="AY1456" s="244" t="s">
        <v>220</v>
      </c>
    </row>
    <row r="1457" s="14" customFormat="1">
      <c r="A1457" s="14"/>
      <c r="B1457" s="245"/>
      <c r="C1457" s="246"/>
      <c r="D1457" s="236" t="s">
        <v>231</v>
      </c>
      <c r="E1457" s="247" t="s">
        <v>39</v>
      </c>
      <c r="F1457" s="248" t="s">
        <v>2526</v>
      </c>
      <c r="G1457" s="246"/>
      <c r="H1457" s="249">
        <v>4.6660000000000004</v>
      </c>
      <c r="I1457" s="250"/>
      <c r="J1457" s="246"/>
      <c r="K1457" s="246"/>
      <c r="L1457" s="251"/>
      <c r="M1457" s="252"/>
      <c r="N1457" s="253"/>
      <c r="O1457" s="253"/>
      <c r="P1457" s="253"/>
      <c r="Q1457" s="253"/>
      <c r="R1457" s="253"/>
      <c r="S1457" s="253"/>
      <c r="T1457" s="254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55" t="s">
        <v>231</v>
      </c>
      <c r="AU1457" s="255" t="s">
        <v>92</v>
      </c>
      <c r="AV1457" s="14" t="s">
        <v>92</v>
      </c>
      <c r="AW1457" s="14" t="s">
        <v>46</v>
      </c>
      <c r="AX1457" s="14" t="s">
        <v>84</v>
      </c>
      <c r="AY1457" s="255" t="s">
        <v>220</v>
      </c>
    </row>
    <row r="1458" s="13" customFormat="1">
      <c r="A1458" s="13"/>
      <c r="B1458" s="234"/>
      <c r="C1458" s="235"/>
      <c r="D1458" s="236" t="s">
        <v>231</v>
      </c>
      <c r="E1458" s="237" t="s">
        <v>39</v>
      </c>
      <c r="F1458" s="238" t="s">
        <v>2518</v>
      </c>
      <c r="G1458" s="235"/>
      <c r="H1458" s="237" t="s">
        <v>39</v>
      </c>
      <c r="I1458" s="239"/>
      <c r="J1458" s="235"/>
      <c r="K1458" s="235"/>
      <c r="L1458" s="240"/>
      <c r="M1458" s="241"/>
      <c r="N1458" s="242"/>
      <c r="O1458" s="242"/>
      <c r="P1458" s="242"/>
      <c r="Q1458" s="242"/>
      <c r="R1458" s="242"/>
      <c r="S1458" s="242"/>
      <c r="T1458" s="243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4" t="s">
        <v>231</v>
      </c>
      <c r="AU1458" s="244" t="s">
        <v>92</v>
      </c>
      <c r="AV1458" s="13" t="s">
        <v>23</v>
      </c>
      <c r="AW1458" s="13" t="s">
        <v>46</v>
      </c>
      <c r="AX1458" s="13" t="s">
        <v>84</v>
      </c>
      <c r="AY1458" s="244" t="s">
        <v>220</v>
      </c>
    </row>
    <row r="1459" s="14" customFormat="1">
      <c r="A1459" s="14"/>
      <c r="B1459" s="245"/>
      <c r="C1459" s="246"/>
      <c r="D1459" s="236" t="s">
        <v>231</v>
      </c>
      <c r="E1459" s="247" t="s">
        <v>39</v>
      </c>
      <c r="F1459" s="248" t="s">
        <v>2519</v>
      </c>
      <c r="G1459" s="246"/>
      <c r="H1459" s="249">
        <v>68.450000000000003</v>
      </c>
      <c r="I1459" s="250"/>
      <c r="J1459" s="246"/>
      <c r="K1459" s="246"/>
      <c r="L1459" s="251"/>
      <c r="M1459" s="252"/>
      <c r="N1459" s="253"/>
      <c r="O1459" s="253"/>
      <c r="P1459" s="253"/>
      <c r="Q1459" s="253"/>
      <c r="R1459" s="253"/>
      <c r="S1459" s="253"/>
      <c r="T1459" s="254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5" t="s">
        <v>231</v>
      </c>
      <c r="AU1459" s="255" t="s">
        <v>92</v>
      </c>
      <c r="AV1459" s="14" t="s">
        <v>92</v>
      </c>
      <c r="AW1459" s="14" t="s">
        <v>46</v>
      </c>
      <c r="AX1459" s="14" t="s">
        <v>84</v>
      </c>
      <c r="AY1459" s="255" t="s">
        <v>220</v>
      </c>
    </row>
    <row r="1460" s="15" customFormat="1">
      <c r="A1460" s="15"/>
      <c r="B1460" s="256"/>
      <c r="C1460" s="257"/>
      <c r="D1460" s="236" t="s">
        <v>231</v>
      </c>
      <c r="E1460" s="258" t="s">
        <v>39</v>
      </c>
      <c r="F1460" s="259" t="s">
        <v>308</v>
      </c>
      <c r="G1460" s="257"/>
      <c r="H1460" s="260">
        <v>73.116</v>
      </c>
      <c r="I1460" s="261"/>
      <c r="J1460" s="257"/>
      <c r="K1460" s="257"/>
      <c r="L1460" s="262"/>
      <c r="M1460" s="263"/>
      <c r="N1460" s="264"/>
      <c r="O1460" s="264"/>
      <c r="P1460" s="264"/>
      <c r="Q1460" s="264"/>
      <c r="R1460" s="264"/>
      <c r="S1460" s="264"/>
      <c r="T1460" s="265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6" t="s">
        <v>231</v>
      </c>
      <c r="AU1460" s="266" t="s">
        <v>92</v>
      </c>
      <c r="AV1460" s="15" t="s">
        <v>227</v>
      </c>
      <c r="AW1460" s="15" t="s">
        <v>46</v>
      </c>
      <c r="AX1460" s="15" t="s">
        <v>23</v>
      </c>
      <c r="AY1460" s="266" t="s">
        <v>220</v>
      </c>
    </row>
    <row r="1461" s="2" customFormat="1" ht="24.15" customHeight="1">
      <c r="A1461" s="42"/>
      <c r="B1461" s="43"/>
      <c r="C1461" s="216" t="s">
        <v>2527</v>
      </c>
      <c r="D1461" s="216" t="s">
        <v>222</v>
      </c>
      <c r="E1461" s="217" t="s">
        <v>2528</v>
      </c>
      <c r="F1461" s="218" t="s">
        <v>2529</v>
      </c>
      <c r="G1461" s="219" t="s">
        <v>302</v>
      </c>
      <c r="H1461" s="220">
        <v>5.9000000000000004</v>
      </c>
      <c r="I1461" s="221"/>
      <c r="J1461" s="222">
        <f>ROUND(I1461*H1461,2)</f>
        <v>0</v>
      </c>
      <c r="K1461" s="218" t="s">
        <v>226</v>
      </c>
      <c r="L1461" s="48"/>
      <c r="M1461" s="223" t="s">
        <v>39</v>
      </c>
      <c r="N1461" s="224" t="s">
        <v>55</v>
      </c>
      <c r="O1461" s="88"/>
      <c r="P1461" s="225">
        <f>O1461*H1461</f>
        <v>0</v>
      </c>
      <c r="Q1461" s="225">
        <v>0.00034000000000000002</v>
      </c>
      <c r="R1461" s="225">
        <f>Q1461*H1461</f>
        <v>0.0020060000000000004</v>
      </c>
      <c r="S1461" s="225">
        <v>0</v>
      </c>
      <c r="T1461" s="226">
        <f>S1461*H1461</f>
        <v>0</v>
      </c>
      <c r="U1461" s="42"/>
      <c r="V1461" s="42"/>
      <c r="W1461" s="42"/>
      <c r="X1461" s="42"/>
      <c r="Y1461" s="42"/>
      <c r="Z1461" s="42"/>
      <c r="AA1461" s="42"/>
      <c r="AB1461" s="42"/>
      <c r="AC1461" s="42"/>
      <c r="AD1461" s="42"/>
      <c r="AE1461" s="42"/>
      <c r="AR1461" s="227" t="s">
        <v>329</v>
      </c>
      <c r="AT1461" s="227" t="s">
        <v>222</v>
      </c>
      <c r="AU1461" s="227" t="s">
        <v>92</v>
      </c>
      <c r="AY1461" s="20" t="s">
        <v>220</v>
      </c>
      <c r="BE1461" s="228">
        <f>IF(N1461="základní",J1461,0)</f>
        <v>0</v>
      </c>
      <c r="BF1461" s="228">
        <f>IF(N1461="snížená",J1461,0)</f>
        <v>0</v>
      </c>
      <c r="BG1461" s="228">
        <f>IF(N1461="zákl. přenesená",J1461,0)</f>
        <v>0</v>
      </c>
      <c r="BH1461" s="228">
        <f>IF(N1461="sníž. přenesená",J1461,0)</f>
        <v>0</v>
      </c>
      <c r="BI1461" s="228">
        <f>IF(N1461="nulová",J1461,0)</f>
        <v>0</v>
      </c>
      <c r="BJ1461" s="20" t="s">
        <v>23</v>
      </c>
      <c r="BK1461" s="228">
        <f>ROUND(I1461*H1461,2)</f>
        <v>0</v>
      </c>
      <c r="BL1461" s="20" t="s">
        <v>329</v>
      </c>
      <c r="BM1461" s="227" t="s">
        <v>2530</v>
      </c>
    </row>
    <row r="1462" s="2" customFormat="1">
      <c r="A1462" s="42"/>
      <c r="B1462" s="43"/>
      <c r="C1462" s="44"/>
      <c r="D1462" s="229" t="s">
        <v>229</v>
      </c>
      <c r="E1462" s="44"/>
      <c r="F1462" s="230" t="s">
        <v>2531</v>
      </c>
      <c r="G1462" s="44"/>
      <c r="H1462" s="44"/>
      <c r="I1462" s="231"/>
      <c r="J1462" s="44"/>
      <c r="K1462" s="44"/>
      <c r="L1462" s="48"/>
      <c r="M1462" s="232"/>
      <c r="N1462" s="233"/>
      <c r="O1462" s="88"/>
      <c r="P1462" s="88"/>
      <c r="Q1462" s="88"/>
      <c r="R1462" s="88"/>
      <c r="S1462" s="88"/>
      <c r="T1462" s="89"/>
      <c r="U1462" s="42"/>
      <c r="V1462" s="42"/>
      <c r="W1462" s="42"/>
      <c r="X1462" s="42"/>
      <c r="Y1462" s="42"/>
      <c r="Z1462" s="42"/>
      <c r="AA1462" s="42"/>
      <c r="AB1462" s="42"/>
      <c r="AC1462" s="42"/>
      <c r="AD1462" s="42"/>
      <c r="AE1462" s="42"/>
      <c r="AT1462" s="20" t="s">
        <v>229</v>
      </c>
      <c r="AU1462" s="20" t="s">
        <v>92</v>
      </c>
    </row>
    <row r="1463" s="13" customFormat="1">
      <c r="A1463" s="13"/>
      <c r="B1463" s="234"/>
      <c r="C1463" s="235"/>
      <c r="D1463" s="236" t="s">
        <v>231</v>
      </c>
      <c r="E1463" s="237" t="s">
        <v>39</v>
      </c>
      <c r="F1463" s="238" t="s">
        <v>1476</v>
      </c>
      <c r="G1463" s="235"/>
      <c r="H1463" s="237" t="s">
        <v>39</v>
      </c>
      <c r="I1463" s="239"/>
      <c r="J1463" s="235"/>
      <c r="K1463" s="235"/>
      <c r="L1463" s="240"/>
      <c r="M1463" s="241"/>
      <c r="N1463" s="242"/>
      <c r="O1463" s="242"/>
      <c r="P1463" s="242"/>
      <c r="Q1463" s="242"/>
      <c r="R1463" s="242"/>
      <c r="S1463" s="242"/>
      <c r="T1463" s="24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4" t="s">
        <v>231</v>
      </c>
      <c r="AU1463" s="244" t="s">
        <v>92</v>
      </c>
      <c r="AV1463" s="13" t="s">
        <v>23</v>
      </c>
      <c r="AW1463" s="13" t="s">
        <v>46</v>
      </c>
      <c r="AX1463" s="13" t="s">
        <v>84</v>
      </c>
      <c r="AY1463" s="244" t="s">
        <v>220</v>
      </c>
    </row>
    <row r="1464" s="14" customFormat="1">
      <c r="A1464" s="14"/>
      <c r="B1464" s="245"/>
      <c r="C1464" s="246"/>
      <c r="D1464" s="236" t="s">
        <v>231</v>
      </c>
      <c r="E1464" s="247" t="s">
        <v>39</v>
      </c>
      <c r="F1464" s="248" t="s">
        <v>2532</v>
      </c>
      <c r="G1464" s="246"/>
      <c r="H1464" s="249">
        <v>5.9000000000000004</v>
      </c>
      <c r="I1464" s="250"/>
      <c r="J1464" s="246"/>
      <c r="K1464" s="246"/>
      <c r="L1464" s="251"/>
      <c r="M1464" s="252"/>
      <c r="N1464" s="253"/>
      <c r="O1464" s="253"/>
      <c r="P1464" s="253"/>
      <c r="Q1464" s="253"/>
      <c r="R1464" s="253"/>
      <c r="S1464" s="253"/>
      <c r="T1464" s="254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5" t="s">
        <v>231</v>
      </c>
      <c r="AU1464" s="255" t="s">
        <v>92</v>
      </c>
      <c r="AV1464" s="14" t="s">
        <v>92</v>
      </c>
      <c r="AW1464" s="14" t="s">
        <v>46</v>
      </c>
      <c r="AX1464" s="14" t="s">
        <v>23</v>
      </c>
      <c r="AY1464" s="255" t="s">
        <v>220</v>
      </c>
    </row>
    <row r="1465" s="2" customFormat="1" ht="16.5" customHeight="1">
      <c r="A1465" s="42"/>
      <c r="B1465" s="43"/>
      <c r="C1465" s="267" t="s">
        <v>2533</v>
      </c>
      <c r="D1465" s="267" t="s">
        <v>356</v>
      </c>
      <c r="E1465" s="268" t="s">
        <v>2534</v>
      </c>
      <c r="F1465" s="269" t="s">
        <v>2535</v>
      </c>
      <c r="G1465" s="270" t="s">
        <v>302</v>
      </c>
      <c r="H1465" s="271">
        <v>6.4900000000000002</v>
      </c>
      <c r="I1465" s="272"/>
      <c r="J1465" s="273">
        <f>ROUND(I1465*H1465,2)</f>
        <v>0</v>
      </c>
      <c r="K1465" s="269" t="s">
        <v>226</v>
      </c>
      <c r="L1465" s="274"/>
      <c r="M1465" s="275" t="s">
        <v>39</v>
      </c>
      <c r="N1465" s="276" t="s">
        <v>55</v>
      </c>
      <c r="O1465" s="88"/>
      <c r="P1465" s="225">
        <f>O1465*H1465</f>
        <v>0</v>
      </c>
      <c r="Q1465" s="225">
        <v>0.00032000000000000003</v>
      </c>
      <c r="R1465" s="225">
        <f>Q1465*H1465</f>
        <v>0.0020768000000000002</v>
      </c>
      <c r="S1465" s="225">
        <v>0</v>
      </c>
      <c r="T1465" s="226">
        <f>S1465*H1465</f>
        <v>0</v>
      </c>
      <c r="U1465" s="42"/>
      <c r="V1465" s="42"/>
      <c r="W1465" s="42"/>
      <c r="X1465" s="42"/>
      <c r="Y1465" s="42"/>
      <c r="Z1465" s="42"/>
      <c r="AA1465" s="42"/>
      <c r="AB1465" s="42"/>
      <c r="AC1465" s="42"/>
      <c r="AD1465" s="42"/>
      <c r="AE1465" s="42"/>
      <c r="AR1465" s="227" t="s">
        <v>434</v>
      </c>
      <c r="AT1465" s="227" t="s">
        <v>356</v>
      </c>
      <c r="AU1465" s="227" t="s">
        <v>92</v>
      </c>
      <c r="AY1465" s="20" t="s">
        <v>220</v>
      </c>
      <c r="BE1465" s="228">
        <f>IF(N1465="základní",J1465,0)</f>
        <v>0</v>
      </c>
      <c r="BF1465" s="228">
        <f>IF(N1465="snížená",J1465,0)</f>
        <v>0</v>
      </c>
      <c r="BG1465" s="228">
        <f>IF(N1465="zákl. přenesená",J1465,0)</f>
        <v>0</v>
      </c>
      <c r="BH1465" s="228">
        <f>IF(N1465="sníž. přenesená",J1465,0)</f>
        <v>0</v>
      </c>
      <c r="BI1465" s="228">
        <f>IF(N1465="nulová",J1465,0)</f>
        <v>0</v>
      </c>
      <c r="BJ1465" s="20" t="s">
        <v>23</v>
      </c>
      <c r="BK1465" s="228">
        <f>ROUND(I1465*H1465,2)</f>
        <v>0</v>
      </c>
      <c r="BL1465" s="20" t="s">
        <v>329</v>
      </c>
      <c r="BM1465" s="227" t="s">
        <v>2536</v>
      </c>
    </row>
    <row r="1466" s="14" customFormat="1">
      <c r="A1466" s="14"/>
      <c r="B1466" s="245"/>
      <c r="C1466" s="246"/>
      <c r="D1466" s="236" t="s">
        <v>231</v>
      </c>
      <c r="E1466" s="246"/>
      <c r="F1466" s="248" t="s">
        <v>2537</v>
      </c>
      <c r="G1466" s="246"/>
      <c r="H1466" s="249">
        <v>6.4900000000000002</v>
      </c>
      <c r="I1466" s="250"/>
      <c r="J1466" s="246"/>
      <c r="K1466" s="246"/>
      <c r="L1466" s="251"/>
      <c r="M1466" s="252"/>
      <c r="N1466" s="253"/>
      <c r="O1466" s="253"/>
      <c r="P1466" s="253"/>
      <c r="Q1466" s="253"/>
      <c r="R1466" s="253"/>
      <c r="S1466" s="253"/>
      <c r="T1466" s="254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5" t="s">
        <v>231</v>
      </c>
      <c r="AU1466" s="255" t="s">
        <v>92</v>
      </c>
      <c r="AV1466" s="14" t="s">
        <v>92</v>
      </c>
      <c r="AW1466" s="14" t="s">
        <v>4</v>
      </c>
      <c r="AX1466" s="14" t="s">
        <v>23</v>
      </c>
      <c r="AY1466" s="255" t="s">
        <v>220</v>
      </c>
    </row>
    <row r="1467" s="2" customFormat="1" ht="24.15" customHeight="1">
      <c r="A1467" s="42"/>
      <c r="B1467" s="43"/>
      <c r="C1467" s="216" t="s">
        <v>2538</v>
      </c>
      <c r="D1467" s="216" t="s">
        <v>222</v>
      </c>
      <c r="E1467" s="217" t="s">
        <v>1000</v>
      </c>
      <c r="F1467" s="218" t="s">
        <v>1001</v>
      </c>
      <c r="G1467" s="219" t="s">
        <v>302</v>
      </c>
      <c r="H1467" s="220">
        <v>6</v>
      </c>
      <c r="I1467" s="221"/>
      <c r="J1467" s="222">
        <f>ROUND(I1467*H1467,2)</f>
        <v>0</v>
      </c>
      <c r="K1467" s="218" t="s">
        <v>226</v>
      </c>
      <c r="L1467" s="48"/>
      <c r="M1467" s="223" t="s">
        <v>39</v>
      </c>
      <c r="N1467" s="224" t="s">
        <v>55</v>
      </c>
      <c r="O1467" s="88"/>
      <c r="P1467" s="225">
        <f>O1467*H1467</f>
        <v>0</v>
      </c>
      <c r="Q1467" s="225">
        <v>0.00042999999999999999</v>
      </c>
      <c r="R1467" s="225">
        <f>Q1467*H1467</f>
        <v>0.0025799999999999998</v>
      </c>
      <c r="S1467" s="225">
        <v>0</v>
      </c>
      <c r="T1467" s="226">
        <f>S1467*H1467</f>
        <v>0</v>
      </c>
      <c r="U1467" s="42"/>
      <c r="V1467" s="42"/>
      <c r="W1467" s="42"/>
      <c r="X1467" s="42"/>
      <c r="Y1467" s="42"/>
      <c r="Z1467" s="42"/>
      <c r="AA1467" s="42"/>
      <c r="AB1467" s="42"/>
      <c r="AC1467" s="42"/>
      <c r="AD1467" s="42"/>
      <c r="AE1467" s="42"/>
      <c r="AR1467" s="227" t="s">
        <v>329</v>
      </c>
      <c r="AT1467" s="227" t="s">
        <v>222</v>
      </c>
      <c r="AU1467" s="227" t="s">
        <v>92</v>
      </c>
      <c r="AY1467" s="20" t="s">
        <v>220</v>
      </c>
      <c r="BE1467" s="228">
        <f>IF(N1467="základní",J1467,0)</f>
        <v>0</v>
      </c>
      <c r="BF1467" s="228">
        <f>IF(N1467="snížená",J1467,0)</f>
        <v>0</v>
      </c>
      <c r="BG1467" s="228">
        <f>IF(N1467="zákl. přenesená",J1467,0)</f>
        <v>0</v>
      </c>
      <c r="BH1467" s="228">
        <f>IF(N1467="sníž. přenesená",J1467,0)</f>
        <v>0</v>
      </c>
      <c r="BI1467" s="228">
        <f>IF(N1467="nulová",J1467,0)</f>
        <v>0</v>
      </c>
      <c r="BJ1467" s="20" t="s">
        <v>23</v>
      </c>
      <c r="BK1467" s="228">
        <f>ROUND(I1467*H1467,2)</f>
        <v>0</v>
      </c>
      <c r="BL1467" s="20" t="s">
        <v>329</v>
      </c>
      <c r="BM1467" s="227" t="s">
        <v>2539</v>
      </c>
    </row>
    <row r="1468" s="2" customFormat="1">
      <c r="A1468" s="42"/>
      <c r="B1468" s="43"/>
      <c r="C1468" s="44"/>
      <c r="D1468" s="229" t="s">
        <v>229</v>
      </c>
      <c r="E1468" s="44"/>
      <c r="F1468" s="230" t="s">
        <v>1003</v>
      </c>
      <c r="G1468" s="44"/>
      <c r="H1468" s="44"/>
      <c r="I1468" s="231"/>
      <c r="J1468" s="44"/>
      <c r="K1468" s="44"/>
      <c r="L1468" s="48"/>
      <c r="M1468" s="232"/>
      <c r="N1468" s="233"/>
      <c r="O1468" s="88"/>
      <c r="P1468" s="88"/>
      <c r="Q1468" s="88"/>
      <c r="R1468" s="88"/>
      <c r="S1468" s="88"/>
      <c r="T1468" s="89"/>
      <c r="U1468" s="42"/>
      <c r="V1468" s="42"/>
      <c r="W1468" s="42"/>
      <c r="X1468" s="42"/>
      <c r="Y1468" s="42"/>
      <c r="Z1468" s="42"/>
      <c r="AA1468" s="42"/>
      <c r="AB1468" s="42"/>
      <c r="AC1468" s="42"/>
      <c r="AD1468" s="42"/>
      <c r="AE1468" s="42"/>
      <c r="AT1468" s="20" t="s">
        <v>229</v>
      </c>
      <c r="AU1468" s="20" t="s">
        <v>92</v>
      </c>
    </row>
    <row r="1469" s="13" customFormat="1">
      <c r="A1469" s="13"/>
      <c r="B1469" s="234"/>
      <c r="C1469" s="235"/>
      <c r="D1469" s="236" t="s">
        <v>231</v>
      </c>
      <c r="E1469" s="237" t="s">
        <v>39</v>
      </c>
      <c r="F1469" s="238" t="s">
        <v>1479</v>
      </c>
      <c r="G1469" s="235"/>
      <c r="H1469" s="237" t="s">
        <v>39</v>
      </c>
      <c r="I1469" s="239"/>
      <c r="J1469" s="235"/>
      <c r="K1469" s="235"/>
      <c r="L1469" s="240"/>
      <c r="M1469" s="241"/>
      <c r="N1469" s="242"/>
      <c r="O1469" s="242"/>
      <c r="P1469" s="242"/>
      <c r="Q1469" s="242"/>
      <c r="R1469" s="242"/>
      <c r="S1469" s="242"/>
      <c r="T1469" s="243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4" t="s">
        <v>231</v>
      </c>
      <c r="AU1469" s="244" t="s">
        <v>92</v>
      </c>
      <c r="AV1469" s="13" t="s">
        <v>23</v>
      </c>
      <c r="AW1469" s="13" t="s">
        <v>46</v>
      </c>
      <c r="AX1469" s="13" t="s">
        <v>84</v>
      </c>
      <c r="AY1469" s="244" t="s">
        <v>220</v>
      </c>
    </row>
    <row r="1470" s="14" customFormat="1">
      <c r="A1470" s="14"/>
      <c r="B1470" s="245"/>
      <c r="C1470" s="246"/>
      <c r="D1470" s="236" t="s">
        <v>231</v>
      </c>
      <c r="E1470" s="247" t="s">
        <v>39</v>
      </c>
      <c r="F1470" s="248" t="s">
        <v>2540</v>
      </c>
      <c r="G1470" s="246"/>
      <c r="H1470" s="249">
        <v>6</v>
      </c>
      <c r="I1470" s="250"/>
      <c r="J1470" s="246"/>
      <c r="K1470" s="246"/>
      <c r="L1470" s="251"/>
      <c r="M1470" s="252"/>
      <c r="N1470" s="253"/>
      <c r="O1470" s="253"/>
      <c r="P1470" s="253"/>
      <c r="Q1470" s="253"/>
      <c r="R1470" s="253"/>
      <c r="S1470" s="253"/>
      <c r="T1470" s="254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5" t="s">
        <v>231</v>
      </c>
      <c r="AU1470" s="255" t="s">
        <v>92</v>
      </c>
      <c r="AV1470" s="14" t="s">
        <v>92</v>
      </c>
      <c r="AW1470" s="14" t="s">
        <v>46</v>
      </c>
      <c r="AX1470" s="14" t="s">
        <v>23</v>
      </c>
      <c r="AY1470" s="255" t="s">
        <v>220</v>
      </c>
    </row>
    <row r="1471" s="2" customFormat="1" ht="16.5" customHeight="1">
      <c r="A1471" s="42"/>
      <c r="B1471" s="43"/>
      <c r="C1471" s="267" t="s">
        <v>2541</v>
      </c>
      <c r="D1471" s="267" t="s">
        <v>356</v>
      </c>
      <c r="E1471" s="268" t="s">
        <v>1006</v>
      </c>
      <c r="F1471" s="269" t="s">
        <v>1007</v>
      </c>
      <c r="G1471" s="270" t="s">
        <v>302</v>
      </c>
      <c r="H1471" s="271">
        <v>6.5999999999999996</v>
      </c>
      <c r="I1471" s="272"/>
      <c r="J1471" s="273">
        <f>ROUND(I1471*H1471,2)</f>
        <v>0</v>
      </c>
      <c r="K1471" s="269" t="s">
        <v>39</v>
      </c>
      <c r="L1471" s="274"/>
      <c r="M1471" s="275" t="s">
        <v>39</v>
      </c>
      <c r="N1471" s="276" t="s">
        <v>55</v>
      </c>
      <c r="O1471" s="88"/>
      <c r="P1471" s="225">
        <f>O1471*H1471</f>
        <v>0</v>
      </c>
      <c r="Q1471" s="225">
        <v>0.0022000000000000001</v>
      </c>
      <c r="R1471" s="225">
        <f>Q1471*H1471</f>
        <v>0.01452</v>
      </c>
      <c r="S1471" s="225">
        <v>0</v>
      </c>
      <c r="T1471" s="226">
        <f>S1471*H1471</f>
        <v>0</v>
      </c>
      <c r="U1471" s="42"/>
      <c r="V1471" s="42"/>
      <c r="W1471" s="42"/>
      <c r="X1471" s="42"/>
      <c r="Y1471" s="42"/>
      <c r="Z1471" s="42"/>
      <c r="AA1471" s="42"/>
      <c r="AB1471" s="42"/>
      <c r="AC1471" s="42"/>
      <c r="AD1471" s="42"/>
      <c r="AE1471" s="42"/>
      <c r="AR1471" s="227" t="s">
        <v>434</v>
      </c>
      <c r="AT1471" s="227" t="s">
        <v>356</v>
      </c>
      <c r="AU1471" s="227" t="s">
        <v>92</v>
      </c>
      <c r="AY1471" s="20" t="s">
        <v>220</v>
      </c>
      <c r="BE1471" s="228">
        <f>IF(N1471="základní",J1471,0)</f>
        <v>0</v>
      </c>
      <c r="BF1471" s="228">
        <f>IF(N1471="snížená",J1471,0)</f>
        <v>0</v>
      </c>
      <c r="BG1471" s="228">
        <f>IF(N1471="zákl. přenesená",J1471,0)</f>
        <v>0</v>
      </c>
      <c r="BH1471" s="228">
        <f>IF(N1471="sníž. přenesená",J1471,0)</f>
        <v>0</v>
      </c>
      <c r="BI1471" s="228">
        <f>IF(N1471="nulová",J1471,0)</f>
        <v>0</v>
      </c>
      <c r="BJ1471" s="20" t="s">
        <v>23</v>
      </c>
      <c r="BK1471" s="228">
        <f>ROUND(I1471*H1471,2)</f>
        <v>0</v>
      </c>
      <c r="BL1471" s="20" t="s">
        <v>329</v>
      </c>
      <c r="BM1471" s="227" t="s">
        <v>2542</v>
      </c>
    </row>
    <row r="1472" s="14" customFormat="1">
      <c r="A1472" s="14"/>
      <c r="B1472" s="245"/>
      <c r="C1472" s="246"/>
      <c r="D1472" s="236" t="s">
        <v>231</v>
      </c>
      <c r="E1472" s="246"/>
      <c r="F1472" s="248" t="s">
        <v>2384</v>
      </c>
      <c r="G1472" s="246"/>
      <c r="H1472" s="249">
        <v>6.5999999999999996</v>
      </c>
      <c r="I1472" s="250"/>
      <c r="J1472" s="246"/>
      <c r="K1472" s="246"/>
      <c r="L1472" s="251"/>
      <c r="M1472" s="252"/>
      <c r="N1472" s="253"/>
      <c r="O1472" s="253"/>
      <c r="P1472" s="253"/>
      <c r="Q1472" s="253"/>
      <c r="R1472" s="253"/>
      <c r="S1472" s="253"/>
      <c r="T1472" s="254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5" t="s">
        <v>231</v>
      </c>
      <c r="AU1472" s="255" t="s">
        <v>92</v>
      </c>
      <c r="AV1472" s="14" t="s">
        <v>92</v>
      </c>
      <c r="AW1472" s="14" t="s">
        <v>4</v>
      </c>
      <c r="AX1472" s="14" t="s">
        <v>23</v>
      </c>
      <c r="AY1472" s="255" t="s">
        <v>220</v>
      </c>
    </row>
    <row r="1473" s="2" customFormat="1" ht="24.15" customHeight="1">
      <c r="A1473" s="42"/>
      <c r="B1473" s="43"/>
      <c r="C1473" s="216" t="s">
        <v>2543</v>
      </c>
      <c r="D1473" s="216" t="s">
        <v>222</v>
      </c>
      <c r="E1473" s="217" t="s">
        <v>2544</v>
      </c>
      <c r="F1473" s="218" t="s">
        <v>2545</v>
      </c>
      <c r="G1473" s="219" t="s">
        <v>302</v>
      </c>
      <c r="H1473" s="220">
        <v>40.659999999999997</v>
      </c>
      <c r="I1473" s="221"/>
      <c r="J1473" s="222">
        <f>ROUND(I1473*H1473,2)</f>
        <v>0</v>
      </c>
      <c r="K1473" s="218" t="s">
        <v>226</v>
      </c>
      <c r="L1473" s="48"/>
      <c r="M1473" s="223" t="s">
        <v>39</v>
      </c>
      <c r="N1473" s="224" t="s">
        <v>55</v>
      </c>
      <c r="O1473" s="88"/>
      <c r="P1473" s="225">
        <f>O1473*H1473</f>
        <v>0</v>
      </c>
      <c r="Q1473" s="225">
        <v>0.00042999999999999999</v>
      </c>
      <c r="R1473" s="225">
        <f>Q1473*H1473</f>
        <v>0.017483799999999997</v>
      </c>
      <c r="S1473" s="225">
        <v>0</v>
      </c>
      <c r="T1473" s="226">
        <f>S1473*H1473</f>
        <v>0</v>
      </c>
      <c r="U1473" s="42"/>
      <c r="V1473" s="42"/>
      <c r="W1473" s="42"/>
      <c r="X1473" s="42"/>
      <c r="Y1473" s="42"/>
      <c r="Z1473" s="42"/>
      <c r="AA1473" s="42"/>
      <c r="AB1473" s="42"/>
      <c r="AC1473" s="42"/>
      <c r="AD1473" s="42"/>
      <c r="AE1473" s="42"/>
      <c r="AR1473" s="227" t="s">
        <v>329</v>
      </c>
      <c r="AT1473" s="227" t="s">
        <v>222</v>
      </c>
      <c r="AU1473" s="227" t="s">
        <v>92</v>
      </c>
      <c r="AY1473" s="20" t="s">
        <v>220</v>
      </c>
      <c r="BE1473" s="228">
        <f>IF(N1473="základní",J1473,0)</f>
        <v>0</v>
      </c>
      <c r="BF1473" s="228">
        <f>IF(N1473="snížená",J1473,0)</f>
        <v>0</v>
      </c>
      <c r="BG1473" s="228">
        <f>IF(N1473="zákl. přenesená",J1473,0)</f>
        <v>0</v>
      </c>
      <c r="BH1473" s="228">
        <f>IF(N1473="sníž. přenesená",J1473,0)</f>
        <v>0</v>
      </c>
      <c r="BI1473" s="228">
        <f>IF(N1473="nulová",J1473,0)</f>
        <v>0</v>
      </c>
      <c r="BJ1473" s="20" t="s">
        <v>23</v>
      </c>
      <c r="BK1473" s="228">
        <f>ROUND(I1473*H1473,2)</f>
        <v>0</v>
      </c>
      <c r="BL1473" s="20" t="s">
        <v>329</v>
      </c>
      <c r="BM1473" s="227" t="s">
        <v>2546</v>
      </c>
    </row>
    <row r="1474" s="2" customFormat="1">
      <c r="A1474" s="42"/>
      <c r="B1474" s="43"/>
      <c r="C1474" s="44"/>
      <c r="D1474" s="229" t="s">
        <v>229</v>
      </c>
      <c r="E1474" s="44"/>
      <c r="F1474" s="230" t="s">
        <v>2547</v>
      </c>
      <c r="G1474" s="44"/>
      <c r="H1474" s="44"/>
      <c r="I1474" s="231"/>
      <c r="J1474" s="44"/>
      <c r="K1474" s="44"/>
      <c r="L1474" s="48"/>
      <c r="M1474" s="232"/>
      <c r="N1474" s="233"/>
      <c r="O1474" s="88"/>
      <c r="P1474" s="88"/>
      <c r="Q1474" s="88"/>
      <c r="R1474" s="88"/>
      <c r="S1474" s="88"/>
      <c r="T1474" s="89"/>
      <c r="U1474" s="42"/>
      <c r="V1474" s="42"/>
      <c r="W1474" s="42"/>
      <c r="X1474" s="42"/>
      <c r="Y1474" s="42"/>
      <c r="Z1474" s="42"/>
      <c r="AA1474" s="42"/>
      <c r="AB1474" s="42"/>
      <c r="AC1474" s="42"/>
      <c r="AD1474" s="42"/>
      <c r="AE1474" s="42"/>
      <c r="AT1474" s="20" t="s">
        <v>229</v>
      </c>
      <c r="AU1474" s="20" t="s">
        <v>92</v>
      </c>
    </row>
    <row r="1475" s="13" customFormat="1">
      <c r="A1475" s="13"/>
      <c r="B1475" s="234"/>
      <c r="C1475" s="235"/>
      <c r="D1475" s="236" t="s">
        <v>231</v>
      </c>
      <c r="E1475" s="237" t="s">
        <v>39</v>
      </c>
      <c r="F1475" s="238" t="s">
        <v>1110</v>
      </c>
      <c r="G1475" s="235"/>
      <c r="H1475" s="237" t="s">
        <v>39</v>
      </c>
      <c r="I1475" s="239"/>
      <c r="J1475" s="235"/>
      <c r="K1475" s="235"/>
      <c r="L1475" s="240"/>
      <c r="M1475" s="241"/>
      <c r="N1475" s="242"/>
      <c r="O1475" s="242"/>
      <c r="P1475" s="242"/>
      <c r="Q1475" s="242"/>
      <c r="R1475" s="242"/>
      <c r="S1475" s="242"/>
      <c r="T1475" s="243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4" t="s">
        <v>231</v>
      </c>
      <c r="AU1475" s="244" t="s">
        <v>92</v>
      </c>
      <c r="AV1475" s="13" t="s">
        <v>23</v>
      </c>
      <c r="AW1475" s="13" t="s">
        <v>46</v>
      </c>
      <c r="AX1475" s="13" t="s">
        <v>84</v>
      </c>
      <c r="AY1475" s="244" t="s">
        <v>220</v>
      </c>
    </row>
    <row r="1476" s="13" customFormat="1">
      <c r="A1476" s="13"/>
      <c r="B1476" s="234"/>
      <c r="C1476" s="235"/>
      <c r="D1476" s="236" t="s">
        <v>231</v>
      </c>
      <c r="E1476" s="237" t="s">
        <v>39</v>
      </c>
      <c r="F1476" s="238" t="s">
        <v>2548</v>
      </c>
      <c r="G1476" s="235"/>
      <c r="H1476" s="237" t="s">
        <v>39</v>
      </c>
      <c r="I1476" s="239"/>
      <c r="J1476" s="235"/>
      <c r="K1476" s="235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231</v>
      </c>
      <c r="AU1476" s="244" t="s">
        <v>92</v>
      </c>
      <c r="AV1476" s="13" t="s">
        <v>23</v>
      </c>
      <c r="AW1476" s="13" t="s">
        <v>46</v>
      </c>
      <c r="AX1476" s="13" t="s">
        <v>84</v>
      </c>
      <c r="AY1476" s="244" t="s">
        <v>220</v>
      </c>
    </row>
    <row r="1477" s="14" customFormat="1">
      <c r="A1477" s="14"/>
      <c r="B1477" s="245"/>
      <c r="C1477" s="246"/>
      <c r="D1477" s="236" t="s">
        <v>231</v>
      </c>
      <c r="E1477" s="247" t="s">
        <v>39</v>
      </c>
      <c r="F1477" s="248" t="s">
        <v>2549</v>
      </c>
      <c r="G1477" s="246"/>
      <c r="H1477" s="249">
        <v>18.77</v>
      </c>
      <c r="I1477" s="250"/>
      <c r="J1477" s="246"/>
      <c r="K1477" s="246"/>
      <c r="L1477" s="251"/>
      <c r="M1477" s="252"/>
      <c r="N1477" s="253"/>
      <c r="O1477" s="253"/>
      <c r="P1477" s="253"/>
      <c r="Q1477" s="253"/>
      <c r="R1477" s="253"/>
      <c r="S1477" s="253"/>
      <c r="T1477" s="254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5" t="s">
        <v>231</v>
      </c>
      <c r="AU1477" s="255" t="s">
        <v>92</v>
      </c>
      <c r="AV1477" s="14" t="s">
        <v>92</v>
      </c>
      <c r="AW1477" s="14" t="s">
        <v>46</v>
      </c>
      <c r="AX1477" s="14" t="s">
        <v>84</v>
      </c>
      <c r="AY1477" s="255" t="s">
        <v>220</v>
      </c>
    </row>
    <row r="1478" s="14" customFormat="1">
      <c r="A1478" s="14"/>
      <c r="B1478" s="245"/>
      <c r="C1478" s="246"/>
      <c r="D1478" s="236" t="s">
        <v>231</v>
      </c>
      <c r="E1478" s="247" t="s">
        <v>39</v>
      </c>
      <c r="F1478" s="248" t="s">
        <v>2550</v>
      </c>
      <c r="G1478" s="246"/>
      <c r="H1478" s="249">
        <v>21.890000000000001</v>
      </c>
      <c r="I1478" s="250"/>
      <c r="J1478" s="246"/>
      <c r="K1478" s="246"/>
      <c r="L1478" s="251"/>
      <c r="M1478" s="252"/>
      <c r="N1478" s="253"/>
      <c r="O1478" s="253"/>
      <c r="P1478" s="253"/>
      <c r="Q1478" s="253"/>
      <c r="R1478" s="253"/>
      <c r="S1478" s="253"/>
      <c r="T1478" s="254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5" t="s">
        <v>231</v>
      </c>
      <c r="AU1478" s="255" t="s">
        <v>92</v>
      </c>
      <c r="AV1478" s="14" t="s">
        <v>92</v>
      </c>
      <c r="AW1478" s="14" t="s">
        <v>46</v>
      </c>
      <c r="AX1478" s="14" t="s">
        <v>84</v>
      </c>
      <c r="AY1478" s="255" t="s">
        <v>220</v>
      </c>
    </row>
    <row r="1479" s="15" customFormat="1">
      <c r="A1479" s="15"/>
      <c r="B1479" s="256"/>
      <c r="C1479" s="257"/>
      <c r="D1479" s="236" t="s">
        <v>231</v>
      </c>
      <c r="E1479" s="258" t="s">
        <v>39</v>
      </c>
      <c r="F1479" s="259" t="s">
        <v>308</v>
      </c>
      <c r="G1479" s="257"/>
      <c r="H1479" s="260">
        <v>40.659999999999997</v>
      </c>
      <c r="I1479" s="261"/>
      <c r="J1479" s="257"/>
      <c r="K1479" s="257"/>
      <c r="L1479" s="262"/>
      <c r="M1479" s="263"/>
      <c r="N1479" s="264"/>
      <c r="O1479" s="264"/>
      <c r="P1479" s="264"/>
      <c r="Q1479" s="264"/>
      <c r="R1479" s="264"/>
      <c r="S1479" s="264"/>
      <c r="T1479" s="265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T1479" s="266" t="s">
        <v>231</v>
      </c>
      <c r="AU1479" s="266" t="s">
        <v>92</v>
      </c>
      <c r="AV1479" s="15" t="s">
        <v>227</v>
      </c>
      <c r="AW1479" s="15" t="s">
        <v>46</v>
      </c>
      <c r="AX1479" s="15" t="s">
        <v>23</v>
      </c>
      <c r="AY1479" s="266" t="s">
        <v>220</v>
      </c>
    </row>
    <row r="1480" s="2" customFormat="1" ht="16.5" customHeight="1">
      <c r="A1480" s="42"/>
      <c r="B1480" s="43"/>
      <c r="C1480" s="267" t="s">
        <v>2551</v>
      </c>
      <c r="D1480" s="267" t="s">
        <v>356</v>
      </c>
      <c r="E1480" s="268" t="s">
        <v>2552</v>
      </c>
      <c r="F1480" s="269" t="s">
        <v>2553</v>
      </c>
      <c r="G1480" s="270" t="s">
        <v>302</v>
      </c>
      <c r="H1480" s="271">
        <v>44.725999999999999</v>
      </c>
      <c r="I1480" s="272"/>
      <c r="J1480" s="273">
        <f>ROUND(I1480*H1480,2)</f>
        <v>0</v>
      </c>
      <c r="K1480" s="269" t="s">
        <v>39</v>
      </c>
      <c r="L1480" s="274"/>
      <c r="M1480" s="275" t="s">
        <v>39</v>
      </c>
      <c r="N1480" s="276" t="s">
        <v>55</v>
      </c>
      <c r="O1480" s="88"/>
      <c r="P1480" s="225">
        <f>O1480*H1480</f>
        <v>0</v>
      </c>
      <c r="Q1480" s="225">
        <v>0.00198</v>
      </c>
      <c r="R1480" s="225">
        <f>Q1480*H1480</f>
        <v>0.088557479999999994</v>
      </c>
      <c r="S1480" s="225">
        <v>0</v>
      </c>
      <c r="T1480" s="226">
        <f>S1480*H1480</f>
        <v>0</v>
      </c>
      <c r="U1480" s="42"/>
      <c r="V1480" s="42"/>
      <c r="W1480" s="42"/>
      <c r="X1480" s="42"/>
      <c r="Y1480" s="42"/>
      <c r="Z1480" s="42"/>
      <c r="AA1480" s="42"/>
      <c r="AB1480" s="42"/>
      <c r="AC1480" s="42"/>
      <c r="AD1480" s="42"/>
      <c r="AE1480" s="42"/>
      <c r="AR1480" s="227" t="s">
        <v>434</v>
      </c>
      <c r="AT1480" s="227" t="s">
        <v>356</v>
      </c>
      <c r="AU1480" s="227" t="s">
        <v>92</v>
      </c>
      <c r="AY1480" s="20" t="s">
        <v>220</v>
      </c>
      <c r="BE1480" s="228">
        <f>IF(N1480="základní",J1480,0)</f>
        <v>0</v>
      </c>
      <c r="BF1480" s="228">
        <f>IF(N1480="snížená",J1480,0)</f>
        <v>0</v>
      </c>
      <c r="BG1480" s="228">
        <f>IF(N1480="zákl. přenesená",J1480,0)</f>
        <v>0</v>
      </c>
      <c r="BH1480" s="228">
        <f>IF(N1480="sníž. přenesená",J1480,0)</f>
        <v>0</v>
      </c>
      <c r="BI1480" s="228">
        <f>IF(N1480="nulová",J1480,0)</f>
        <v>0</v>
      </c>
      <c r="BJ1480" s="20" t="s">
        <v>23</v>
      </c>
      <c r="BK1480" s="228">
        <f>ROUND(I1480*H1480,2)</f>
        <v>0</v>
      </c>
      <c r="BL1480" s="20" t="s">
        <v>329</v>
      </c>
      <c r="BM1480" s="227" t="s">
        <v>2554</v>
      </c>
    </row>
    <row r="1481" s="14" customFormat="1">
      <c r="A1481" s="14"/>
      <c r="B1481" s="245"/>
      <c r="C1481" s="246"/>
      <c r="D1481" s="236" t="s">
        <v>231</v>
      </c>
      <c r="E1481" s="246"/>
      <c r="F1481" s="248" t="s">
        <v>2555</v>
      </c>
      <c r="G1481" s="246"/>
      <c r="H1481" s="249">
        <v>44.725999999999999</v>
      </c>
      <c r="I1481" s="250"/>
      <c r="J1481" s="246"/>
      <c r="K1481" s="246"/>
      <c r="L1481" s="251"/>
      <c r="M1481" s="252"/>
      <c r="N1481" s="253"/>
      <c r="O1481" s="253"/>
      <c r="P1481" s="253"/>
      <c r="Q1481" s="253"/>
      <c r="R1481" s="253"/>
      <c r="S1481" s="253"/>
      <c r="T1481" s="25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5" t="s">
        <v>231</v>
      </c>
      <c r="AU1481" s="255" t="s">
        <v>92</v>
      </c>
      <c r="AV1481" s="14" t="s">
        <v>92</v>
      </c>
      <c r="AW1481" s="14" t="s">
        <v>4</v>
      </c>
      <c r="AX1481" s="14" t="s">
        <v>23</v>
      </c>
      <c r="AY1481" s="255" t="s">
        <v>220</v>
      </c>
    </row>
    <row r="1482" s="2" customFormat="1" ht="24.15" customHeight="1">
      <c r="A1482" s="42"/>
      <c r="B1482" s="43"/>
      <c r="C1482" s="216" t="s">
        <v>2556</v>
      </c>
      <c r="D1482" s="216" t="s">
        <v>222</v>
      </c>
      <c r="E1482" s="217" t="s">
        <v>2557</v>
      </c>
      <c r="F1482" s="218" t="s">
        <v>2558</v>
      </c>
      <c r="G1482" s="219" t="s">
        <v>225</v>
      </c>
      <c r="H1482" s="220">
        <v>63.799999999999997</v>
      </c>
      <c r="I1482" s="221"/>
      <c r="J1482" s="222">
        <f>ROUND(I1482*H1482,2)</f>
        <v>0</v>
      </c>
      <c r="K1482" s="218" t="s">
        <v>226</v>
      </c>
      <c r="L1482" s="48"/>
      <c r="M1482" s="223" t="s">
        <v>39</v>
      </c>
      <c r="N1482" s="224" t="s">
        <v>55</v>
      </c>
      <c r="O1482" s="88"/>
      <c r="P1482" s="225">
        <f>O1482*H1482</f>
        <v>0</v>
      </c>
      <c r="Q1482" s="225">
        <v>0.0091299999999999992</v>
      </c>
      <c r="R1482" s="225">
        <f>Q1482*H1482</f>
        <v>0.58249399999999996</v>
      </c>
      <c r="S1482" s="225">
        <v>0</v>
      </c>
      <c r="T1482" s="226">
        <f>S1482*H1482</f>
        <v>0</v>
      </c>
      <c r="U1482" s="42"/>
      <c r="V1482" s="42"/>
      <c r="W1482" s="42"/>
      <c r="X1482" s="42"/>
      <c r="Y1482" s="42"/>
      <c r="Z1482" s="42"/>
      <c r="AA1482" s="42"/>
      <c r="AB1482" s="42"/>
      <c r="AC1482" s="42"/>
      <c r="AD1482" s="42"/>
      <c r="AE1482" s="42"/>
      <c r="AR1482" s="227" t="s">
        <v>329</v>
      </c>
      <c r="AT1482" s="227" t="s">
        <v>222</v>
      </c>
      <c r="AU1482" s="227" t="s">
        <v>92</v>
      </c>
      <c r="AY1482" s="20" t="s">
        <v>220</v>
      </c>
      <c r="BE1482" s="228">
        <f>IF(N1482="základní",J1482,0)</f>
        <v>0</v>
      </c>
      <c r="BF1482" s="228">
        <f>IF(N1482="snížená",J1482,0)</f>
        <v>0</v>
      </c>
      <c r="BG1482" s="228">
        <f>IF(N1482="zákl. přenesená",J1482,0)</f>
        <v>0</v>
      </c>
      <c r="BH1482" s="228">
        <f>IF(N1482="sníž. přenesená",J1482,0)</f>
        <v>0</v>
      </c>
      <c r="BI1482" s="228">
        <f>IF(N1482="nulová",J1482,0)</f>
        <v>0</v>
      </c>
      <c r="BJ1482" s="20" t="s">
        <v>23</v>
      </c>
      <c r="BK1482" s="228">
        <f>ROUND(I1482*H1482,2)</f>
        <v>0</v>
      </c>
      <c r="BL1482" s="20" t="s">
        <v>329</v>
      </c>
      <c r="BM1482" s="227" t="s">
        <v>2559</v>
      </c>
    </row>
    <row r="1483" s="2" customFormat="1">
      <c r="A1483" s="42"/>
      <c r="B1483" s="43"/>
      <c r="C1483" s="44"/>
      <c r="D1483" s="229" t="s">
        <v>229</v>
      </c>
      <c r="E1483" s="44"/>
      <c r="F1483" s="230" t="s">
        <v>2560</v>
      </c>
      <c r="G1483" s="44"/>
      <c r="H1483" s="44"/>
      <c r="I1483" s="231"/>
      <c r="J1483" s="44"/>
      <c r="K1483" s="44"/>
      <c r="L1483" s="48"/>
      <c r="M1483" s="232"/>
      <c r="N1483" s="233"/>
      <c r="O1483" s="88"/>
      <c r="P1483" s="88"/>
      <c r="Q1483" s="88"/>
      <c r="R1483" s="88"/>
      <c r="S1483" s="88"/>
      <c r="T1483" s="89"/>
      <c r="U1483" s="42"/>
      <c r="V1483" s="42"/>
      <c r="W1483" s="42"/>
      <c r="X1483" s="42"/>
      <c r="Y1483" s="42"/>
      <c r="Z1483" s="42"/>
      <c r="AA1483" s="42"/>
      <c r="AB1483" s="42"/>
      <c r="AC1483" s="42"/>
      <c r="AD1483" s="42"/>
      <c r="AE1483" s="42"/>
      <c r="AT1483" s="20" t="s">
        <v>229</v>
      </c>
      <c r="AU1483" s="20" t="s">
        <v>92</v>
      </c>
    </row>
    <row r="1484" s="13" customFormat="1">
      <c r="A1484" s="13"/>
      <c r="B1484" s="234"/>
      <c r="C1484" s="235"/>
      <c r="D1484" s="236" t="s">
        <v>231</v>
      </c>
      <c r="E1484" s="237" t="s">
        <v>39</v>
      </c>
      <c r="F1484" s="238" t="s">
        <v>1110</v>
      </c>
      <c r="G1484" s="235"/>
      <c r="H1484" s="237" t="s">
        <v>39</v>
      </c>
      <c r="I1484" s="239"/>
      <c r="J1484" s="235"/>
      <c r="K1484" s="235"/>
      <c r="L1484" s="240"/>
      <c r="M1484" s="241"/>
      <c r="N1484" s="242"/>
      <c r="O1484" s="242"/>
      <c r="P1484" s="242"/>
      <c r="Q1484" s="242"/>
      <c r="R1484" s="242"/>
      <c r="S1484" s="242"/>
      <c r="T1484" s="243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4" t="s">
        <v>231</v>
      </c>
      <c r="AU1484" s="244" t="s">
        <v>92</v>
      </c>
      <c r="AV1484" s="13" t="s">
        <v>23</v>
      </c>
      <c r="AW1484" s="13" t="s">
        <v>46</v>
      </c>
      <c r="AX1484" s="13" t="s">
        <v>84</v>
      </c>
      <c r="AY1484" s="244" t="s">
        <v>220</v>
      </c>
    </row>
    <row r="1485" s="13" customFormat="1">
      <c r="A1485" s="13"/>
      <c r="B1485" s="234"/>
      <c r="C1485" s="235"/>
      <c r="D1485" s="236" t="s">
        <v>231</v>
      </c>
      <c r="E1485" s="237" t="s">
        <v>39</v>
      </c>
      <c r="F1485" s="238" t="s">
        <v>2548</v>
      </c>
      <c r="G1485" s="235"/>
      <c r="H1485" s="237" t="s">
        <v>39</v>
      </c>
      <c r="I1485" s="239"/>
      <c r="J1485" s="235"/>
      <c r="K1485" s="235"/>
      <c r="L1485" s="240"/>
      <c r="M1485" s="241"/>
      <c r="N1485" s="242"/>
      <c r="O1485" s="242"/>
      <c r="P1485" s="242"/>
      <c r="Q1485" s="242"/>
      <c r="R1485" s="242"/>
      <c r="S1485" s="242"/>
      <c r="T1485" s="243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4" t="s">
        <v>231</v>
      </c>
      <c r="AU1485" s="244" t="s">
        <v>92</v>
      </c>
      <c r="AV1485" s="13" t="s">
        <v>23</v>
      </c>
      <c r="AW1485" s="13" t="s">
        <v>46</v>
      </c>
      <c r="AX1485" s="13" t="s">
        <v>84</v>
      </c>
      <c r="AY1485" s="244" t="s">
        <v>220</v>
      </c>
    </row>
    <row r="1486" s="14" customFormat="1">
      <c r="A1486" s="14"/>
      <c r="B1486" s="245"/>
      <c r="C1486" s="246"/>
      <c r="D1486" s="236" t="s">
        <v>231</v>
      </c>
      <c r="E1486" s="247" t="s">
        <v>39</v>
      </c>
      <c r="F1486" s="248" t="s">
        <v>1616</v>
      </c>
      <c r="G1486" s="246"/>
      <c r="H1486" s="249">
        <v>63.799999999999997</v>
      </c>
      <c r="I1486" s="250"/>
      <c r="J1486" s="246"/>
      <c r="K1486" s="246"/>
      <c r="L1486" s="251"/>
      <c r="M1486" s="252"/>
      <c r="N1486" s="253"/>
      <c r="O1486" s="253"/>
      <c r="P1486" s="253"/>
      <c r="Q1486" s="253"/>
      <c r="R1486" s="253"/>
      <c r="S1486" s="253"/>
      <c r="T1486" s="254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5" t="s">
        <v>231</v>
      </c>
      <c r="AU1486" s="255" t="s">
        <v>92</v>
      </c>
      <c r="AV1486" s="14" t="s">
        <v>92</v>
      </c>
      <c r="AW1486" s="14" t="s">
        <v>46</v>
      </c>
      <c r="AX1486" s="14" t="s">
        <v>23</v>
      </c>
      <c r="AY1486" s="255" t="s">
        <v>220</v>
      </c>
    </row>
    <row r="1487" s="2" customFormat="1" ht="16.5" customHeight="1">
      <c r="A1487" s="42"/>
      <c r="B1487" s="43"/>
      <c r="C1487" s="267" t="s">
        <v>2561</v>
      </c>
      <c r="D1487" s="267" t="s">
        <v>356</v>
      </c>
      <c r="E1487" s="268" t="s">
        <v>2562</v>
      </c>
      <c r="F1487" s="269" t="s">
        <v>2563</v>
      </c>
      <c r="G1487" s="270" t="s">
        <v>225</v>
      </c>
      <c r="H1487" s="271">
        <v>70.180000000000007</v>
      </c>
      <c r="I1487" s="272"/>
      <c r="J1487" s="273">
        <f>ROUND(I1487*H1487,2)</f>
        <v>0</v>
      </c>
      <c r="K1487" s="269" t="s">
        <v>226</v>
      </c>
      <c r="L1487" s="274"/>
      <c r="M1487" s="275" t="s">
        <v>39</v>
      </c>
      <c r="N1487" s="276" t="s">
        <v>55</v>
      </c>
      <c r="O1487" s="88"/>
      <c r="P1487" s="225">
        <f>O1487*H1487</f>
        <v>0</v>
      </c>
      <c r="Q1487" s="225">
        <v>0.021999999999999999</v>
      </c>
      <c r="R1487" s="225">
        <f>Q1487*H1487</f>
        <v>1.54396</v>
      </c>
      <c r="S1487" s="225">
        <v>0</v>
      </c>
      <c r="T1487" s="226">
        <f>S1487*H1487</f>
        <v>0</v>
      </c>
      <c r="U1487" s="42"/>
      <c r="V1487" s="42"/>
      <c r="W1487" s="42"/>
      <c r="X1487" s="42"/>
      <c r="Y1487" s="42"/>
      <c r="Z1487" s="42"/>
      <c r="AA1487" s="42"/>
      <c r="AB1487" s="42"/>
      <c r="AC1487" s="42"/>
      <c r="AD1487" s="42"/>
      <c r="AE1487" s="42"/>
      <c r="AR1487" s="227" t="s">
        <v>434</v>
      </c>
      <c r="AT1487" s="227" t="s">
        <v>356</v>
      </c>
      <c r="AU1487" s="227" t="s">
        <v>92</v>
      </c>
      <c r="AY1487" s="20" t="s">
        <v>220</v>
      </c>
      <c r="BE1487" s="228">
        <f>IF(N1487="základní",J1487,0)</f>
        <v>0</v>
      </c>
      <c r="BF1487" s="228">
        <f>IF(N1487="snížená",J1487,0)</f>
        <v>0</v>
      </c>
      <c r="BG1487" s="228">
        <f>IF(N1487="zákl. přenesená",J1487,0)</f>
        <v>0</v>
      </c>
      <c r="BH1487" s="228">
        <f>IF(N1487="sníž. přenesená",J1487,0)</f>
        <v>0</v>
      </c>
      <c r="BI1487" s="228">
        <f>IF(N1487="nulová",J1487,0)</f>
        <v>0</v>
      </c>
      <c r="BJ1487" s="20" t="s">
        <v>23</v>
      </c>
      <c r="BK1487" s="228">
        <f>ROUND(I1487*H1487,2)</f>
        <v>0</v>
      </c>
      <c r="BL1487" s="20" t="s">
        <v>329</v>
      </c>
      <c r="BM1487" s="227" t="s">
        <v>2564</v>
      </c>
    </row>
    <row r="1488" s="14" customFormat="1">
      <c r="A1488" s="14"/>
      <c r="B1488" s="245"/>
      <c r="C1488" s="246"/>
      <c r="D1488" s="236" t="s">
        <v>231</v>
      </c>
      <c r="E1488" s="246"/>
      <c r="F1488" s="248" t="s">
        <v>2565</v>
      </c>
      <c r="G1488" s="246"/>
      <c r="H1488" s="249">
        <v>70.180000000000007</v>
      </c>
      <c r="I1488" s="250"/>
      <c r="J1488" s="246"/>
      <c r="K1488" s="246"/>
      <c r="L1488" s="251"/>
      <c r="M1488" s="252"/>
      <c r="N1488" s="253"/>
      <c r="O1488" s="253"/>
      <c r="P1488" s="253"/>
      <c r="Q1488" s="253"/>
      <c r="R1488" s="253"/>
      <c r="S1488" s="253"/>
      <c r="T1488" s="254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55" t="s">
        <v>231</v>
      </c>
      <c r="AU1488" s="255" t="s">
        <v>92</v>
      </c>
      <c r="AV1488" s="14" t="s">
        <v>92</v>
      </c>
      <c r="AW1488" s="14" t="s">
        <v>4</v>
      </c>
      <c r="AX1488" s="14" t="s">
        <v>23</v>
      </c>
      <c r="AY1488" s="255" t="s">
        <v>220</v>
      </c>
    </row>
    <row r="1489" s="2" customFormat="1" ht="24.15" customHeight="1">
      <c r="A1489" s="42"/>
      <c r="B1489" s="43"/>
      <c r="C1489" s="216" t="s">
        <v>2566</v>
      </c>
      <c r="D1489" s="216" t="s">
        <v>222</v>
      </c>
      <c r="E1489" s="217" t="s">
        <v>2567</v>
      </c>
      <c r="F1489" s="218" t="s">
        <v>2568</v>
      </c>
      <c r="G1489" s="219" t="s">
        <v>225</v>
      </c>
      <c r="H1489" s="220">
        <v>4.6500000000000004</v>
      </c>
      <c r="I1489" s="221"/>
      <c r="J1489" s="222">
        <f>ROUND(I1489*H1489,2)</f>
        <v>0</v>
      </c>
      <c r="K1489" s="218" t="s">
        <v>226</v>
      </c>
      <c r="L1489" s="48"/>
      <c r="M1489" s="223" t="s">
        <v>39</v>
      </c>
      <c r="N1489" s="224" t="s">
        <v>55</v>
      </c>
      <c r="O1489" s="88"/>
      <c r="P1489" s="225">
        <f>O1489*H1489</f>
        <v>0</v>
      </c>
      <c r="Q1489" s="225">
        <v>0.0059500000000000004</v>
      </c>
      <c r="R1489" s="225">
        <f>Q1489*H1489</f>
        <v>0.027667500000000005</v>
      </c>
      <c r="S1489" s="225">
        <v>0</v>
      </c>
      <c r="T1489" s="226">
        <f>S1489*H1489</f>
        <v>0</v>
      </c>
      <c r="U1489" s="42"/>
      <c r="V1489" s="42"/>
      <c r="W1489" s="42"/>
      <c r="X1489" s="42"/>
      <c r="Y1489" s="42"/>
      <c r="Z1489" s="42"/>
      <c r="AA1489" s="42"/>
      <c r="AB1489" s="42"/>
      <c r="AC1489" s="42"/>
      <c r="AD1489" s="42"/>
      <c r="AE1489" s="42"/>
      <c r="AR1489" s="227" t="s">
        <v>329</v>
      </c>
      <c r="AT1489" s="227" t="s">
        <v>222</v>
      </c>
      <c r="AU1489" s="227" t="s">
        <v>92</v>
      </c>
      <c r="AY1489" s="20" t="s">
        <v>220</v>
      </c>
      <c r="BE1489" s="228">
        <f>IF(N1489="základní",J1489,0)</f>
        <v>0</v>
      </c>
      <c r="BF1489" s="228">
        <f>IF(N1489="snížená",J1489,0)</f>
        <v>0</v>
      </c>
      <c r="BG1489" s="228">
        <f>IF(N1489="zákl. přenesená",J1489,0)</f>
        <v>0</v>
      </c>
      <c r="BH1489" s="228">
        <f>IF(N1489="sníž. přenesená",J1489,0)</f>
        <v>0</v>
      </c>
      <c r="BI1489" s="228">
        <f>IF(N1489="nulová",J1489,0)</f>
        <v>0</v>
      </c>
      <c r="BJ1489" s="20" t="s">
        <v>23</v>
      </c>
      <c r="BK1489" s="228">
        <f>ROUND(I1489*H1489,2)</f>
        <v>0</v>
      </c>
      <c r="BL1489" s="20" t="s">
        <v>329</v>
      </c>
      <c r="BM1489" s="227" t="s">
        <v>2569</v>
      </c>
    </row>
    <row r="1490" s="2" customFormat="1">
      <c r="A1490" s="42"/>
      <c r="B1490" s="43"/>
      <c r="C1490" s="44"/>
      <c r="D1490" s="229" t="s">
        <v>229</v>
      </c>
      <c r="E1490" s="44"/>
      <c r="F1490" s="230" t="s">
        <v>2570</v>
      </c>
      <c r="G1490" s="44"/>
      <c r="H1490" s="44"/>
      <c r="I1490" s="231"/>
      <c r="J1490" s="44"/>
      <c r="K1490" s="44"/>
      <c r="L1490" s="48"/>
      <c r="M1490" s="232"/>
      <c r="N1490" s="233"/>
      <c r="O1490" s="88"/>
      <c r="P1490" s="88"/>
      <c r="Q1490" s="88"/>
      <c r="R1490" s="88"/>
      <c r="S1490" s="88"/>
      <c r="T1490" s="89"/>
      <c r="U1490" s="42"/>
      <c r="V1490" s="42"/>
      <c r="W1490" s="42"/>
      <c r="X1490" s="42"/>
      <c r="Y1490" s="42"/>
      <c r="Z1490" s="42"/>
      <c r="AA1490" s="42"/>
      <c r="AB1490" s="42"/>
      <c r="AC1490" s="42"/>
      <c r="AD1490" s="42"/>
      <c r="AE1490" s="42"/>
      <c r="AT1490" s="20" t="s">
        <v>229</v>
      </c>
      <c r="AU1490" s="20" t="s">
        <v>92</v>
      </c>
    </row>
    <row r="1491" s="13" customFormat="1">
      <c r="A1491" s="13"/>
      <c r="B1491" s="234"/>
      <c r="C1491" s="235"/>
      <c r="D1491" s="236" t="s">
        <v>231</v>
      </c>
      <c r="E1491" s="237" t="s">
        <v>39</v>
      </c>
      <c r="F1491" s="238" t="s">
        <v>1479</v>
      </c>
      <c r="G1491" s="235"/>
      <c r="H1491" s="237" t="s">
        <v>39</v>
      </c>
      <c r="I1491" s="239"/>
      <c r="J1491" s="235"/>
      <c r="K1491" s="235"/>
      <c r="L1491" s="240"/>
      <c r="M1491" s="241"/>
      <c r="N1491" s="242"/>
      <c r="O1491" s="242"/>
      <c r="P1491" s="242"/>
      <c r="Q1491" s="242"/>
      <c r="R1491" s="242"/>
      <c r="S1491" s="242"/>
      <c r="T1491" s="243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4" t="s">
        <v>231</v>
      </c>
      <c r="AU1491" s="244" t="s">
        <v>92</v>
      </c>
      <c r="AV1491" s="13" t="s">
        <v>23</v>
      </c>
      <c r="AW1491" s="13" t="s">
        <v>46</v>
      </c>
      <c r="AX1491" s="13" t="s">
        <v>84</v>
      </c>
      <c r="AY1491" s="244" t="s">
        <v>220</v>
      </c>
    </row>
    <row r="1492" s="14" customFormat="1">
      <c r="A1492" s="14"/>
      <c r="B1492" s="245"/>
      <c r="C1492" s="246"/>
      <c r="D1492" s="236" t="s">
        <v>231</v>
      </c>
      <c r="E1492" s="247" t="s">
        <v>39</v>
      </c>
      <c r="F1492" s="248" t="s">
        <v>2571</v>
      </c>
      <c r="G1492" s="246"/>
      <c r="H1492" s="249">
        <v>4.6500000000000004</v>
      </c>
      <c r="I1492" s="250"/>
      <c r="J1492" s="246"/>
      <c r="K1492" s="246"/>
      <c r="L1492" s="251"/>
      <c r="M1492" s="252"/>
      <c r="N1492" s="253"/>
      <c r="O1492" s="253"/>
      <c r="P1492" s="253"/>
      <c r="Q1492" s="253"/>
      <c r="R1492" s="253"/>
      <c r="S1492" s="253"/>
      <c r="T1492" s="254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55" t="s">
        <v>231</v>
      </c>
      <c r="AU1492" s="255" t="s">
        <v>92</v>
      </c>
      <c r="AV1492" s="14" t="s">
        <v>92</v>
      </c>
      <c r="AW1492" s="14" t="s">
        <v>46</v>
      </c>
      <c r="AX1492" s="14" t="s">
        <v>23</v>
      </c>
      <c r="AY1492" s="255" t="s">
        <v>220</v>
      </c>
    </row>
    <row r="1493" s="2" customFormat="1" ht="16.5" customHeight="1">
      <c r="A1493" s="42"/>
      <c r="B1493" s="43"/>
      <c r="C1493" s="267" t="s">
        <v>2572</v>
      </c>
      <c r="D1493" s="267" t="s">
        <v>356</v>
      </c>
      <c r="E1493" s="268" t="s">
        <v>794</v>
      </c>
      <c r="F1493" s="269" t="s">
        <v>1080</v>
      </c>
      <c r="G1493" s="270" t="s">
        <v>279</v>
      </c>
      <c r="H1493" s="271">
        <v>511.5</v>
      </c>
      <c r="I1493" s="272"/>
      <c r="J1493" s="273">
        <f>ROUND(I1493*H1493,2)</f>
        <v>0</v>
      </c>
      <c r="K1493" s="269" t="s">
        <v>39</v>
      </c>
      <c r="L1493" s="274"/>
      <c r="M1493" s="275" t="s">
        <v>39</v>
      </c>
      <c r="N1493" s="276" t="s">
        <v>55</v>
      </c>
      <c r="O1493" s="88"/>
      <c r="P1493" s="225">
        <f>O1493*H1493</f>
        <v>0</v>
      </c>
      <c r="Q1493" s="225">
        <v>0.00022000000000000001</v>
      </c>
      <c r="R1493" s="225">
        <f>Q1493*H1493</f>
        <v>0.11253000000000001</v>
      </c>
      <c r="S1493" s="225">
        <v>0</v>
      </c>
      <c r="T1493" s="226">
        <f>S1493*H1493</f>
        <v>0</v>
      </c>
      <c r="U1493" s="42"/>
      <c r="V1493" s="42"/>
      <c r="W1493" s="42"/>
      <c r="X1493" s="42"/>
      <c r="Y1493" s="42"/>
      <c r="Z1493" s="42"/>
      <c r="AA1493" s="42"/>
      <c r="AB1493" s="42"/>
      <c r="AC1493" s="42"/>
      <c r="AD1493" s="42"/>
      <c r="AE1493" s="42"/>
      <c r="AR1493" s="227" t="s">
        <v>434</v>
      </c>
      <c r="AT1493" s="227" t="s">
        <v>356</v>
      </c>
      <c r="AU1493" s="227" t="s">
        <v>92</v>
      </c>
      <c r="AY1493" s="20" t="s">
        <v>220</v>
      </c>
      <c r="BE1493" s="228">
        <f>IF(N1493="základní",J1493,0)</f>
        <v>0</v>
      </c>
      <c r="BF1493" s="228">
        <f>IF(N1493="snížená",J1493,0)</f>
        <v>0</v>
      </c>
      <c r="BG1493" s="228">
        <f>IF(N1493="zákl. přenesená",J1493,0)</f>
        <v>0</v>
      </c>
      <c r="BH1493" s="228">
        <f>IF(N1493="sníž. přenesená",J1493,0)</f>
        <v>0</v>
      </c>
      <c r="BI1493" s="228">
        <f>IF(N1493="nulová",J1493,0)</f>
        <v>0</v>
      </c>
      <c r="BJ1493" s="20" t="s">
        <v>23</v>
      </c>
      <c r="BK1493" s="228">
        <f>ROUND(I1493*H1493,2)</f>
        <v>0</v>
      </c>
      <c r="BL1493" s="20" t="s">
        <v>329</v>
      </c>
      <c r="BM1493" s="227" t="s">
        <v>2573</v>
      </c>
    </row>
    <row r="1494" s="14" customFormat="1">
      <c r="A1494" s="14"/>
      <c r="B1494" s="245"/>
      <c r="C1494" s="246"/>
      <c r="D1494" s="236" t="s">
        <v>231</v>
      </c>
      <c r="E1494" s="246"/>
      <c r="F1494" s="248" t="s">
        <v>2574</v>
      </c>
      <c r="G1494" s="246"/>
      <c r="H1494" s="249">
        <v>511.5</v>
      </c>
      <c r="I1494" s="250"/>
      <c r="J1494" s="246"/>
      <c r="K1494" s="246"/>
      <c r="L1494" s="251"/>
      <c r="M1494" s="252"/>
      <c r="N1494" s="253"/>
      <c r="O1494" s="253"/>
      <c r="P1494" s="253"/>
      <c r="Q1494" s="253"/>
      <c r="R1494" s="253"/>
      <c r="S1494" s="253"/>
      <c r="T1494" s="25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5" t="s">
        <v>231</v>
      </c>
      <c r="AU1494" s="255" t="s">
        <v>92</v>
      </c>
      <c r="AV1494" s="14" t="s">
        <v>92</v>
      </c>
      <c r="AW1494" s="14" t="s">
        <v>4</v>
      </c>
      <c r="AX1494" s="14" t="s">
        <v>23</v>
      </c>
      <c r="AY1494" s="255" t="s">
        <v>220</v>
      </c>
    </row>
    <row r="1495" s="2" customFormat="1" ht="16.5" customHeight="1">
      <c r="A1495" s="42"/>
      <c r="B1495" s="43"/>
      <c r="C1495" s="216" t="s">
        <v>2575</v>
      </c>
      <c r="D1495" s="216" t="s">
        <v>222</v>
      </c>
      <c r="E1495" s="217" t="s">
        <v>2576</v>
      </c>
      <c r="F1495" s="218" t="s">
        <v>2577</v>
      </c>
      <c r="G1495" s="219" t="s">
        <v>225</v>
      </c>
      <c r="H1495" s="220">
        <v>72.528999999999996</v>
      </c>
      <c r="I1495" s="221"/>
      <c r="J1495" s="222">
        <f>ROUND(I1495*H1495,2)</f>
        <v>0</v>
      </c>
      <c r="K1495" s="218" t="s">
        <v>226</v>
      </c>
      <c r="L1495" s="48"/>
      <c r="M1495" s="223" t="s">
        <v>39</v>
      </c>
      <c r="N1495" s="224" t="s">
        <v>55</v>
      </c>
      <c r="O1495" s="88"/>
      <c r="P1495" s="225">
        <f>O1495*H1495</f>
        <v>0</v>
      </c>
      <c r="Q1495" s="225">
        <v>5.0000000000000002E-05</v>
      </c>
      <c r="R1495" s="225">
        <f>Q1495*H1495</f>
        <v>0.0036264499999999998</v>
      </c>
      <c r="S1495" s="225">
        <v>0</v>
      </c>
      <c r="T1495" s="226">
        <f>S1495*H1495</f>
        <v>0</v>
      </c>
      <c r="U1495" s="42"/>
      <c r="V1495" s="42"/>
      <c r="W1495" s="42"/>
      <c r="X1495" s="42"/>
      <c r="Y1495" s="42"/>
      <c r="Z1495" s="42"/>
      <c r="AA1495" s="42"/>
      <c r="AB1495" s="42"/>
      <c r="AC1495" s="42"/>
      <c r="AD1495" s="42"/>
      <c r="AE1495" s="42"/>
      <c r="AR1495" s="227" t="s">
        <v>329</v>
      </c>
      <c r="AT1495" s="227" t="s">
        <v>222</v>
      </c>
      <c r="AU1495" s="227" t="s">
        <v>92</v>
      </c>
      <c r="AY1495" s="20" t="s">
        <v>220</v>
      </c>
      <c r="BE1495" s="228">
        <f>IF(N1495="základní",J1495,0)</f>
        <v>0</v>
      </c>
      <c r="BF1495" s="228">
        <f>IF(N1495="snížená",J1495,0)</f>
        <v>0</v>
      </c>
      <c r="BG1495" s="228">
        <f>IF(N1495="zákl. přenesená",J1495,0)</f>
        <v>0</v>
      </c>
      <c r="BH1495" s="228">
        <f>IF(N1495="sníž. přenesená",J1495,0)</f>
        <v>0</v>
      </c>
      <c r="BI1495" s="228">
        <f>IF(N1495="nulová",J1495,0)</f>
        <v>0</v>
      </c>
      <c r="BJ1495" s="20" t="s">
        <v>23</v>
      </c>
      <c r="BK1495" s="228">
        <f>ROUND(I1495*H1495,2)</f>
        <v>0</v>
      </c>
      <c r="BL1495" s="20" t="s">
        <v>329</v>
      </c>
      <c r="BM1495" s="227" t="s">
        <v>2578</v>
      </c>
    </row>
    <row r="1496" s="2" customFormat="1">
      <c r="A1496" s="42"/>
      <c r="B1496" s="43"/>
      <c r="C1496" s="44"/>
      <c r="D1496" s="229" t="s">
        <v>229</v>
      </c>
      <c r="E1496" s="44"/>
      <c r="F1496" s="230" t="s">
        <v>2579</v>
      </c>
      <c r="G1496" s="44"/>
      <c r="H1496" s="44"/>
      <c r="I1496" s="231"/>
      <c r="J1496" s="44"/>
      <c r="K1496" s="44"/>
      <c r="L1496" s="48"/>
      <c r="M1496" s="232"/>
      <c r="N1496" s="233"/>
      <c r="O1496" s="88"/>
      <c r="P1496" s="88"/>
      <c r="Q1496" s="88"/>
      <c r="R1496" s="88"/>
      <c r="S1496" s="88"/>
      <c r="T1496" s="89"/>
      <c r="U1496" s="42"/>
      <c r="V1496" s="42"/>
      <c r="W1496" s="42"/>
      <c r="X1496" s="42"/>
      <c r="Y1496" s="42"/>
      <c r="Z1496" s="42"/>
      <c r="AA1496" s="42"/>
      <c r="AB1496" s="42"/>
      <c r="AC1496" s="42"/>
      <c r="AD1496" s="42"/>
      <c r="AE1496" s="42"/>
      <c r="AT1496" s="20" t="s">
        <v>229</v>
      </c>
      <c r="AU1496" s="20" t="s">
        <v>92</v>
      </c>
    </row>
    <row r="1497" s="13" customFormat="1">
      <c r="A1497" s="13"/>
      <c r="B1497" s="234"/>
      <c r="C1497" s="235"/>
      <c r="D1497" s="236" t="s">
        <v>231</v>
      </c>
      <c r="E1497" s="237" t="s">
        <v>39</v>
      </c>
      <c r="F1497" s="238" t="s">
        <v>2525</v>
      </c>
      <c r="G1497" s="235"/>
      <c r="H1497" s="237" t="s">
        <v>39</v>
      </c>
      <c r="I1497" s="239"/>
      <c r="J1497" s="235"/>
      <c r="K1497" s="235"/>
      <c r="L1497" s="240"/>
      <c r="M1497" s="241"/>
      <c r="N1497" s="242"/>
      <c r="O1497" s="242"/>
      <c r="P1497" s="242"/>
      <c r="Q1497" s="242"/>
      <c r="R1497" s="242"/>
      <c r="S1497" s="242"/>
      <c r="T1497" s="243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4" t="s">
        <v>231</v>
      </c>
      <c r="AU1497" s="244" t="s">
        <v>92</v>
      </c>
      <c r="AV1497" s="13" t="s">
        <v>23</v>
      </c>
      <c r="AW1497" s="13" t="s">
        <v>46</v>
      </c>
      <c r="AX1497" s="13" t="s">
        <v>84</v>
      </c>
      <c r="AY1497" s="244" t="s">
        <v>220</v>
      </c>
    </row>
    <row r="1498" s="14" customFormat="1">
      <c r="A1498" s="14"/>
      <c r="B1498" s="245"/>
      <c r="C1498" s="246"/>
      <c r="D1498" s="236" t="s">
        <v>231</v>
      </c>
      <c r="E1498" s="247" t="s">
        <v>39</v>
      </c>
      <c r="F1498" s="248" t="s">
        <v>2580</v>
      </c>
      <c r="G1498" s="246"/>
      <c r="H1498" s="249">
        <v>4.0789999999999997</v>
      </c>
      <c r="I1498" s="250"/>
      <c r="J1498" s="246"/>
      <c r="K1498" s="246"/>
      <c r="L1498" s="251"/>
      <c r="M1498" s="252"/>
      <c r="N1498" s="253"/>
      <c r="O1498" s="253"/>
      <c r="P1498" s="253"/>
      <c r="Q1498" s="253"/>
      <c r="R1498" s="253"/>
      <c r="S1498" s="253"/>
      <c r="T1498" s="254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55" t="s">
        <v>231</v>
      </c>
      <c r="AU1498" s="255" t="s">
        <v>92</v>
      </c>
      <c r="AV1498" s="14" t="s">
        <v>92</v>
      </c>
      <c r="AW1498" s="14" t="s">
        <v>46</v>
      </c>
      <c r="AX1498" s="14" t="s">
        <v>84</v>
      </c>
      <c r="AY1498" s="255" t="s">
        <v>220</v>
      </c>
    </row>
    <row r="1499" s="13" customFormat="1">
      <c r="A1499" s="13"/>
      <c r="B1499" s="234"/>
      <c r="C1499" s="235"/>
      <c r="D1499" s="236" t="s">
        <v>231</v>
      </c>
      <c r="E1499" s="237" t="s">
        <v>39</v>
      </c>
      <c r="F1499" s="238" t="s">
        <v>2518</v>
      </c>
      <c r="G1499" s="235"/>
      <c r="H1499" s="237" t="s">
        <v>39</v>
      </c>
      <c r="I1499" s="239"/>
      <c r="J1499" s="235"/>
      <c r="K1499" s="235"/>
      <c r="L1499" s="240"/>
      <c r="M1499" s="241"/>
      <c r="N1499" s="242"/>
      <c r="O1499" s="242"/>
      <c r="P1499" s="242"/>
      <c r="Q1499" s="242"/>
      <c r="R1499" s="242"/>
      <c r="S1499" s="242"/>
      <c r="T1499" s="243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4" t="s">
        <v>231</v>
      </c>
      <c r="AU1499" s="244" t="s">
        <v>92</v>
      </c>
      <c r="AV1499" s="13" t="s">
        <v>23</v>
      </c>
      <c r="AW1499" s="13" t="s">
        <v>46</v>
      </c>
      <c r="AX1499" s="13" t="s">
        <v>84</v>
      </c>
      <c r="AY1499" s="244" t="s">
        <v>220</v>
      </c>
    </row>
    <row r="1500" s="14" customFormat="1">
      <c r="A1500" s="14"/>
      <c r="B1500" s="245"/>
      <c r="C1500" s="246"/>
      <c r="D1500" s="236" t="s">
        <v>231</v>
      </c>
      <c r="E1500" s="247" t="s">
        <v>39</v>
      </c>
      <c r="F1500" s="248" t="s">
        <v>2519</v>
      </c>
      <c r="G1500" s="246"/>
      <c r="H1500" s="249">
        <v>68.450000000000003</v>
      </c>
      <c r="I1500" s="250"/>
      <c r="J1500" s="246"/>
      <c r="K1500" s="246"/>
      <c r="L1500" s="251"/>
      <c r="M1500" s="252"/>
      <c r="N1500" s="253"/>
      <c r="O1500" s="253"/>
      <c r="P1500" s="253"/>
      <c r="Q1500" s="253"/>
      <c r="R1500" s="253"/>
      <c r="S1500" s="253"/>
      <c r="T1500" s="254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5" t="s">
        <v>231</v>
      </c>
      <c r="AU1500" s="255" t="s">
        <v>92</v>
      </c>
      <c r="AV1500" s="14" t="s">
        <v>92</v>
      </c>
      <c r="AW1500" s="14" t="s">
        <v>46</v>
      </c>
      <c r="AX1500" s="14" t="s">
        <v>84</v>
      </c>
      <c r="AY1500" s="255" t="s">
        <v>220</v>
      </c>
    </row>
    <row r="1501" s="15" customFormat="1">
      <c r="A1501" s="15"/>
      <c r="B1501" s="256"/>
      <c r="C1501" s="257"/>
      <c r="D1501" s="236" t="s">
        <v>231</v>
      </c>
      <c r="E1501" s="258" t="s">
        <v>39</v>
      </c>
      <c r="F1501" s="259" t="s">
        <v>308</v>
      </c>
      <c r="G1501" s="257"/>
      <c r="H1501" s="260">
        <v>72.528999999999996</v>
      </c>
      <c r="I1501" s="261"/>
      <c r="J1501" s="257"/>
      <c r="K1501" s="257"/>
      <c r="L1501" s="262"/>
      <c r="M1501" s="263"/>
      <c r="N1501" s="264"/>
      <c r="O1501" s="264"/>
      <c r="P1501" s="264"/>
      <c r="Q1501" s="264"/>
      <c r="R1501" s="264"/>
      <c r="S1501" s="264"/>
      <c r="T1501" s="265"/>
      <c r="U1501" s="15"/>
      <c r="V1501" s="15"/>
      <c r="W1501" s="15"/>
      <c r="X1501" s="15"/>
      <c r="Y1501" s="15"/>
      <c r="Z1501" s="15"/>
      <c r="AA1501" s="15"/>
      <c r="AB1501" s="15"/>
      <c r="AC1501" s="15"/>
      <c r="AD1501" s="15"/>
      <c r="AE1501" s="15"/>
      <c r="AT1501" s="266" t="s">
        <v>231</v>
      </c>
      <c r="AU1501" s="266" t="s">
        <v>92</v>
      </c>
      <c r="AV1501" s="15" t="s">
        <v>227</v>
      </c>
      <c r="AW1501" s="15" t="s">
        <v>46</v>
      </c>
      <c r="AX1501" s="15" t="s">
        <v>23</v>
      </c>
      <c r="AY1501" s="266" t="s">
        <v>220</v>
      </c>
    </row>
    <row r="1502" s="2" customFormat="1" ht="24.15" customHeight="1">
      <c r="A1502" s="42"/>
      <c r="B1502" s="43"/>
      <c r="C1502" s="216" t="s">
        <v>2581</v>
      </c>
      <c r="D1502" s="216" t="s">
        <v>222</v>
      </c>
      <c r="E1502" s="217" t="s">
        <v>2582</v>
      </c>
      <c r="F1502" s="218" t="s">
        <v>2583</v>
      </c>
      <c r="G1502" s="219" t="s">
        <v>243</v>
      </c>
      <c r="H1502" s="220">
        <v>2.4340000000000002</v>
      </c>
      <c r="I1502" s="221"/>
      <c r="J1502" s="222">
        <f>ROUND(I1502*H1502,2)</f>
        <v>0</v>
      </c>
      <c r="K1502" s="218" t="s">
        <v>226</v>
      </c>
      <c r="L1502" s="48"/>
      <c r="M1502" s="223" t="s">
        <v>39</v>
      </c>
      <c r="N1502" s="224" t="s">
        <v>55</v>
      </c>
      <c r="O1502" s="88"/>
      <c r="P1502" s="225">
        <f>O1502*H1502</f>
        <v>0</v>
      </c>
      <c r="Q1502" s="225">
        <v>0</v>
      </c>
      <c r="R1502" s="225">
        <f>Q1502*H1502</f>
        <v>0</v>
      </c>
      <c r="S1502" s="225">
        <v>0</v>
      </c>
      <c r="T1502" s="226">
        <f>S1502*H1502</f>
        <v>0</v>
      </c>
      <c r="U1502" s="42"/>
      <c r="V1502" s="42"/>
      <c r="W1502" s="42"/>
      <c r="X1502" s="42"/>
      <c r="Y1502" s="42"/>
      <c r="Z1502" s="42"/>
      <c r="AA1502" s="42"/>
      <c r="AB1502" s="42"/>
      <c r="AC1502" s="42"/>
      <c r="AD1502" s="42"/>
      <c r="AE1502" s="42"/>
      <c r="AR1502" s="227" t="s">
        <v>329</v>
      </c>
      <c r="AT1502" s="227" t="s">
        <v>222</v>
      </c>
      <c r="AU1502" s="227" t="s">
        <v>92</v>
      </c>
      <c r="AY1502" s="20" t="s">
        <v>220</v>
      </c>
      <c r="BE1502" s="228">
        <f>IF(N1502="základní",J1502,0)</f>
        <v>0</v>
      </c>
      <c r="BF1502" s="228">
        <f>IF(N1502="snížená",J1502,0)</f>
        <v>0</v>
      </c>
      <c r="BG1502" s="228">
        <f>IF(N1502="zákl. přenesená",J1502,0)</f>
        <v>0</v>
      </c>
      <c r="BH1502" s="228">
        <f>IF(N1502="sníž. přenesená",J1502,0)</f>
        <v>0</v>
      </c>
      <c r="BI1502" s="228">
        <f>IF(N1502="nulová",J1502,0)</f>
        <v>0</v>
      </c>
      <c r="BJ1502" s="20" t="s">
        <v>23</v>
      </c>
      <c r="BK1502" s="228">
        <f>ROUND(I1502*H1502,2)</f>
        <v>0</v>
      </c>
      <c r="BL1502" s="20" t="s">
        <v>329</v>
      </c>
      <c r="BM1502" s="227" t="s">
        <v>2584</v>
      </c>
    </row>
    <row r="1503" s="2" customFormat="1">
      <c r="A1503" s="42"/>
      <c r="B1503" s="43"/>
      <c r="C1503" s="44"/>
      <c r="D1503" s="229" t="s">
        <v>229</v>
      </c>
      <c r="E1503" s="44"/>
      <c r="F1503" s="230" t="s">
        <v>2585</v>
      </c>
      <c r="G1503" s="44"/>
      <c r="H1503" s="44"/>
      <c r="I1503" s="231"/>
      <c r="J1503" s="44"/>
      <c r="K1503" s="44"/>
      <c r="L1503" s="48"/>
      <c r="M1503" s="232"/>
      <c r="N1503" s="233"/>
      <c r="O1503" s="88"/>
      <c r="P1503" s="88"/>
      <c r="Q1503" s="88"/>
      <c r="R1503" s="88"/>
      <c r="S1503" s="88"/>
      <c r="T1503" s="89"/>
      <c r="U1503" s="42"/>
      <c r="V1503" s="42"/>
      <c r="W1503" s="42"/>
      <c r="X1503" s="42"/>
      <c r="Y1503" s="42"/>
      <c r="Z1503" s="42"/>
      <c r="AA1503" s="42"/>
      <c r="AB1503" s="42"/>
      <c r="AC1503" s="42"/>
      <c r="AD1503" s="42"/>
      <c r="AE1503" s="42"/>
      <c r="AT1503" s="20" t="s">
        <v>229</v>
      </c>
      <c r="AU1503" s="20" t="s">
        <v>92</v>
      </c>
    </row>
    <row r="1504" s="12" customFormat="1" ht="22.8" customHeight="1">
      <c r="A1504" s="12"/>
      <c r="B1504" s="200"/>
      <c r="C1504" s="201"/>
      <c r="D1504" s="202" t="s">
        <v>83</v>
      </c>
      <c r="E1504" s="214" t="s">
        <v>2586</v>
      </c>
      <c r="F1504" s="214" t="s">
        <v>2587</v>
      </c>
      <c r="G1504" s="201"/>
      <c r="H1504" s="201"/>
      <c r="I1504" s="204"/>
      <c r="J1504" s="215">
        <f>BK1504</f>
        <v>0</v>
      </c>
      <c r="K1504" s="201"/>
      <c r="L1504" s="206"/>
      <c r="M1504" s="207"/>
      <c r="N1504" s="208"/>
      <c r="O1504" s="208"/>
      <c r="P1504" s="209">
        <f>SUM(P1505:P1574)</f>
        <v>0</v>
      </c>
      <c r="Q1504" s="208"/>
      <c r="R1504" s="209">
        <f>SUM(R1505:R1574)</f>
        <v>2.6481281800000001</v>
      </c>
      <c r="S1504" s="208"/>
      <c r="T1504" s="210">
        <f>SUM(T1505:T1574)</f>
        <v>0.20125000000000001</v>
      </c>
      <c r="U1504" s="12"/>
      <c r="V1504" s="12"/>
      <c r="W1504" s="12"/>
      <c r="X1504" s="12"/>
      <c r="Y1504" s="12"/>
      <c r="Z1504" s="12"/>
      <c r="AA1504" s="12"/>
      <c r="AB1504" s="12"/>
      <c r="AC1504" s="12"/>
      <c r="AD1504" s="12"/>
      <c r="AE1504" s="12"/>
      <c r="AR1504" s="211" t="s">
        <v>92</v>
      </c>
      <c r="AT1504" s="212" t="s">
        <v>83</v>
      </c>
      <c r="AU1504" s="212" t="s">
        <v>23</v>
      </c>
      <c r="AY1504" s="211" t="s">
        <v>220</v>
      </c>
      <c r="BK1504" s="213">
        <f>SUM(BK1505:BK1574)</f>
        <v>0</v>
      </c>
    </row>
    <row r="1505" s="2" customFormat="1" ht="24.15" customHeight="1">
      <c r="A1505" s="42"/>
      <c r="B1505" s="43"/>
      <c r="C1505" s="216" t="s">
        <v>2588</v>
      </c>
      <c r="D1505" s="216" t="s">
        <v>222</v>
      </c>
      <c r="E1505" s="217" t="s">
        <v>2589</v>
      </c>
      <c r="F1505" s="218" t="s">
        <v>2590</v>
      </c>
      <c r="G1505" s="219" t="s">
        <v>225</v>
      </c>
      <c r="H1505" s="220">
        <v>238.94</v>
      </c>
      <c r="I1505" s="221"/>
      <c r="J1505" s="222">
        <f>ROUND(I1505*H1505,2)</f>
        <v>0</v>
      </c>
      <c r="K1505" s="218" t="s">
        <v>226</v>
      </c>
      <c r="L1505" s="48"/>
      <c r="M1505" s="223" t="s">
        <v>39</v>
      </c>
      <c r="N1505" s="224" t="s">
        <v>55</v>
      </c>
      <c r="O1505" s="88"/>
      <c r="P1505" s="225">
        <f>O1505*H1505</f>
        <v>0</v>
      </c>
      <c r="Q1505" s="225">
        <v>0</v>
      </c>
      <c r="R1505" s="225">
        <f>Q1505*H1505</f>
        <v>0</v>
      </c>
      <c r="S1505" s="225">
        <v>0</v>
      </c>
      <c r="T1505" s="226">
        <f>S1505*H1505</f>
        <v>0</v>
      </c>
      <c r="U1505" s="42"/>
      <c r="V1505" s="42"/>
      <c r="W1505" s="42"/>
      <c r="X1505" s="42"/>
      <c r="Y1505" s="42"/>
      <c r="Z1505" s="42"/>
      <c r="AA1505" s="42"/>
      <c r="AB1505" s="42"/>
      <c r="AC1505" s="42"/>
      <c r="AD1505" s="42"/>
      <c r="AE1505" s="42"/>
      <c r="AR1505" s="227" t="s">
        <v>329</v>
      </c>
      <c r="AT1505" s="227" t="s">
        <v>222</v>
      </c>
      <c r="AU1505" s="227" t="s">
        <v>92</v>
      </c>
      <c r="AY1505" s="20" t="s">
        <v>220</v>
      </c>
      <c r="BE1505" s="228">
        <f>IF(N1505="základní",J1505,0)</f>
        <v>0</v>
      </c>
      <c r="BF1505" s="228">
        <f>IF(N1505="snížená",J1505,0)</f>
        <v>0</v>
      </c>
      <c r="BG1505" s="228">
        <f>IF(N1505="zákl. přenesená",J1505,0)</f>
        <v>0</v>
      </c>
      <c r="BH1505" s="228">
        <f>IF(N1505="sníž. přenesená",J1505,0)</f>
        <v>0</v>
      </c>
      <c r="BI1505" s="228">
        <f>IF(N1505="nulová",J1505,0)</f>
        <v>0</v>
      </c>
      <c r="BJ1505" s="20" t="s">
        <v>23</v>
      </c>
      <c r="BK1505" s="228">
        <f>ROUND(I1505*H1505,2)</f>
        <v>0</v>
      </c>
      <c r="BL1505" s="20" t="s">
        <v>329</v>
      </c>
      <c r="BM1505" s="227" t="s">
        <v>2591</v>
      </c>
    </row>
    <row r="1506" s="2" customFormat="1">
      <c r="A1506" s="42"/>
      <c r="B1506" s="43"/>
      <c r="C1506" s="44"/>
      <c r="D1506" s="229" t="s">
        <v>229</v>
      </c>
      <c r="E1506" s="44"/>
      <c r="F1506" s="230" t="s">
        <v>2592</v>
      </c>
      <c r="G1506" s="44"/>
      <c r="H1506" s="44"/>
      <c r="I1506" s="231"/>
      <c r="J1506" s="44"/>
      <c r="K1506" s="44"/>
      <c r="L1506" s="48"/>
      <c r="M1506" s="232"/>
      <c r="N1506" s="233"/>
      <c r="O1506" s="88"/>
      <c r="P1506" s="88"/>
      <c r="Q1506" s="88"/>
      <c r="R1506" s="88"/>
      <c r="S1506" s="88"/>
      <c r="T1506" s="89"/>
      <c r="U1506" s="42"/>
      <c r="V1506" s="42"/>
      <c r="W1506" s="42"/>
      <c r="X1506" s="42"/>
      <c r="Y1506" s="42"/>
      <c r="Z1506" s="42"/>
      <c r="AA1506" s="42"/>
      <c r="AB1506" s="42"/>
      <c r="AC1506" s="42"/>
      <c r="AD1506" s="42"/>
      <c r="AE1506" s="42"/>
      <c r="AT1506" s="20" t="s">
        <v>229</v>
      </c>
      <c r="AU1506" s="20" t="s">
        <v>92</v>
      </c>
    </row>
    <row r="1507" s="13" customFormat="1">
      <c r="A1507" s="13"/>
      <c r="B1507" s="234"/>
      <c r="C1507" s="235"/>
      <c r="D1507" s="236" t="s">
        <v>231</v>
      </c>
      <c r="E1507" s="237" t="s">
        <v>39</v>
      </c>
      <c r="F1507" s="238" t="s">
        <v>2593</v>
      </c>
      <c r="G1507" s="235"/>
      <c r="H1507" s="237" t="s">
        <v>39</v>
      </c>
      <c r="I1507" s="239"/>
      <c r="J1507" s="235"/>
      <c r="K1507" s="235"/>
      <c r="L1507" s="240"/>
      <c r="M1507" s="241"/>
      <c r="N1507" s="242"/>
      <c r="O1507" s="242"/>
      <c r="P1507" s="242"/>
      <c r="Q1507" s="242"/>
      <c r="R1507" s="242"/>
      <c r="S1507" s="242"/>
      <c r="T1507" s="243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4" t="s">
        <v>231</v>
      </c>
      <c r="AU1507" s="244" t="s">
        <v>92</v>
      </c>
      <c r="AV1507" s="13" t="s">
        <v>23</v>
      </c>
      <c r="AW1507" s="13" t="s">
        <v>46</v>
      </c>
      <c r="AX1507" s="13" t="s">
        <v>84</v>
      </c>
      <c r="AY1507" s="244" t="s">
        <v>220</v>
      </c>
    </row>
    <row r="1508" s="14" customFormat="1">
      <c r="A1508" s="14"/>
      <c r="B1508" s="245"/>
      <c r="C1508" s="246"/>
      <c r="D1508" s="236" t="s">
        <v>231</v>
      </c>
      <c r="E1508" s="247" t="s">
        <v>39</v>
      </c>
      <c r="F1508" s="248" t="s">
        <v>2594</v>
      </c>
      <c r="G1508" s="246"/>
      <c r="H1508" s="249">
        <v>238.94</v>
      </c>
      <c r="I1508" s="250"/>
      <c r="J1508" s="246"/>
      <c r="K1508" s="246"/>
      <c r="L1508" s="251"/>
      <c r="M1508" s="252"/>
      <c r="N1508" s="253"/>
      <c r="O1508" s="253"/>
      <c r="P1508" s="253"/>
      <c r="Q1508" s="253"/>
      <c r="R1508" s="253"/>
      <c r="S1508" s="253"/>
      <c r="T1508" s="254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5" t="s">
        <v>231</v>
      </c>
      <c r="AU1508" s="255" t="s">
        <v>92</v>
      </c>
      <c r="AV1508" s="14" t="s">
        <v>92</v>
      </c>
      <c r="AW1508" s="14" t="s">
        <v>46</v>
      </c>
      <c r="AX1508" s="14" t="s">
        <v>23</v>
      </c>
      <c r="AY1508" s="255" t="s">
        <v>220</v>
      </c>
    </row>
    <row r="1509" s="2" customFormat="1" ht="16.5" customHeight="1">
      <c r="A1509" s="42"/>
      <c r="B1509" s="43"/>
      <c r="C1509" s="216" t="s">
        <v>2595</v>
      </c>
      <c r="D1509" s="216" t="s">
        <v>222</v>
      </c>
      <c r="E1509" s="217" t="s">
        <v>2596</v>
      </c>
      <c r="F1509" s="218" t="s">
        <v>2597</v>
      </c>
      <c r="G1509" s="219" t="s">
        <v>225</v>
      </c>
      <c r="H1509" s="220">
        <v>238.94</v>
      </c>
      <c r="I1509" s="221"/>
      <c r="J1509" s="222">
        <f>ROUND(I1509*H1509,2)</f>
        <v>0</v>
      </c>
      <c r="K1509" s="218" t="s">
        <v>226</v>
      </c>
      <c r="L1509" s="48"/>
      <c r="M1509" s="223" t="s">
        <v>39</v>
      </c>
      <c r="N1509" s="224" t="s">
        <v>55</v>
      </c>
      <c r="O1509" s="88"/>
      <c r="P1509" s="225">
        <f>O1509*H1509</f>
        <v>0</v>
      </c>
      <c r="Q1509" s="225">
        <v>0</v>
      </c>
      <c r="R1509" s="225">
        <f>Q1509*H1509</f>
        <v>0</v>
      </c>
      <c r="S1509" s="225">
        <v>0</v>
      </c>
      <c r="T1509" s="226">
        <f>S1509*H1509</f>
        <v>0</v>
      </c>
      <c r="U1509" s="42"/>
      <c r="V1509" s="42"/>
      <c r="W1509" s="42"/>
      <c r="X1509" s="42"/>
      <c r="Y1509" s="42"/>
      <c r="Z1509" s="42"/>
      <c r="AA1509" s="42"/>
      <c r="AB1509" s="42"/>
      <c r="AC1509" s="42"/>
      <c r="AD1509" s="42"/>
      <c r="AE1509" s="42"/>
      <c r="AR1509" s="227" t="s">
        <v>329</v>
      </c>
      <c r="AT1509" s="227" t="s">
        <v>222</v>
      </c>
      <c r="AU1509" s="227" t="s">
        <v>92</v>
      </c>
      <c r="AY1509" s="20" t="s">
        <v>220</v>
      </c>
      <c r="BE1509" s="228">
        <f>IF(N1509="základní",J1509,0)</f>
        <v>0</v>
      </c>
      <c r="BF1509" s="228">
        <f>IF(N1509="snížená",J1509,0)</f>
        <v>0</v>
      </c>
      <c r="BG1509" s="228">
        <f>IF(N1509="zákl. přenesená",J1509,0)</f>
        <v>0</v>
      </c>
      <c r="BH1509" s="228">
        <f>IF(N1509="sníž. přenesená",J1509,0)</f>
        <v>0</v>
      </c>
      <c r="BI1509" s="228">
        <f>IF(N1509="nulová",J1509,0)</f>
        <v>0</v>
      </c>
      <c r="BJ1509" s="20" t="s">
        <v>23</v>
      </c>
      <c r="BK1509" s="228">
        <f>ROUND(I1509*H1509,2)</f>
        <v>0</v>
      </c>
      <c r="BL1509" s="20" t="s">
        <v>329</v>
      </c>
      <c r="BM1509" s="227" t="s">
        <v>2598</v>
      </c>
    </row>
    <row r="1510" s="2" customFormat="1">
      <c r="A1510" s="42"/>
      <c r="B1510" s="43"/>
      <c r="C1510" s="44"/>
      <c r="D1510" s="229" t="s">
        <v>229</v>
      </c>
      <c r="E1510" s="44"/>
      <c r="F1510" s="230" t="s">
        <v>2599</v>
      </c>
      <c r="G1510" s="44"/>
      <c r="H1510" s="44"/>
      <c r="I1510" s="231"/>
      <c r="J1510" s="44"/>
      <c r="K1510" s="44"/>
      <c r="L1510" s="48"/>
      <c r="M1510" s="232"/>
      <c r="N1510" s="233"/>
      <c r="O1510" s="88"/>
      <c r="P1510" s="88"/>
      <c r="Q1510" s="88"/>
      <c r="R1510" s="88"/>
      <c r="S1510" s="88"/>
      <c r="T1510" s="89"/>
      <c r="U1510" s="42"/>
      <c r="V1510" s="42"/>
      <c r="W1510" s="42"/>
      <c r="X1510" s="42"/>
      <c r="Y1510" s="42"/>
      <c r="Z1510" s="42"/>
      <c r="AA1510" s="42"/>
      <c r="AB1510" s="42"/>
      <c r="AC1510" s="42"/>
      <c r="AD1510" s="42"/>
      <c r="AE1510" s="42"/>
      <c r="AT1510" s="20" t="s">
        <v>229</v>
      </c>
      <c r="AU1510" s="20" t="s">
        <v>92</v>
      </c>
    </row>
    <row r="1511" s="2" customFormat="1" ht="16.5" customHeight="1">
      <c r="A1511" s="42"/>
      <c r="B1511" s="43"/>
      <c r="C1511" s="216" t="s">
        <v>2600</v>
      </c>
      <c r="D1511" s="216" t="s">
        <v>222</v>
      </c>
      <c r="E1511" s="217" t="s">
        <v>2601</v>
      </c>
      <c r="F1511" s="218" t="s">
        <v>2602</v>
      </c>
      <c r="G1511" s="219" t="s">
        <v>225</v>
      </c>
      <c r="H1511" s="220">
        <v>238.94</v>
      </c>
      <c r="I1511" s="221"/>
      <c r="J1511" s="222">
        <f>ROUND(I1511*H1511,2)</f>
        <v>0</v>
      </c>
      <c r="K1511" s="218" t="s">
        <v>226</v>
      </c>
      <c r="L1511" s="48"/>
      <c r="M1511" s="223" t="s">
        <v>39</v>
      </c>
      <c r="N1511" s="224" t="s">
        <v>55</v>
      </c>
      <c r="O1511" s="88"/>
      <c r="P1511" s="225">
        <f>O1511*H1511</f>
        <v>0</v>
      </c>
      <c r="Q1511" s="225">
        <v>0</v>
      </c>
      <c r="R1511" s="225">
        <f>Q1511*H1511</f>
        <v>0</v>
      </c>
      <c r="S1511" s="225">
        <v>0</v>
      </c>
      <c r="T1511" s="226">
        <f>S1511*H1511</f>
        <v>0</v>
      </c>
      <c r="U1511" s="42"/>
      <c r="V1511" s="42"/>
      <c r="W1511" s="42"/>
      <c r="X1511" s="42"/>
      <c r="Y1511" s="42"/>
      <c r="Z1511" s="42"/>
      <c r="AA1511" s="42"/>
      <c r="AB1511" s="42"/>
      <c r="AC1511" s="42"/>
      <c r="AD1511" s="42"/>
      <c r="AE1511" s="42"/>
      <c r="AR1511" s="227" t="s">
        <v>329</v>
      </c>
      <c r="AT1511" s="227" t="s">
        <v>222</v>
      </c>
      <c r="AU1511" s="227" t="s">
        <v>92</v>
      </c>
      <c r="AY1511" s="20" t="s">
        <v>220</v>
      </c>
      <c r="BE1511" s="228">
        <f>IF(N1511="základní",J1511,0)</f>
        <v>0</v>
      </c>
      <c r="BF1511" s="228">
        <f>IF(N1511="snížená",J1511,0)</f>
        <v>0</v>
      </c>
      <c r="BG1511" s="228">
        <f>IF(N1511="zákl. přenesená",J1511,0)</f>
        <v>0</v>
      </c>
      <c r="BH1511" s="228">
        <f>IF(N1511="sníž. přenesená",J1511,0)</f>
        <v>0</v>
      </c>
      <c r="BI1511" s="228">
        <f>IF(N1511="nulová",J1511,0)</f>
        <v>0</v>
      </c>
      <c r="BJ1511" s="20" t="s">
        <v>23</v>
      </c>
      <c r="BK1511" s="228">
        <f>ROUND(I1511*H1511,2)</f>
        <v>0</v>
      </c>
      <c r="BL1511" s="20" t="s">
        <v>329</v>
      </c>
      <c r="BM1511" s="227" t="s">
        <v>2603</v>
      </c>
    </row>
    <row r="1512" s="2" customFormat="1">
      <c r="A1512" s="42"/>
      <c r="B1512" s="43"/>
      <c r="C1512" s="44"/>
      <c r="D1512" s="229" t="s">
        <v>229</v>
      </c>
      <c r="E1512" s="44"/>
      <c r="F1512" s="230" t="s">
        <v>2604</v>
      </c>
      <c r="G1512" s="44"/>
      <c r="H1512" s="44"/>
      <c r="I1512" s="231"/>
      <c r="J1512" s="44"/>
      <c r="K1512" s="44"/>
      <c r="L1512" s="48"/>
      <c r="M1512" s="232"/>
      <c r="N1512" s="233"/>
      <c r="O1512" s="88"/>
      <c r="P1512" s="88"/>
      <c r="Q1512" s="88"/>
      <c r="R1512" s="88"/>
      <c r="S1512" s="88"/>
      <c r="T1512" s="89"/>
      <c r="U1512" s="42"/>
      <c r="V1512" s="42"/>
      <c r="W1512" s="42"/>
      <c r="X1512" s="42"/>
      <c r="Y1512" s="42"/>
      <c r="Z1512" s="42"/>
      <c r="AA1512" s="42"/>
      <c r="AB1512" s="42"/>
      <c r="AC1512" s="42"/>
      <c r="AD1512" s="42"/>
      <c r="AE1512" s="42"/>
      <c r="AT1512" s="20" t="s">
        <v>229</v>
      </c>
      <c r="AU1512" s="20" t="s">
        <v>92</v>
      </c>
    </row>
    <row r="1513" s="2" customFormat="1" ht="16.5" customHeight="1">
      <c r="A1513" s="42"/>
      <c r="B1513" s="43"/>
      <c r="C1513" s="216" t="s">
        <v>2605</v>
      </c>
      <c r="D1513" s="216" t="s">
        <v>222</v>
      </c>
      <c r="E1513" s="217" t="s">
        <v>2606</v>
      </c>
      <c r="F1513" s="218" t="s">
        <v>2607</v>
      </c>
      <c r="G1513" s="219" t="s">
        <v>225</v>
      </c>
      <c r="H1513" s="220">
        <v>238.94</v>
      </c>
      <c r="I1513" s="221"/>
      <c r="J1513" s="222">
        <f>ROUND(I1513*H1513,2)</f>
        <v>0</v>
      </c>
      <c r="K1513" s="218" t="s">
        <v>226</v>
      </c>
      <c r="L1513" s="48"/>
      <c r="M1513" s="223" t="s">
        <v>39</v>
      </c>
      <c r="N1513" s="224" t="s">
        <v>55</v>
      </c>
      <c r="O1513" s="88"/>
      <c r="P1513" s="225">
        <f>O1513*H1513</f>
        <v>0</v>
      </c>
      <c r="Q1513" s="225">
        <v>0.00020000000000000001</v>
      </c>
      <c r="R1513" s="225">
        <f>Q1513*H1513</f>
        <v>0.047788000000000004</v>
      </c>
      <c r="S1513" s="225">
        <v>0</v>
      </c>
      <c r="T1513" s="226">
        <f>S1513*H1513</f>
        <v>0</v>
      </c>
      <c r="U1513" s="42"/>
      <c r="V1513" s="42"/>
      <c r="W1513" s="42"/>
      <c r="X1513" s="42"/>
      <c r="Y1513" s="42"/>
      <c r="Z1513" s="42"/>
      <c r="AA1513" s="42"/>
      <c r="AB1513" s="42"/>
      <c r="AC1513" s="42"/>
      <c r="AD1513" s="42"/>
      <c r="AE1513" s="42"/>
      <c r="AR1513" s="227" t="s">
        <v>329</v>
      </c>
      <c r="AT1513" s="227" t="s">
        <v>222</v>
      </c>
      <c r="AU1513" s="227" t="s">
        <v>92</v>
      </c>
      <c r="AY1513" s="20" t="s">
        <v>220</v>
      </c>
      <c r="BE1513" s="228">
        <f>IF(N1513="základní",J1513,0)</f>
        <v>0</v>
      </c>
      <c r="BF1513" s="228">
        <f>IF(N1513="snížená",J1513,0)</f>
        <v>0</v>
      </c>
      <c r="BG1513" s="228">
        <f>IF(N1513="zákl. přenesená",J1513,0)</f>
        <v>0</v>
      </c>
      <c r="BH1513" s="228">
        <f>IF(N1513="sníž. přenesená",J1513,0)</f>
        <v>0</v>
      </c>
      <c r="BI1513" s="228">
        <f>IF(N1513="nulová",J1513,0)</f>
        <v>0</v>
      </c>
      <c r="BJ1513" s="20" t="s">
        <v>23</v>
      </c>
      <c r="BK1513" s="228">
        <f>ROUND(I1513*H1513,2)</f>
        <v>0</v>
      </c>
      <c r="BL1513" s="20" t="s">
        <v>329</v>
      </c>
      <c r="BM1513" s="227" t="s">
        <v>2608</v>
      </c>
    </row>
    <row r="1514" s="2" customFormat="1">
      <c r="A1514" s="42"/>
      <c r="B1514" s="43"/>
      <c r="C1514" s="44"/>
      <c r="D1514" s="229" t="s">
        <v>229</v>
      </c>
      <c r="E1514" s="44"/>
      <c r="F1514" s="230" t="s">
        <v>2609</v>
      </c>
      <c r="G1514" s="44"/>
      <c r="H1514" s="44"/>
      <c r="I1514" s="231"/>
      <c r="J1514" s="44"/>
      <c r="K1514" s="44"/>
      <c r="L1514" s="48"/>
      <c r="M1514" s="232"/>
      <c r="N1514" s="233"/>
      <c r="O1514" s="88"/>
      <c r="P1514" s="88"/>
      <c r="Q1514" s="88"/>
      <c r="R1514" s="88"/>
      <c r="S1514" s="88"/>
      <c r="T1514" s="89"/>
      <c r="U1514" s="42"/>
      <c r="V1514" s="42"/>
      <c r="W1514" s="42"/>
      <c r="X1514" s="42"/>
      <c r="Y1514" s="42"/>
      <c r="Z1514" s="42"/>
      <c r="AA1514" s="42"/>
      <c r="AB1514" s="42"/>
      <c r="AC1514" s="42"/>
      <c r="AD1514" s="42"/>
      <c r="AE1514" s="42"/>
      <c r="AT1514" s="20" t="s">
        <v>229</v>
      </c>
      <c r="AU1514" s="20" t="s">
        <v>92</v>
      </c>
    </row>
    <row r="1515" s="2" customFormat="1" ht="24.15" customHeight="1">
      <c r="A1515" s="42"/>
      <c r="B1515" s="43"/>
      <c r="C1515" s="216" t="s">
        <v>2610</v>
      </c>
      <c r="D1515" s="216" t="s">
        <v>222</v>
      </c>
      <c r="E1515" s="217" t="s">
        <v>2611</v>
      </c>
      <c r="F1515" s="218" t="s">
        <v>2612</v>
      </c>
      <c r="G1515" s="219" t="s">
        <v>225</v>
      </c>
      <c r="H1515" s="220">
        <v>238.94</v>
      </c>
      <c r="I1515" s="221"/>
      <c r="J1515" s="222">
        <f>ROUND(I1515*H1515,2)</f>
        <v>0</v>
      </c>
      <c r="K1515" s="218" t="s">
        <v>226</v>
      </c>
      <c r="L1515" s="48"/>
      <c r="M1515" s="223" t="s">
        <v>39</v>
      </c>
      <c r="N1515" s="224" t="s">
        <v>55</v>
      </c>
      <c r="O1515" s="88"/>
      <c r="P1515" s="225">
        <f>O1515*H1515</f>
        <v>0</v>
      </c>
      <c r="Q1515" s="225">
        <v>0.0044999999999999997</v>
      </c>
      <c r="R1515" s="225">
        <f>Q1515*H1515</f>
        <v>1.0752299999999999</v>
      </c>
      <c r="S1515" s="225">
        <v>0</v>
      </c>
      <c r="T1515" s="226">
        <f>S1515*H1515</f>
        <v>0</v>
      </c>
      <c r="U1515" s="42"/>
      <c r="V1515" s="42"/>
      <c r="W1515" s="42"/>
      <c r="X1515" s="42"/>
      <c r="Y1515" s="42"/>
      <c r="Z1515" s="42"/>
      <c r="AA1515" s="42"/>
      <c r="AB1515" s="42"/>
      <c r="AC1515" s="42"/>
      <c r="AD1515" s="42"/>
      <c r="AE1515" s="42"/>
      <c r="AR1515" s="227" t="s">
        <v>329</v>
      </c>
      <c r="AT1515" s="227" t="s">
        <v>222</v>
      </c>
      <c r="AU1515" s="227" t="s">
        <v>92</v>
      </c>
      <c r="AY1515" s="20" t="s">
        <v>220</v>
      </c>
      <c r="BE1515" s="228">
        <f>IF(N1515="základní",J1515,0)</f>
        <v>0</v>
      </c>
      <c r="BF1515" s="228">
        <f>IF(N1515="snížená",J1515,0)</f>
        <v>0</v>
      </c>
      <c r="BG1515" s="228">
        <f>IF(N1515="zákl. přenesená",J1515,0)</f>
        <v>0</v>
      </c>
      <c r="BH1515" s="228">
        <f>IF(N1515="sníž. přenesená",J1515,0)</f>
        <v>0</v>
      </c>
      <c r="BI1515" s="228">
        <f>IF(N1515="nulová",J1515,0)</f>
        <v>0</v>
      </c>
      <c r="BJ1515" s="20" t="s">
        <v>23</v>
      </c>
      <c r="BK1515" s="228">
        <f>ROUND(I1515*H1515,2)</f>
        <v>0</v>
      </c>
      <c r="BL1515" s="20" t="s">
        <v>329</v>
      </c>
      <c r="BM1515" s="227" t="s">
        <v>2613</v>
      </c>
    </row>
    <row r="1516" s="2" customFormat="1">
      <c r="A1516" s="42"/>
      <c r="B1516" s="43"/>
      <c r="C1516" s="44"/>
      <c r="D1516" s="229" t="s">
        <v>229</v>
      </c>
      <c r="E1516" s="44"/>
      <c r="F1516" s="230" t="s">
        <v>2614</v>
      </c>
      <c r="G1516" s="44"/>
      <c r="H1516" s="44"/>
      <c r="I1516" s="231"/>
      <c r="J1516" s="44"/>
      <c r="K1516" s="44"/>
      <c r="L1516" s="48"/>
      <c r="M1516" s="232"/>
      <c r="N1516" s="233"/>
      <c r="O1516" s="88"/>
      <c r="P1516" s="88"/>
      <c r="Q1516" s="88"/>
      <c r="R1516" s="88"/>
      <c r="S1516" s="88"/>
      <c r="T1516" s="89"/>
      <c r="U1516" s="42"/>
      <c r="V1516" s="42"/>
      <c r="W1516" s="42"/>
      <c r="X1516" s="42"/>
      <c r="Y1516" s="42"/>
      <c r="Z1516" s="42"/>
      <c r="AA1516" s="42"/>
      <c r="AB1516" s="42"/>
      <c r="AC1516" s="42"/>
      <c r="AD1516" s="42"/>
      <c r="AE1516" s="42"/>
      <c r="AT1516" s="20" t="s">
        <v>229</v>
      </c>
      <c r="AU1516" s="20" t="s">
        <v>92</v>
      </c>
    </row>
    <row r="1517" s="2" customFormat="1" ht="16.5" customHeight="1">
      <c r="A1517" s="42"/>
      <c r="B1517" s="43"/>
      <c r="C1517" s="216" t="s">
        <v>2615</v>
      </c>
      <c r="D1517" s="216" t="s">
        <v>222</v>
      </c>
      <c r="E1517" s="217" t="s">
        <v>2616</v>
      </c>
      <c r="F1517" s="218" t="s">
        <v>2617</v>
      </c>
      <c r="G1517" s="219" t="s">
        <v>225</v>
      </c>
      <c r="H1517" s="220">
        <v>80.5</v>
      </c>
      <c r="I1517" s="221"/>
      <c r="J1517" s="222">
        <f>ROUND(I1517*H1517,2)</f>
        <v>0</v>
      </c>
      <c r="K1517" s="218" t="s">
        <v>226</v>
      </c>
      <c r="L1517" s="48"/>
      <c r="M1517" s="223" t="s">
        <v>39</v>
      </c>
      <c r="N1517" s="224" t="s">
        <v>55</v>
      </c>
      <c r="O1517" s="88"/>
      <c r="P1517" s="225">
        <f>O1517*H1517</f>
        <v>0</v>
      </c>
      <c r="Q1517" s="225">
        <v>0</v>
      </c>
      <c r="R1517" s="225">
        <f>Q1517*H1517</f>
        <v>0</v>
      </c>
      <c r="S1517" s="225">
        <v>0.0025000000000000001</v>
      </c>
      <c r="T1517" s="226">
        <f>S1517*H1517</f>
        <v>0.20125000000000001</v>
      </c>
      <c r="U1517" s="42"/>
      <c r="V1517" s="42"/>
      <c r="W1517" s="42"/>
      <c r="X1517" s="42"/>
      <c r="Y1517" s="42"/>
      <c r="Z1517" s="42"/>
      <c r="AA1517" s="42"/>
      <c r="AB1517" s="42"/>
      <c r="AC1517" s="42"/>
      <c r="AD1517" s="42"/>
      <c r="AE1517" s="42"/>
      <c r="AR1517" s="227" t="s">
        <v>329</v>
      </c>
      <c r="AT1517" s="227" t="s">
        <v>222</v>
      </c>
      <c r="AU1517" s="227" t="s">
        <v>92</v>
      </c>
      <c r="AY1517" s="20" t="s">
        <v>220</v>
      </c>
      <c r="BE1517" s="228">
        <f>IF(N1517="základní",J1517,0)</f>
        <v>0</v>
      </c>
      <c r="BF1517" s="228">
        <f>IF(N1517="snížená",J1517,0)</f>
        <v>0</v>
      </c>
      <c r="BG1517" s="228">
        <f>IF(N1517="zákl. přenesená",J1517,0)</f>
        <v>0</v>
      </c>
      <c r="BH1517" s="228">
        <f>IF(N1517="sníž. přenesená",J1517,0)</f>
        <v>0</v>
      </c>
      <c r="BI1517" s="228">
        <f>IF(N1517="nulová",J1517,0)</f>
        <v>0</v>
      </c>
      <c r="BJ1517" s="20" t="s">
        <v>23</v>
      </c>
      <c r="BK1517" s="228">
        <f>ROUND(I1517*H1517,2)</f>
        <v>0</v>
      </c>
      <c r="BL1517" s="20" t="s">
        <v>329</v>
      </c>
      <c r="BM1517" s="227" t="s">
        <v>2618</v>
      </c>
    </row>
    <row r="1518" s="2" customFormat="1">
      <c r="A1518" s="42"/>
      <c r="B1518" s="43"/>
      <c r="C1518" s="44"/>
      <c r="D1518" s="229" t="s">
        <v>229</v>
      </c>
      <c r="E1518" s="44"/>
      <c r="F1518" s="230" t="s">
        <v>2619</v>
      </c>
      <c r="G1518" s="44"/>
      <c r="H1518" s="44"/>
      <c r="I1518" s="231"/>
      <c r="J1518" s="44"/>
      <c r="K1518" s="44"/>
      <c r="L1518" s="48"/>
      <c r="M1518" s="232"/>
      <c r="N1518" s="233"/>
      <c r="O1518" s="88"/>
      <c r="P1518" s="88"/>
      <c r="Q1518" s="88"/>
      <c r="R1518" s="88"/>
      <c r="S1518" s="88"/>
      <c r="T1518" s="89"/>
      <c r="U1518" s="42"/>
      <c r="V1518" s="42"/>
      <c r="W1518" s="42"/>
      <c r="X1518" s="42"/>
      <c r="Y1518" s="42"/>
      <c r="Z1518" s="42"/>
      <c r="AA1518" s="42"/>
      <c r="AB1518" s="42"/>
      <c r="AC1518" s="42"/>
      <c r="AD1518" s="42"/>
      <c r="AE1518" s="42"/>
      <c r="AT1518" s="20" t="s">
        <v>229</v>
      </c>
      <c r="AU1518" s="20" t="s">
        <v>92</v>
      </c>
    </row>
    <row r="1519" s="13" customFormat="1">
      <c r="A1519" s="13"/>
      <c r="B1519" s="234"/>
      <c r="C1519" s="235"/>
      <c r="D1519" s="236" t="s">
        <v>231</v>
      </c>
      <c r="E1519" s="237" t="s">
        <v>39</v>
      </c>
      <c r="F1519" s="238" t="s">
        <v>2620</v>
      </c>
      <c r="G1519" s="235"/>
      <c r="H1519" s="237" t="s">
        <v>39</v>
      </c>
      <c r="I1519" s="239"/>
      <c r="J1519" s="235"/>
      <c r="K1519" s="235"/>
      <c r="L1519" s="240"/>
      <c r="M1519" s="241"/>
      <c r="N1519" s="242"/>
      <c r="O1519" s="242"/>
      <c r="P1519" s="242"/>
      <c r="Q1519" s="242"/>
      <c r="R1519" s="242"/>
      <c r="S1519" s="242"/>
      <c r="T1519" s="243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4" t="s">
        <v>231</v>
      </c>
      <c r="AU1519" s="244" t="s">
        <v>92</v>
      </c>
      <c r="AV1519" s="13" t="s">
        <v>23</v>
      </c>
      <c r="AW1519" s="13" t="s">
        <v>46</v>
      </c>
      <c r="AX1519" s="13" t="s">
        <v>84</v>
      </c>
      <c r="AY1519" s="244" t="s">
        <v>220</v>
      </c>
    </row>
    <row r="1520" s="14" customFormat="1">
      <c r="A1520" s="14"/>
      <c r="B1520" s="245"/>
      <c r="C1520" s="246"/>
      <c r="D1520" s="236" t="s">
        <v>231</v>
      </c>
      <c r="E1520" s="247" t="s">
        <v>39</v>
      </c>
      <c r="F1520" s="248" t="s">
        <v>2189</v>
      </c>
      <c r="G1520" s="246"/>
      <c r="H1520" s="249">
        <v>34</v>
      </c>
      <c r="I1520" s="250"/>
      <c r="J1520" s="246"/>
      <c r="K1520" s="246"/>
      <c r="L1520" s="251"/>
      <c r="M1520" s="252"/>
      <c r="N1520" s="253"/>
      <c r="O1520" s="253"/>
      <c r="P1520" s="253"/>
      <c r="Q1520" s="253"/>
      <c r="R1520" s="253"/>
      <c r="S1520" s="253"/>
      <c r="T1520" s="254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55" t="s">
        <v>231</v>
      </c>
      <c r="AU1520" s="255" t="s">
        <v>92</v>
      </c>
      <c r="AV1520" s="14" t="s">
        <v>92</v>
      </c>
      <c r="AW1520" s="14" t="s">
        <v>46</v>
      </c>
      <c r="AX1520" s="14" t="s">
        <v>84</v>
      </c>
      <c r="AY1520" s="255" t="s">
        <v>220</v>
      </c>
    </row>
    <row r="1521" s="13" customFormat="1">
      <c r="A1521" s="13"/>
      <c r="B1521" s="234"/>
      <c r="C1521" s="235"/>
      <c r="D1521" s="236" t="s">
        <v>231</v>
      </c>
      <c r="E1521" s="237" t="s">
        <v>39</v>
      </c>
      <c r="F1521" s="238" t="s">
        <v>2621</v>
      </c>
      <c r="G1521" s="235"/>
      <c r="H1521" s="237" t="s">
        <v>39</v>
      </c>
      <c r="I1521" s="239"/>
      <c r="J1521" s="235"/>
      <c r="K1521" s="235"/>
      <c r="L1521" s="240"/>
      <c r="M1521" s="241"/>
      <c r="N1521" s="242"/>
      <c r="O1521" s="242"/>
      <c r="P1521" s="242"/>
      <c r="Q1521" s="242"/>
      <c r="R1521" s="242"/>
      <c r="S1521" s="242"/>
      <c r="T1521" s="24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4" t="s">
        <v>231</v>
      </c>
      <c r="AU1521" s="244" t="s">
        <v>92</v>
      </c>
      <c r="AV1521" s="13" t="s">
        <v>23</v>
      </c>
      <c r="AW1521" s="13" t="s">
        <v>46</v>
      </c>
      <c r="AX1521" s="13" t="s">
        <v>84</v>
      </c>
      <c r="AY1521" s="244" t="s">
        <v>220</v>
      </c>
    </row>
    <row r="1522" s="14" customFormat="1">
      <c r="A1522" s="14"/>
      <c r="B1522" s="245"/>
      <c r="C1522" s="246"/>
      <c r="D1522" s="236" t="s">
        <v>231</v>
      </c>
      <c r="E1522" s="247" t="s">
        <v>39</v>
      </c>
      <c r="F1522" s="248" t="s">
        <v>2189</v>
      </c>
      <c r="G1522" s="246"/>
      <c r="H1522" s="249">
        <v>34</v>
      </c>
      <c r="I1522" s="250"/>
      <c r="J1522" s="246"/>
      <c r="K1522" s="246"/>
      <c r="L1522" s="251"/>
      <c r="M1522" s="252"/>
      <c r="N1522" s="253"/>
      <c r="O1522" s="253"/>
      <c r="P1522" s="253"/>
      <c r="Q1522" s="253"/>
      <c r="R1522" s="253"/>
      <c r="S1522" s="253"/>
      <c r="T1522" s="254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5" t="s">
        <v>231</v>
      </c>
      <c r="AU1522" s="255" t="s">
        <v>92</v>
      </c>
      <c r="AV1522" s="14" t="s">
        <v>92</v>
      </c>
      <c r="AW1522" s="14" t="s">
        <v>46</v>
      </c>
      <c r="AX1522" s="14" t="s">
        <v>84</v>
      </c>
      <c r="AY1522" s="255" t="s">
        <v>220</v>
      </c>
    </row>
    <row r="1523" s="13" customFormat="1">
      <c r="A1523" s="13"/>
      <c r="B1523" s="234"/>
      <c r="C1523" s="235"/>
      <c r="D1523" s="236" t="s">
        <v>231</v>
      </c>
      <c r="E1523" s="237" t="s">
        <v>39</v>
      </c>
      <c r="F1523" s="238" t="s">
        <v>2622</v>
      </c>
      <c r="G1523" s="235"/>
      <c r="H1523" s="237" t="s">
        <v>39</v>
      </c>
      <c r="I1523" s="239"/>
      <c r="J1523" s="235"/>
      <c r="K1523" s="235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231</v>
      </c>
      <c r="AU1523" s="244" t="s">
        <v>92</v>
      </c>
      <c r="AV1523" s="13" t="s">
        <v>23</v>
      </c>
      <c r="AW1523" s="13" t="s">
        <v>46</v>
      </c>
      <c r="AX1523" s="13" t="s">
        <v>84</v>
      </c>
      <c r="AY1523" s="244" t="s">
        <v>220</v>
      </c>
    </row>
    <row r="1524" s="14" customFormat="1">
      <c r="A1524" s="14"/>
      <c r="B1524" s="245"/>
      <c r="C1524" s="246"/>
      <c r="D1524" s="236" t="s">
        <v>231</v>
      </c>
      <c r="E1524" s="247" t="s">
        <v>39</v>
      </c>
      <c r="F1524" s="248" t="s">
        <v>2623</v>
      </c>
      <c r="G1524" s="246"/>
      <c r="H1524" s="249">
        <v>12.5</v>
      </c>
      <c r="I1524" s="250"/>
      <c r="J1524" s="246"/>
      <c r="K1524" s="246"/>
      <c r="L1524" s="251"/>
      <c r="M1524" s="252"/>
      <c r="N1524" s="253"/>
      <c r="O1524" s="253"/>
      <c r="P1524" s="253"/>
      <c r="Q1524" s="253"/>
      <c r="R1524" s="253"/>
      <c r="S1524" s="253"/>
      <c r="T1524" s="25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55" t="s">
        <v>231</v>
      </c>
      <c r="AU1524" s="255" t="s">
        <v>92</v>
      </c>
      <c r="AV1524" s="14" t="s">
        <v>92</v>
      </c>
      <c r="AW1524" s="14" t="s">
        <v>46</v>
      </c>
      <c r="AX1524" s="14" t="s">
        <v>84</v>
      </c>
      <c r="AY1524" s="255" t="s">
        <v>220</v>
      </c>
    </row>
    <row r="1525" s="15" customFormat="1">
      <c r="A1525" s="15"/>
      <c r="B1525" s="256"/>
      <c r="C1525" s="257"/>
      <c r="D1525" s="236" t="s">
        <v>231</v>
      </c>
      <c r="E1525" s="258" t="s">
        <v>39</v>
      </c>
      <c r="F1525" s="259" t="s">
        <v>308</v>
      </c>
      <c r="G1525" s="257"/>
      <c r="H1525" s="260">
        <v>80.5</v>
      </c>
      <c r="I1525" s="261"/>
      <c r="J1525" s="257"/>
      <c r="K1525" s="257"/>
      <c r="L1525" s="262"/>
      <c r="M1525" s="263"/>
      <c r="N1525" s="264"/>
      <c r="O1525" s="264"/>
      <c r="P1525" s="264"/>
      <c r="Q1525" s="264"/>
      <c r="R1525" s="264"/>
      <c r="S1525" s="264"/>
      <c r="T1525" s="265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66" t="s">
        <v>231</v>
      </c>
      <c r="AU1525" s="266" t="s">
        <v>92</v>
      </c>
      <c r="AV1525" s="15" t="s">
        <v>227</v>
      </c>
      <c r="AW1525" s="15" t="s">
        <v>46</v>
      </c>
      <c r="AX1525" s="15" t="s">
        <v>23</v>
      </c>
      <c r="AY1525" s="266" t="s">
        <v>220</v>
      </c>
    </row>
    <row r="1526" s="2" customFormat="1" ht="16.5" customHeight="1">
      <c r="A1526" s="42"/>
      <c r="B1526" s="43"/>
      <c r="C1526" s="216" t="s">
        <v>2624</v>
      </c>
      <c r="D1526" s="216" t="s">
        <v>222</v>
      </c>
      <c r="E1526" s="217" t="s">
        <v>2625</v>
      </c>
      <c r="F1526" s="218" t="s">
        <v>2626</v>
      </c>
      <c r="G1526" s="219" t="s">
        <v>225</v>
      </c>
      <c r="H1526" s="220">
        <v>238.94</v>
      </c>
      <c r="I1526" s="221"/>
      <c r="J1526" s="222">
        <f>ROUND(I1526*H1526,2)</f>
        <v>0</v>
      </c>
      <c r="K1526" s="218" t="s">
        <v>226</v>
      </c>
      <c r="L1526" s="48"/>
      <c r="M1526" s="223" t="s">
        <v>39</v>
      </c>
      <c r="N1526" s="224" t="s">
        <v>55</v>
      </c>
      <c r="O1526" s="88"/>
      <c r="P1526" s="225">
        <f>O1526*H1526</f>
        <v>0</v>
      </c>
      <c r="Q1526" s="225">
        <v>0.00029999999999999997</v>
      </c>
      <c r="R1526" s="225">
        <f>Q1526*H1526</f>
        <v>0.071681999999999996</v>
      </c>
      <c r="S1526" s="225">
        <v>0</v>
      </c>
      <c r="T1526" s="226">
        <f>S1526*H1526</f>
        <v>0</v>
      </c>
      <c r="U1526" s="42"/>
      <c r="V1526" s="42"/>
      <c r="W1526" s="42"/>
      <c r="X1526" s="42"/>
      <c r="Y1526" s="42"/>
      <c r="Z1526" s="42"/>
      <c r="AA1526" s="42"/>
      <c r="AB1526" s="42"/>
      <c r="AC1526" s="42"/>
      <c r="AD1526" s="42"/>
      <c r="AE1526" s="42"/>
      <c r="AR1526" s="227" t="s">
        <v>329</v>
      </c>
      <c r="AT1526" s="227" t="s">
        <v>222</v>
      </c>
      <c r="AU1526" s="227" t="s">
        <v>92</v>
      </c>
      <c r="AY1526" s="20" t="s">
        <v>220</v>
      </c>
      <c r="BE1526" s="228">
        <f>IF(N1526="základní",J1526,0)</f>
        <v>0</v>
      </c>
      <c r="BF1526" s="228">
        <f>IF(N1526="snížená",J1526,0)</f>
        <v>0</v>
      </c>
      <c r="BG1526" s="228">
        <f>IF(N1526="zákl. přenesená",J1526,0)</f>
        <v>0</v>
      </c>
      <c r="BH1526" s="228">
        <f>IF(N1526="sníž. přenesená",J1526,0)</f>
        <v>0</v>
      </c>
      <c r="BI1526" s="228">
        <f>IF(N1526="nulová",J1526,0)</f>
        <v>0</v>
      </c>
      <c r="BJ1526" s="20" t="s">
        <v>23</v>
      </c>
      <c r="BK1526" s="228">
        <f>ROUND(I1526*H1526,2)</f>
        <v>0</v>
      </c>
      <c r="BL1526" s="20" t="s">
        <v>329</v>
      </c>
      <c r="BM1526" s="227" t="s">
        <v>2627</v>
      </c>
    </row>
    <row r="1527" s="2" customFormat="1">
      <c r="A1527" s="42"/>
      <c r="B1527" s="43"/>
      <c r="C1527" s="44"/>
      <c r="D1527" s="229" t="s">
        <v>229</v>
      </c>
      <c r="E1527" s="44"/>
      <c r="F1527" s="230" t="s">
        <v>2628</v>
      </c>
      <c r="G1527" s="44"/>
      <c r="H1527" s="44"/>
      <c r="I1527" s="231"/>
      <c r="J1527" s="44"/>
      <c r="K1527" s="44"/>
      <c r="L1527" s="48"/>
      <c r="M1527" s="232"/>
      <c r="N1527" s="233"/>
      <c r="O1527" s="88"/>
      <c r="P1527" s="88"/>
      <c r="Q1527" s="88"/>
      <c r="R1527" s="88"/>
      <c r="S1527" s="88"/>
      <c r="T1527" s="89"/>
      <c r="U1527" s="42"/>
      <c r="V1527" s="42"/>
      <c r="W1527" s="42"/>
      <c r="X1527" s="42"/>
      <c r="Y1527" s="42"/>
      <c r="Z1527" s="42"/>
      <c r="AA1527" s="42"/>
      <c r="AB1527" s="42"/>
      <c r="AC1527" s="42"/>
      <c r="AD1527" s="42"/>
      <c r="AE1527" s="42"/>
      <c r="AT1527" s="20" t="s">
        <v>229</v>
      </c>
      <c r="AU1527" s="20" t="s">
        <v>92</v>
      </c>
    </row>
    <row r="1528" s="13" customFormat="1">
      <c r="A1528" s="13"/>
      <c r="B1528" s="234"/>
      <c r="C1528" s="235"/>
      <c r="D1528" s="236" t="s">
        <v>231</v>
      </c>
      <c r="E1528" s="237" t="s">
        <v>39</v>
      </c>
      <c r="F1528" s="238" t="s">
        <v>1327</v>
      </c>
      <c r="G1528" s="235"/>
      <c r="H1528" s="237" t="s">
        <v>39</v>
      </c>
      <c r="I1528" s="239"/>
      <c r="J1528" s="235"/>
      <c r="K1528" s="235"/>
      <c r="L1528" s="240"/>
      <c r="M1528" s="241"/>
      <c r="N1528" s="242"/>
      <c r="O1528" s="242"/>
      <c r="P1528" s="242"/>
      <c r="Q1528" s="242"/>
      <c r="R1528" s="242"/>
      <c r="S1528" s="242"/>
      <c r="T1528" s="243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4" t="s">
        <v>231</v>
      </c>
      <c r="AU1528" s="244" t="s">
        <v>92</v>
      </c>
      <c r="AV1528" s="13" t="s">
        <v>23</v>
      </c>
      <c r="AW1528" s="13" t="s">
        <v>46</v>
      </c>
      <c r="AX1528" s="13" t="s">
        <v>84</v>
      </c>
      <c r="AY1528" s="244" t="s">
        <v>220</v>
      </c>
    </row>
    <row r="1529" s="14" customFormat="1">
      <c r="A1529" s="14"/>
      <c r="B1529" s="245"/>
      <c r="C1529" s="246"/>
      <c r="D1529" s="236" t="s">
        <v>231</v>
      </c>
      <c r="E1529" s="247" t="s">
        <v>39</v>
      </c>
      <c r="F1529" s="248" t="s">
        <v>2629</v>
      </c>
      <c r="G1529" s="246"/>
      <c r="H1529" s="249">
        <v>35.369999999999997</v>
      </c>
      <c r="I1529" s="250"/>
      <c r="J1529" s="246"/>
      <c r="K1529" s="246"/>
      <c r="L1529" s="251"/>
      <c r="M1529" s="252"/>
      <c r="N1529" s="253"/>
      <c r="O1529" s="253"/>
      <c r="P1529" s="253"/>
      <c r="Q1529" s="253"/>
      <c r="R1529" s="253"/>
      <c r="S1529" s="253"/>
      <c r="T1529" s="254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5" t="s">
        <v>231</v>
      </c>
      <c r="AU1529" s="255" t="s">
        <v>92</v>
      </c>
      <c r="AV1529" s="14" t="s">
        <v>92</v>
      </c>
      <c r="AW1529" s="14" t="s">
        <v>46</v>
      </c>
      <c r="AX1529" s="14" t="s">
        <v>84</v>
      </c>
      <c r="AY1529" s="255" t="s">
        <v>220</v>
      </c>
    </row>
    <row r="1530" s="13" customFormat="1">
      <c r="A1530" s="13"/>
      <c r="B1530" s="234"/>
      <c r="C1530" s="235"/>
      <c r="D1530" s="236" t="s">
        <v>231</v>
      </c>
      <c r="E1530" s="237" t="s">
        <v>39</v>
      </c>
      <c r="F1530" s="238" t="s">
        <v>1329</v>
      </c>
      <c r="G1530" s="235"/>
      <c r="H1530" s="237" t="s">
        <v>39</v>
      </c>
      <c r="I1530" s="239"/>
      <c r="J1530" s="235"/>
      <c r="K1530" s="235"/>
      <c r="L1530" s="240"/>
      <c r="M1530" s="241"/>
      <c r="N1530" s="242"/>
      <c r="O1530" s="242"/>
      <c r="P1530" s="242"/>
      <c r="Q1530" s="242"/>
      <c r="R1530" s="242"/>
      <c r="S1530" s="242"/>
      <c r="T1530" s="243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4" t="s">
        <v>231</v>
      </c>
      <c r="AU1530" s="244" t="s">
        <v>92</v>
      </c>
      <c r="AV1530" s="13" t="s">
        <v>23</v>
      </c>
      <c r="AW1530" s="13" t="s">
        <v>46</v>
      </c>
      <c r="AX1530" s="13" t="s">
        <v>84</v>
      </c>
      <c r="AY1530" s="244" t="s">
        <v>220</v>
      </c>
    </row>
    <row r="1531" s="14" customFormat="1">
      <c r="A1531" s="14"/>
      <c r="B1531" s="245"/>
      <c r="C1531" s="246"/>
      <c r="D1531" s="236" t="s">
        <v>231</v>
      </c>
      <c r="E1531" s="247" t="s">
        <v>39</v>
      </c>
      <c r="F1531" s="248" t="s">
        <v>2630</v>
      </c>
      <c r="G1531" s="246"/>
      <c r="H1531" s="249">
        <v>35.549999999999997</v>
      </c>
      <c r="I1531" s="250"/>
      <c r="J1531" s="246"/>
      <c r="K1531" s="246"/>
      <c r="L1531" s="251"/>
      <c r="M1531" s="252"/>
      <c r="N1531" s="253"/>
      <c r="O1531" s="253"/>
      <c r="P1531" s="253"/>
      <c r="Q1531" s="253"/>
      <c r="R1531" s="253"/>
      <c r="S1531" s="253"/>
      <c r="T1531" s="254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5" t="s">
        <v>231</v>
      </c>
      <c r="AU1531" s="255" t="s">
        <v>92</v>
      </c>
      <c r="AV1531" s="14" t="s">
        <v>92</v>
      </c>
      <c r="AW1531" s="14" t="s">
        <v>46</v>
      </c>
      <c r="AX1531" s="14" t="s">
        <v>84</v>
      </c>
      <c r="AY1531" s="255" t="s">
        <v>220</v>
      </c>
    </row>
    <row r="1532" s="14" customFormat="1">
      <c r="A1532" s="14"/>
      <c r="B1532" s="245"/>
      <c r="C1532" s="246"/>
      <c r="D1532" s="236" t="s">
        <v>231</v>
      </c>
      <c r="E1532" s="247" t="s">
        <v>39</v>
      </c>
      <c r="F1532" s="248" t="s">
        <v>2230</v>
      </c>
      <c r="G1532" s="246"/>
      <c r="H1532" s="249">
        <v>44.270000000000003</v>
      </c>
      <c r="I1532" s="250"/>
      <c r="J1532" s="246"/>
      <c r="K1532" s="246"/>
      <c r="L1532" s="251"/>
      <c r="M1532" s="252"/>
      <c r="N1532" s="253"/>
      <c r="O1532" s="253"/>
      <c r="P1532" s="253"/>
      <c r="Q1532" s="253"/>
      <c r="R1532" s="253"/>
      <c r="S1532" s="253"/>
      <c r="T1532" s="25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5" t="s">
        <v>231</v>
      </c>
      <c r="AU1532" s="255" t="s">
        <v>92</v>
      </c>
      <c r="AV1532" s="14" t="s">
        <v>92</v>
      </c>
      <c r="AW1532" s="14" t="s">
        <v>46</v>
      </c>
      <c r="AX1532" s="14" t="s">
        <v>84</v>
      </c>
      <c r="AY1532" s="255" t="s">
        <v>220</v>
      </c>
    </row>
    <row r="1533" s="14" customFormat="1">
      <c r="A1533" s="14"/>
      <c r="B1533" s="245"/>
      <c r="C1533" s="246"/>
      <c r="D1533" s="236" t="s">
        <v>231</v>
      </c>
      <c r="E1533" s="247" t="s">
        <v>39</v>
      </c>
      <c r="F1533" s="248" t="s">
        <v>2231</v>
      </c>
      <c r="G1533" s="246"/>
      <c r="H1533" s="249">
        <v>3.98</v>
      </c>
      <c r="I1533" s="250"/>
      <c r="J1533" s="246"/>
      <c r="K1533" s="246"/>
      <c r="L1533" s="251"/>
      <c r="M1533" s="252"/>
      <c r="N1533" s="253"/>
      <c r="O1533" s="253"/>
      <c r="P1533" s="253"/>
      <c r="Q1533" s="253"/>
      <c r="R1533" s="253"/>
      <c r="S1533" s="253"/>
      <c r="T1533" s="254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5" t="s">
        <v>231</v>
      </c>
      <c r="AU1533" s="255" t="s">
        <v>92</v>
      </c>
      <c r="AV1533" s="14" t="s">
        <v>92</v>
      </c>
      <c r="AW1533" s="14" t="s">
        <v>46</v>
      </c>
      <c r="AX1533" s="14" t="s">
        <v>84</v>
      </c>
      <c r="AY1533" s="255" t="s">
        <v>220</v>
      </c>
    </row>
    <row r="1534" s="13" customFormat="1">
      <c r="A1534" s="13"/>
      <c r="B1534" s="234"/>
      <c r="C1534" s="235"/>
      <c r="D1534" s="236" t="s">
        <v>231</v>
      </c>
      <c r="E1534" s="237" t="s">
        <v>39</v>
      </c>
      <c r="F1534" s="238" t="s">
        <v>1331</v>
      </c>
      <c r="G1534" s="235"/>
      <c r="H1534" s="237" t="s">
        <v>39</v>
      </c>
      <c r="I1534" s="239"/>
      <c r="J1534" s="235"/>
      <c r="K1534" s="235"/>
      <c r="L1534" s="240"/>
      <c r="M1534" s="241"/>
      <c r="N1534" s="242"/>
      <c r="O1534" s="242"/>
      <c r="P1534" s="242"/>
      <c r="Q1534" s="242"/>
      <c r="R1534" s="242"/>
      <c r="S1534" s="242"/>
      <c r="T1534" s="243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4" t="s">
        <v>231</v>
      </c>
      <c r="AU1534" s="244" t="s">
        <v>92</v>
      </c>
      <c r="AV1534" s="13" t="s">
        <v>23</v>
      </c>
      <c r="AW1534" s="13" t="s">
        <v>46</v>
      </c>
      <c r="AX1534" s="13" t="s">
        <v>84</v>
      </c>
      <c r="AY1534" s="244" t="s">
        <v>220</v>
      </c>
    </row>
    <row r="1535" s="14" customFormat="1">
      <c r="A1535" s="14"/>
      <c r="B1535" s="245"/>
      <c r="C1535" s="246"/>
      <c r="D1535" s="236" t="s">
        <v>231</v>
      </c>
      <c r="E1535" s="247" t="s">
        <v>39</v>
      </c>
      <c r="F1535" s="248" t="s">
        <v>2631</v>
      </c>
      <c r="G1535" s="246"/>
      <c r="H1535" s="249">
        <v>35.450000000000003</v>
      </c>
      <c r="I1535" s="250"/>
      <c r="J1535" s="246"/>
      <c r="K1535" s="246"/>
      <c r="L1535" s="251"/>
      <c r="M1535" s="252"/>
      <c r="N1535" s="253"/>
      <c r="O1535" s="253"/>
      <c r="P1535" s="253"/>
      <c r="Q1535" s="253"/>
      <c r="R1535" s="253"/>
      <c r="S1535" s="253"/>
      <c r="T1535" s="254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5" t="s">
        <v>231</v>
      </c>
      <c r="AU1535" s="255" t="s">
        <v>92</v>
      </c>
      <c r="AV1535" s="14" t="s">
        <v>92</v>
      </c>
      <c r="AW1535" s="14" t="s">
        <v>46</v>
      </c>
      <c r="AX1535" s="14" t="s">
        <v>84</v>
      </c>
      <c r="AY1535" s="255" t="s">
        <v>220</v>
      </c>
    </row>
    <row r="1536" s="14" customFormat="1">
      <c r="A1536" s="14"/>
      <c r="B1536" s="245"/>
      <c r="C1536" s="246"/>
      <c r="D1536" s="236" t="s">
        <v>231</v>
      </c>
      <c r="E1536" s="247" t="s">
        <v>39</v>
      </c>
      <c r="F1536" s="248" t="s">
        <v>2232</v>
      </c>
      <c r="G1536" s="246"/>
      <c r="H1536" s="249">
        <v>43.450000000000003</v>
      </c>
      <c r="I1536" s="250"/>
      <c r="J1536" s="246"/>
      <c r="K1536" s="246"/>
      <c r="L1536" s="251"/>
      <c r="M1536" s="252"/>
      <c r="N1536" s="253"/>
      <c r="O1536" s="253"/>
      <c r="P1536" s="253"/>
      <c r="Q1536" s="253"/>
      <c r="R1536" s="253"/>
      <c r="S1536" s="253"/>
      <c r="T1536" s="254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5" t="s">
        <v>231</v>
      </c>
      <c r="AU1536" s="255" t="s">
        <v>92</v>
      </c>
      <c r="AV1536" s="14" t="s">
        <v>92</v>
      </c>
      <c r="AW1536" s="14" t="s">
        <v>46</v>
      </c>
      <c r="AX1536" s="14" t="s">
        <v>84</v>
      </c>
      <c r="AY1536" s="255" t="s">
        <v>220</v>
      </c>
    </row>
    <row r="1537" s="14" customFormat="1">
      <c r="A1537" s="14"/>
      <c r="B1537" s="245"/>
      <c r="C1537" s="246"/>
      <c r="D1537" s="236" t="s">
        <v>231</v>
      </c>
      <c r="E1537" s="247" t="s">
        <v>39</v>
      </c>
      <c r="F1537" s="248" t="s">
        <v>2233</v>
      </c>
      <c r="G1537" s="246"/>
      <c r="H1537" s="249">
        <v>3.98</v>
      </c>
      <c r="I1537" s="250"/>
      <c r="J1537" s="246"/>
      <c r="K1537" s="246"/>
      <c r="L1537" s="251"/>
      <c r="M1537" s="252"/>
      <c r="N1537" s="253"/>
      <c r="O1537" s="253"/>
      <c r="P1537" s="253"/>
      <c r="Q1537" s="253"/>
      <c r="R1537" s="253"/>
      <c r="S1537" s="253"/>
      <c r="T1537" s="254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5" t="s">
        <v>231</v>
      </c>
      <c r="AU1537" s="255" t="s">
        <v>92</v>
      </c>
      <c r="AV1537" s="14" t="s">
        <v>92</v>
      </c>
      <c r="AW1537" s="14" t="s">
        <v>46</v>
      </c>
      <c r="AX1537" s="14" t="s">
        <v>84</v>
      </c>
      <c r="AY1537" s="255" t="s">
        <v>220</v>
      </c>
    </row>
    <row r="1538" s="13" customFormat="1">
      <c r="A1538" s="13"/>
      <c r="B1538" s="234"/>
      <c r="C1538" s="235"/>
      <c r="D1538" s="236" t="s">
        <v>231</v>
      </c>
      <c r="E1538" s="237" t="s">
        <v>39</v>
      </c>
      <c r="F1538" s="238" t="s">
        <v>1332</v>
      </c>
      <c r="G1538" s="235"/>
      <c r="H1538" s="237" t="s">
        <v>39</v>
      </c>
      <c r="I1538" s="239"/>
      <c r="J1538" s="235"/>
      <c r="K1538" s="235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231</v>
      </c>
      <c r="AU1538" s="244" t="s">
        <v>92</v>
      </c>
      <c r="AV1538" s="13" t="s">
        <v>23</v>
      </c>
      <c r="AW1538" s="13" t="s">
        <v>46</v>
      </c>
      <c r="AX1538" s="13" t="s">
        <v>84</v>
      </c>
      <c r="AY1538" s="244" t="s">
        <v>220</v>
      </c>
    </row>
    <row r="1539" s="14" customFormat="1">
      <c r="A1539" s="14"/>
      <c r="B1539" s="245"/>
      <c r="C1539" s="246"/>
      <c r="D1539" s="236" t="s">
        <v>231</v>
      </c>
      <c r="E1539" s="247" t="s">
        <v>39</v>
      </c>
      <c r="F1539" s="248" t="s">
        <v>2632</v>
      </c>
      <c r="G1539" s="246"/>
      <c r="H1539" s="249">
        <v>12.16</v>
      </c>
      <c r="I1539" s="250"/>
      <c r="J1539" s="246"/>
      <c r="K1539" s="246"/>
      <c r="L1539" s="251"/>
      <c r="M1539" s="252"/>
      <c r="N1539" s="253"/>
      <c r="O1539" s="253"/>
      <c r="P1539" s="253"/>
      <c r="Q1539" s="253"/>
      <c r="R1539" s="253"/>
      <c r="S1539" s="253"/>
      <c r="T1539" s="254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55" t="s">
        <v>231</v>
      </c>
      <c r="AU1539" s="255" t="s">
        <v>92</v>
      </c>
      <c r="AV1539" s="14" t="s">
        <v>92</v>
      </c>
      <c r="AW1539" s="14" t="s">
        <v>46</v>
      </c>
      <c r="AX1539" s="14" t="s">
        <v>84</v>
      </c>
      <c r="AY1539" s="255" t="s">
        <v>220</v>
      </c>
    </row>
    <row r="1540" s="14" customFormat="1">
      <c r="A1540" s="14"/>
      <c r="B1540" s="245"/>
      <c r="C1540" s="246"/>
      <c r="D1540" s="236" t="s">
        <v>231</v>
      </c>
      <c r="E1540" s="247" t="s">
        <v>39</v>
      </c>
      <c r="F1540" s="248" t="s">
        <v>2234</v>
      </c>
      <c r="G1540" s="246"/>
      <c r="H1540" s="249">
        <v>20.760000000000002</v>
      </c>
      <c r="I1540" s="250"/>
      <c r="J1540" s="246"/>
      <c r="K1540" s="246"/>
      <c r="L1540" s="251"/>
      <c r="M1540" s="252"/>
      <c r="N1540" s="253"/>
      <c r="O1540" s="253"/>
      <c r="P1540" s="253"/>
      <c r="Q1540" s="253"/>
      <c r="R1540" s="253"/>
      <c r="S1540" s="253"/>
      <c r="T1540" s="254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55" t="s">
        <v>231</v>
      </c>
      <c r="AU1540" s="255" t="s">
        <v>92</v>
      </c>
      <c r="AV1540" s="14" t="s">
        <v>92</v>
      </c>
      <c r="AW1540" s="14" t="s">
        <v>46</v>
      </c>
      <c r="AX1540" s="14" t="s">
        <v>84</v>
      </c>
      <c r="AY1540" s="255" t="s">
        <v>220</v>
      </c>
    </row>
    <row r="1541" s="14" customFormat="1">
      <c r="A1541" s="14"/>
      <c r="B1541" s="245"/>
      <c r="C1541" s="246"/>
      <c r="D1541" s="236" t="s">
        <v>231</v>
      </c>
      <c r="E1541" s="247" t="s">
        <v>39</v>
      </c>
      <c r="F1541" s="248" t="s">
        <v>2235</v>
      </c>
      <c r="G1541" s="246"/>
      <c r="H1541" s="249">
        <v>3.9700000000000002</v>
      </c>
      <c r="I1541" s="250"/>
      <c r="J1541" s="246"/>
      <c r="K1541" s="246"/>
      <c r="L1541" s="251"/>
      <c r="M1541" s="252"/>
      <c r="N1541" s="253"/>
      <c r="O1541" s="253"/>
      <c r="P1541" s="253"/>
      <c r="Q1541" s="253"/>
      <c r="R1541" s="253"/>
      <c r="S1541" s="253"/>
      <c r="T1541" s="254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55" t="s">
        <v>231</v>
      </c>
      <c r="AU1541" s="255" t="s">
        <v>92</v>
      </c>
      <c r="AV1541" s="14" t="s">
        <v>92</v>
      </c>
      <c r="AW1541" s="14" t="s">
        <v>46</v>
      </c>
      <c r="AX1541" s="14" t="s">
        <v>84</v>
      </c>
      <c r="AY1541" s="255" t="s">
        <v>220</v>
      </c>
    </row>
    <row r="1542" s="15" customFormat="1">
      <c r="A1542" s="15"/>
      <c r="B1542" s="256"/>
      <c r="C1542" s="257"/>
      <c r="D1542" s="236" t="s">
        <v>231</v>
      </c>
      <c r="E1542" s="258" t="s">
        <v>39</v>
      </c>
      <c r="F1542" s="259" t="s">
        <v>308</v>
      </c>
      <c r="G1542" s="257"/>
      <c r="H1542" s="260">
        <v>238.94</v>
      </c>
      <c r="I1542" s="261"/>
      <c r="J1542" s="257"/>
      <c r="K1542" s="257"/>
      <c r="L1542" s="262"/>
      <c r="M1542" s="263"/>
      <c r="N1542" s="264"/>
      <c r="O1542" s="264"/>
      <c r="P1542" s="264"/>
      <c r="Q1542" s="264"/>
      <c r="R1542" s="264"/>
      <c r="S1542" s="264"/>
      <c r="T1542" s="265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T1542" s="266" t="s">
        <v>231</v>
      </c>
      <c r="AU1542" s="266" t="s">
        <v>92</v>
      </c>
      <c r="AV1542" s="15" t="s">
        <v>227</v>
      </c>
      <c r="AW1542" s="15" t="s">
        <v>46</v>
      </c>
      <c r="AX1542" s="15" t="s">
        <v>23</v>
      </c>
      <c r="AY1542" s="266" t="s">
        <v>220</v>
      </c>
    </row>
    <row r="1543" s="2" customFormat="1" ht="24.15" customHeight="1">
      <c r="A1543" s="42"/>
      <c r="B1543" s="43"/>
      <c r="C1543" s="267" t="s">
        <v>2633</v>
      </c>
      <c r="D1543" s="267" t="s">
        <v>356</v>
      </c>
      <c r="E1543" s="268" t="s">
        <v>2634</v>
      </c>
      <c r="F1543" s="269" t="s">
        <v>2635</v>
      </c>
      <c r="G1543" s="270" t="s">
        <v>225</v>
      </c>
      <c r="H1543" s="271">
        <v>262.834</v>
      </c>
      <c r="I1543" s="272"/>
      <c r="J1543" s="273">
        <f>ROUND(I1543*H1543,2)</f>
        <v>0</v>
      </c>
      <c r="K1543" s="269" t="s">
        <v>226</v>
      </c>
      <c r="L1543" s="274"/>
      <c r="M1543" s="275" t="s">
        <v>39</v>
      </c>
      <c r="N1543" s="276" t="s">
        <v>55</v>
      </c>
      <c r="O1543" s="88"/>
      <c r="P1543" s="225">
        <f>O1543*H1543</f>
        <v>0</v>
      </c>
      <c r="Q1543" s="225">
        <v>0.0051000000000000004</v>
      </c>
      <c r="R1543" s="225">
        <f>Q1543*H1543</f>
        <v>1.3404534000000001</v>
      </c>
      <c r="S1543" s="225">
        <v>0</v>
      </c>
      <c r="T1543" s="226">
        <f>S1543*H1543</f>
        <v>0</v>
      </c>
      <c r="U1543" s="42"/>
      <c r="V1543" s="42"/>
      <c r="W1543" s="42"/>
      <c r="X1543" s="42"/>
      <c r="Y1543" s="42"/>
      <c r="Z1543" s="42"/>
      <c r="AA1543" s="42"/>
      <c r="AB1543" s="42"/>
      <c r="AC1543" s="42"/>
      <c r="AD1543" s="42"/>
      <c r="AE1543" s="42"/>
      <c r="AR1543" s="227" t="s">
        <v>434</v>
      </c>
      <c r="AT1543" s="227" t="s">
        <v>356</v>
      </c>
      <c r="AU1543" s="227" t="s">
        <v>92</v>
      </c>
      <c r="AY1543" s="20" t="s">
        <v>220</v>
      </c>
      <c r="BE1543" s="228">
        <f>IF(N1543="základní",J1543,0)</f>
        <v>0</v>
      </c>
      <c r="BF1543" s="228">
        <f>IF(N1543="snížená",J1543,0)</f>
        <v>0</v>
      </c>
      <c r="BG1543" s="228">
        <f>IF(N1543="zákl. přenesená",J1543,0)</f>
        <v>0</v>
      </c>
      <c r="BH1543" s="228">
        <f>IF(N1543="sníž. přenesená",J1543,0)</f>
        <v>0</v>
      </c>
      <c r="BI1543" s="228">
        <f>IF(N1543="nulová",J1543,0)</f>
        <v>0</v>
      </c>
      <c r="BJ1543" s="20" t="s">
        <v>23</v>
      </c>
      <c r="BK1543" s="228">
        <f>ROUND(I1543*H1543,2)</f>
        <v>0</v>
      </c>
      <c r="BL1543" s="20" t="s">
        <v>329</v>
      </c>
      <c r="BM1543" s="227" t="s">
        <v>2636</v>
      </c>
    </row>
    <row r="1544" s="14" customFormat="1">
      <c r="A1544" s="14"/>
      <c r="B1544" s="245"/>
      <c r="C1544" s="246"/>
      <c r="D1544" s="236" t="s">
        <v>231</v>
      </c>
      <c r="E1544" s="246"/>
      <c r="F1544" s="248" t="s">
        <v>2637</v>
      </c>
      <c r="G1544" s="246"/>
      <c r="H1544" s="249">
        <v>262.834</v>
      </c>
      <c r="I1544" s="250"/>
      <c r="J1544" s="246"/>
      <c r="K1544" s="246"/>
      <c r="L1544" s="251"/>
      <c r="M1544" s="252"/>
      <c r="N1544" s="253"/>
      <c r="O1544" s="253"/>
      <c r="P1544" s="253"/>
      <c r="Q1544" s="253"/>
      <c r="R1544" s="253"/>
      <c r="S1544" s="253"/>
      <c r="T1544" s="25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5" t="s">
        <v>231</v>
      </c>
      <c r="AU1544" s="255" t="s">
        <v>92</v>
      </c>
      <c r="AV1544" s="14" t="s">
        <v>92</v>
      </c>
      <c r="AW1544" s="14" t="s">
        <v>4</v>
      </c>
      <c r="AX1544" s="14" t="s">
        <v>23</v>
      </c>
      <c r="AY1544" s="255" t="s">
        <v>220</v>
      </c>
    </row>
    <row r="1545" s="2" customFormat="1" ht="16.5" customHeight="1">
      <c r="A1545" s="42"/>
      <c r="B1545" s="43"/>
      <c r="C1545" s="216" t="s">
        <v>2638</v>
      </c>
      <c r="D1545" s="216" t="s">
        <v>222</v>
      </c>
      <c r="E1545" s="217" t="s">
        <v>2639</v>
      </c>
      <c r="F1545" s="218" t="s">
        <v>2640</v>
      </c>
      <c r="G1545" s="219" t="s">
        <v>302</v>
      </c>
      <c r="H1545" s="220">
        <v>187.785</v>
      </c>
      <c r="I1545" s="221"/>
      <c r="J1545" s="222">
        <f>ROUND(I1545*H1545,2)</f>
        <v>0</v>
      </c>
      <c r="K1545" s="218" t="s">
        <v>226</v>
      </c>
      <c r="L1545" s="48"/>
      <c r="M1545" s="223" t="s">
        <v>39</v>
      </c>
      <c r="N1545" s="224" t="s">
        <v>55</v>
      </c>
      <c r="O1545" s="88"/>
      <c r="P1545" s="225">
        <f>O1545*H1545</f>
        <v>0</v>
      </c>
      <c r="Q1545" s="225">
        <v>1.0000000000000001E-05</v>
      </c>
      <c r="R1545" s="225">
        <f>Q1545*H1545</f>
        <v>0.0018778500000000001</v>
      </c>
      <c r="S1545" s="225">
        <v>0</v>
      </c>
      <c r="T1545" s="226">
        <f>S1545*H1545</f>
        <v>0</v>
      </c>
      <c r="U1545" s="42"/>
      <c r="V1545" s="42"/>
      <c r="W1545" s="42"/>
      <c r="X1545" s="42"/>
      <c r="Y1545" s="42"/>
      <c r="Z1545" s="42"/>
      <c r="AA1545" s="42"/>
      <c r="AB1545" s="42"/>
      <c r="AC1545" s="42"/>
      <c r="AD1545" s="42"/>
      <c r="AE1545" s="42"/>
      <c r="AR1545" s="227" t="s">
        <v>329</v>
      </c>
      <c r="AT1545" s="227" t="s">
        <v>222</v>
      </c>
      <c r="AU1545" s="227" t="s">
        <v>92</v>
      </c>
      <c r="AY1545" s="20" t="s">
        <v>220</v>
      </c>
      <c r="BE1545" s="228">
        <f>IF(N1545="základní",J1545,0)</f>
        <v>0</v>
      </c>
      <c r="BF1545" s="228">
        <f>IF(N1545="snížená",J1545,0)</f>
        <v>0</v>
      </c>
      <c r="BG1545" s="228">
        <f>IF(N1545="zákl. přenesená",J1545,0)</f>
        <v>0</v>
      </c>
      <c r="BH1545" s="228">
        <f>IF(N1545="sníž. přenesená",J1545,0)</f>
        <v>0</v>
      </c>
      <c r="BI1545" s="228">
        <f>IF(N1545="nulová",J1545,0)</f>
        <v>0</v>
      </c>
      <c r="BJ1545" s="20" t="s">
        <v>23</v>
      </c>
      <c r="BK1545" s="228">
        <f>ROUND(I1545*H1545,2)</f>
        <v>0</v>
      </c>
      <c r="BL1545" s="20" t="s">
        <v>329</v>
      </c>
      <c r="BM1545" s="227" t="s">
        <v>2641</v>
      </c>
    </row>
    <row r="1546" s="2" customFormat="1">
      <c r="A1546" s="42"/>
      <c r="B1546" s="43"/>
      <c r="C1546" s="44"/>
      <c r="D1546" s="229" t="s">
        <v>229</v>
      </c>
      <c r="E1546" s="44"/>
      <c r="F1546" s="230" t="s">
        <v>2642</v>
      </c>
      <c r="G1546" s="44"/>
      <c r="H1546" s="44"/>
      <c r="I1546" s="231"/>
      <c r="J1546" s="44"/>
      <c r="K1546" s="44"/>
      <c r="L1546" s="48"/>
      <c r="M1546" s="232"/>
      <c r="N1546" s="233"/>
      <c r="O1546" s="88"/>
      <c r="P1546" s="88"/>
      <c r="Q1546" s="88"/>
      <c r="R1546" s="88"/>
      <c r="S1546" s="88"/>
      <c r="T1546" s="89"/>
      <c r="U1546" s="42"/>
      <c r="V1546" s="42"/>
      <c r="W1546" s="42"/>
      <c r="X1546" s="42"/>
      <c r="Y1546" s="42"/>
      <c r="Z1546" s="42"/>
      <c r="AA1546" s="42"/>
      <c r="AB1546" s="42"/>
      <c r="AC1546" s="42"/>
      <c r="AD1546" s="42"/>
      <c r="AE1546" s="42"/>
      <c r="AT1546" s="20" t="s">
        <v>229</v>
      </c>
      <c r="AU1546" s="20" t="s">
        <v>92</v>
      </c>
    </row>
    <row r="1547" s="13" customFormat="1">
      <c r="A1547" s="13"/>
      <c r="B1547" s="234"/>
      <c r="C1547" s="235"/>
      <c r="D1547" s="236" t="s">
        <v>231</v>
      </c>
      <c r="E1547" s="237" t="s">
        <v>39</v>
      </c>
      <c r="F1547" s="238" t="s">
        <v>1327</v>
      </c>
      <c r="G1547" s="235"/>
      <c r="H1547" s="237" t="s">
        <v>39</v>
      </c>
      <c r="I1547" s="239"/>
      <c r="J1547" s="235"/>
      <c r="K1547" s="235"/>
      <c r="L1547" s="240"/>
      <c r="M1547" s="241"/>
      <c r="N1547" s="242"/>
      <c r="O1547" s="242"/>
      <c r="P1547" s="242"/>
      <c r="Q1547" s="242"/>
      <c r="R1547" s="242"/>
      <c r="S1547" s="242"/>
      <c r="T1547" s="243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4" t="s">
        <v>231</v>
      </c>
      <c r="AU1547" s="244" t="s">
        <v>92</v>
      </c>
      <c r="AV1547" s="13" t="s">
        <v>23</v>
      </c>
      <c r="AW1547" s="13" t="s">
        <v>46</v>
      </c>
      <c r="AX1547" s="13" t="s">
        <v>84</v>
      </c>
      <c r="AY1547" s="244" t="s">
        <v>220</v>
      </c>
    </row>
    <row r="1548" s="14" customFormat="1">
      <c r="A1548" s="14"/>
      <c r="B1548" s="245"/>
      <c r="C1548" s="246"/>
      <c r="D1548" s="236" t="s">
        <v>231</v>
      </c>
      <c r="E1548" s="247" t="s">
        <v>39</v>
      </c>
      <c r="F1548" s="248" t="s">
        <v>2643</v>
      </c>
      <c r="G1548" s="246"/>
      <c r="H1548" s="249">
        <v>18.98</v>
      </c>
      <c r="I1548" s="250"/>
      <c r="J1548" s="246"/>
      <c r="K1548" s="246"/>
      <c r="L1548" s="251"/>
      <c r="M1548" s="252"/>
      <c r="N1548" s="253"/>
      <c r="O1548" s="253"/>
      <c r="P1548" s="253"/>
      <c r="Q1548" s="253"/>
      <c r="R1548" s="253"/>
      <c r="S1548" s="253"/>
      <c r="T1548" s="254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5" t="s">
        <v>231</v>
      </c>
      <c r="AU1548" s="255" t="s">
        <v>92</v>
      </c>
      <c r="AV1548" s="14" t="s">
        <v>92</v>
      </c>
      <c r="AW1548" s="14" t="s">
        <v>46</v>
      </c>
      <c r="AX1548" s="14" t="s">
        <v>84</v>
      </c>
      <c r="AY1548" s="255" t="s">
        <v>220</v>
      </c>
    </row>
    <row r="1549" s="13" customFormat="1">
      <c r="A1549" s="13"/>
      <c r="B1549" s="234"/>
      <c r="C1549" s="235"/>
      <c r="D1549" s="236" t="s">
        <v>231</v>
      </c>
      <c r="E1549" s="237" t="s">
        <v>39</v>
      </c>
      <c r="F1549" s="238" t="s">
        <v>1329</v>
      </c>
      <c r="G1549" s="235"/>
      <c r="H1549" s="237" t="s">
        <v>39</v>
      </c>
      <c r="I1549" s="239"/>
      <c r="J1549" s="235"/>
      <c r="K1549" s="235"/>
      <c r="L1549" s="240"/>
      <c r="M1549" s="241"/>
      <c r="N1549" s="242"/>
      <c r="O1549" s="242"/>
      <c r="P1549" s="242"/>
      <c r="Q1549" s="242"/>
      <c r="R1549" s="242"/>
      <c r="S1549" s="242"/>
      <c r="T1549" s="243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4" t="s">
        <v>231</v>
      </c>
      <c r="AU1549" s="244" t="s">
        <v>92</v>
      </c>
      <c r="AV1549" s="13" t="s">
        <v>23</v>
      </c>
      <c r="AW1549" s="13" t="s">
        <v>46</v>
      </c>
      <c r="AX1549" s="13" t="s">
        <v>84</v>
      </c>
      <c r="AY1549" s="244" t="s">
        <v>220</v>
      </c>
    </row>
    <row r="1550" s="14" customFormat="1">
      <c r="A1550" s="14"/>
      <c r="B1550" s="245"/>
      <c r="C1550" s="246"/>
      <c r="D1550" s="236" t="s">
        <v>231</v>
      </c>
      <c r="E1550" s="247" t="s">
        <v>39</v>
      </c>
      <c r="F1550" s="248" t="s">
        <v>2644</v>
      </c>
      <c r="G1550" s="246"/>
      <c r="H1550" s="249">
        <v>22.574999999999999</v>
      </c>
      <c r="I1550" s="250"/>
      <c r="J1550" s="246"/>
      <c r="K1550" s="246"/>
      <c r="L1550" s="251"/>
      <c r="M1550" s="252"/>
      <c r="N1550" s="253"/>
      <c r="O1550" s="253"/>
      <c r="P1550" s="253"/>
      <c r="Q1550" s="253"/>
      <c r="R1550" s="253"/>
      <c r="S1550" s="253"/>
      <c r="T1550" s="254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5" t="s">
        <v>231</v>
      </c>
      <c r="AU1550" s="255" t="s">
        <v>92</v>
      </c>
      <c r="AV1550" s="14" t="s">
        <v>92</v>
      </c>
      <c r="AW1550" s="14" t="s">
        <v>46</v>
      </c>
      <c r="AX1550" s="14" t="s">
        <v>84</v>
      </c>
      <c r="AY1550" s="255" t="s">
        <v>220</v>
      </c>
    </row>
    <row r="1551" s="14" customFormat="1">
      <c r="A1551" s="14"/>
      <c r="B1551" s="245"/>
      <c r="C1551" s="246"/>
      <c r="D1551" s="236" t="s">
        <v>231</v>
      </c>
      <c r="E1551" s="247" t="s">
        <v>39</v>
      </c>
      <c r="F1551" s="248" t="s">
        <v>2645</v>
      </c>
      <c r="G1551" s="246"/>
      <c r="H1551" s="249">
        <v>31.32</v>
      </c>
      <c r="I1551" s="250"/>
      <c r="J1551" s="246"/>
      <c r="K1551" s="246"/>
      <c r="L1551" s="251"/>
      <c r="M1551" s="252"/>
      <c r="N1551" s="253"/>
      <c r="O1551" s="253"/>
      <c r="P1551" s="253"/>
      <c r="Q1551" s="253"/>
      <c r="R1551" s="253"/>
      <c r="S1551" s="253"/>
      <c r="T1551" s="254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55" t="s">
        <v>231</v>
      </c>
      <c r="AU1551" s="255" t="s">
        <v>92</v>
      </c>
      <c r="AV1551" s="14" t="s">
        <v>92</v>
      </c>
      <c r="AW1551" s="14" t="s">
        <v>46</v>
      </c>
      <c r="AX1551" s="14" t="s">
        <v>84</v>
      </c>
      <c r="AY1551" s="255" t="s">
        <v>220</v>
      </c>
    </row>
    <row r="1552" s="14" customFormat="1">
      <c r="A1552" s="14"/>
      <c r="B1552" s="245"/>
      <c r="C1552" s="246"/>
      <c r="D1552" s="236" t="s">
        <v>231</v>
      </c>
      <c r="E1552" s="247" t="s">
        <v>39</v>
      </c>
      <c r="F1552" s="248" t="s">
        <v>2646</v>
      </c>
      <c r="G1552" s="246"/>
      <c r="H1552" s="249">
        <v>8.4600000000000009</v>
      </c>
      <c r="I1552" s="250"/>
      <c r="J1552" s="246"/>
      <c r="K1552" s="246"/>
      <c r="L1552" s="251"/>
      <c r="M1552" s="252"/>
      <c r="N1552" s="253"/>
      <c r="O1552" s="253"/>
      <c r="P1552" s="253"/>
      <c r="Q1552" s="253"/>
      <c r="R1552" s="253"/>
      <c r="S1552" s="253"/>
      <c r="T1552" s="254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5" t="s">
        <v>231</v>
      </c>
      <c r="AU1552" s="255" t="s">
        <v>92</v>
      </c>
      <c r="AV1552" s="14" t="s">
        <v>92</v>
      </c>
      <c r="AW1552" s="14" t="s">
        <v>46</v>
      </c>
      <c r="AX1552" s="14" t="s">
        <v>84</v>
      </c>
      <c r="AY1552" s="255" t="s">
        <v>220</v>
      </c>
    </row>
    <row r="1553" s="13" customFormat="1">
      <c r="A1553" s="13"/>
      <c r="B1553" s="234"/>
      <c r="C1553" s="235"/>
      <c r="D1553" s="236" t="s">
        <v>231</v>
      </c>
      <c r="E1553" s="237" t="s">
        <v>39</v>
      </c>
      <c r="F1553" s="238" t="s">
        <v>1331</v>
      </c>
      <c r="G1553" s="235"/>
      <c r="H1553" s="237" t="s">
        <v>39</v>
      </c>
      <c r="I1553" s="239"/>
      <c r="J1553" s="235"/>
      <c r="K1553" s="235"/>
      <c r="L1553" s="240"/>
      <c r="M1553" s="241"/>
      <c r="N1553" s="242"/>
      <c r="O1553" s="242"/>
      <c r="P1553" s="242"/>
      <c r="Q1553" s="242"/>
      <c r="R1553" s="242"/>
      <c r="S1553" s="242"/>
      <c r="T1553" s="24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4" t="s">
        <v>231</v>
      </c>
      <c r="AU1553" s="244" t="s">
        <v>92</v>
      </c>
      <c r="AV1553" s="13" t="s">
        <v>23</v>
      </c>
      <c r="AW1553" s="13" t="s">
        <v>46</v>
      </c>
      <c r="AX1553" s="13" t="s">
        <v>84</v>
      </c>
      <c r="AY1553" s="244" t="s">
        <v>220</v>
      </c>
    </row>
    <row r="1554" s="14" customFormat="1">
      <c r="A1554" s="14"/>
      <c r="B1554" s="245"/>
      <c r="C1554" s="246"/>
      <c r="D1554" s="236" t="s">
        <v>231</v>
      </c>
      <c r="E1554" s="247" t="s">
        <v>39</v>
      </c>
      <c r="F1554" s="248" t="s">
        <v>2647</v>
      </c>
      <c r="G1554" s="246"/>
      <c r="H1554" s="249">
        <v>22.199999999999999</v>
      </c>
      <c r="I1554" s="250"/>
      <c r="J1554" s="246"/>
      <c r="K1554" s="246"/>
      <c r="L1554" s="251"/>
      <c r="M1554" s="252"/>
      <c r="N1554" s="253"/>
      <c r="O1554" s="253"/>
      <c r="P1554" s="253"/>
      <c r="Q1554" s="253"/>
      <c r="R1554" s="253"/>
      <c r="S1554" s="253"/>
      <c r="T1554" s="254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5" t="s">
        <v>231</v>
      </c>
      <c r="AU1554" s="255" t="s">
        <v>92</v>
      </c>
      <c r="AV1554" s="14" t="s">
        <v>92</v>
      </c>
      <c r="AW1554" s="14" t="s">
        <v>46</v>
      </c>
      <c r="AX1554" s="14" t="s">
        <v>84</v>
      </c>
      <c r="AY1554" s="255" t="s">
        <v>220</v>
      </c>
    </row>
    <row r="1555" s="14" customFormat="1">
      <c r="A1555" s="14"/>
      <c r="B1555" s="245"/>
      <c r="C1555" s="246"/>
      <c r="D1555" s="236" t="s">
        <v>231</v>
      </c>
      <c r="E1555" s="247" t="s">
        <v>39</v>
      </c>
      <c r="F1555" s="248" t="s">
        <v>2648</v>
      </c>
      <c r="G1555" s="246"/>
      <c r="H1555" s="249">
        <v>31.859999999999999</v>
      </c>
      <c r="I1555" s="250"/>
      <c r="J1555" s="246"/>
      <c r="K1555" s="246"/>
      <c r="L1555" s="251"/>
      <c r="M1555" s="252"/>
      <c r="N1555" s="253"/>
      <c r="O1555" s="253"/>
      <c r="P1555" s="253"/>
      <c r="Q1555" s="253"/>
      <c r="R1555" s="253"/>
      <c r="S1555" s="253"/>
      <c r="T1555" s="254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5" t="s">
        <v>231</v>
      </c>
      <c r="AU1555" s="255" t="s">
        <v>92</v>
      </c>
      <c r="AV1555" s="14" t="s">
        <v>92</v>
      </c>
      <c r="AW1555" s="14" t="s">
        <v>46</v>
      </c>
      <c r="AX1555" s="14" t="s">
        <v>84</v>
      </c>
      <c r="AY1555" s="255" t="s">
        <v>220</v>
      </c>
    </row>
    <row r="1556" s="14" customFormat="1">
      <c r="A1556" s="14"/>
      <c r="B1556" s="245"/>
      <c r="C1556" s="246"/>
      <c r="D1556" s="236" t="s">
        <v>231</v>
      </c>
      <c r="E1556" s="247" t="s">
        <v>39</v>
      </c>
      <c r="F1556" s="248" t="s">
        <v>2649</v>
      </c>
      <c r="G1556" s="246"/>
      <c r="H1556" s="249">
        <v>8.4600000000000009</v>
      </c>
      <c r="I1556" s="250"/>
      <c r="J1556" s="246"/>
      <c r="K1556" s="246"/>
      <c r="L1556" s="251"/>
      <c r="M1556" s="252"/>
      <c r="N1556" s="253"/>
      <c r="O1556" s="253"/>
      <c r="P1556" s="253"/>
      <c r="Q1556" s="253"/>
      <c r="R1556" s="253"/>
      <c r="S1556" s="253"/>
      <c r="T1556" s="254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5" t="s">
        <v>231</v>
      </c>
      <c r="AU1556" s="255" t="s">
        <v>92</v>
      </c>
      <c r="AV1556" s="14" t="s">
        <v>92</v>
      </c>
      <c r="AW1556" s="14" t="s">
        <v>46</v>
      </c>
      <c r="AX1556" s="14" t="s">
        <v>84</v>
      </c>
      <c r="AY1556" s="255" t="s">
        <v>220</v>
      </c>
    </row>
    <row r="1557" s="13" customFormat="1">
      <c r="A1557" s="13"/>
      <c r="B1557" s="234"/>
      <c r="C1557" s="235"/>
      <c r="D1557" s="236" t="s">
        <v>231</v>
      </c>
      <c r="E1557" s="237" t="s">
        <v>39</v>
      </c>
      <c r="F1557" s="238" t="s">
        <v>1332</v>
      </c>
      <c r="G1557" s="235"/>
      <c r="H1557" s="237" t="s">
        <v>39</v>
      </c>
      <c r="I1557" s="239"/>
      <c r="J1557" s="235"/>
      <c r="K1557" s="235"/>
      <c r="L1557" s="240"/>
      <c r="M1557" s="241"/>
      <c r="N1557" s="242"/>
      <c r="O1557" s="242"/>
      <c r="P1557" s="242"/>
      <c r="Q1557" s="242"/>
      <c r="R1557" s="242"/>
      <c r="S1557" s="242"/>
      <c r="T1557" s="243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4" t="s">
        <v>231</v>
      </c>
      <c r="AU1557" s="244" t="s">
        <v>92</v>
      </c>
      <c r="AV1557" s="13" t="s">
        <v>23</v>
      </c>
      <c r="AW1557" s="13" t="s">
        <v>46</v>
      </c>
      <c r="AX1557" s="13" t="s">
        <v>84</v>
      </c>
      <c r="AY1557" s="244" t="s">
        <v>220</v>
      </c>
    </row>
    <row r="1558" s="14" customFormat="1">
      <c r="A1558" s="14"/>
      <c r="B1558" s="245"/>
      <c r="C1558" s="246"/>
      <c r="D1558" s="236" t="s">
        <v>231</v>
      </c>
      <c r="E1558" s="247" t="s">
        <v>39</v>
      </c>
      <c r="F1558" s="248" t="s">
        <v>2650</v>
      </c>
      <c r="G1558" s="246"/>
      <c r="H1558" s="249">
        <v>12.49</v>
      </c>
      <c r="I1558" s="250"/>
      <c r="J1558" s="246"/>
      <c r="K1558" s="246"/>
      <c r="L1558" s="251"/>
      <c r="M1558" s="252"/>
      <c r="N1558" s="253"/>
      <c r="O1558" s="253"/>
      <c r="P1558" s="253"/>
      <c r="Q1558" s="253"/>
      <c r="R1558" s="253"/>
      <c r="S1558" s="253"/>
      <c r="T1558" s="254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5" t="s">
        <v>231</v>
      </c>
      <c r="AU1558" s="255" t="s">
        <v>92</v>
      </c>
      <c r="AV1558" s="14" t="s">
        <v>92</v>
      </c>
      <c r="AW1558" s="14" t="s">
        <v>46</v>
      </c>
      <c r="AX1558" s="14" t="s">
        <v>84</v>
      </c>
      <c r="AY1558" s="255" t="s">
        <v>220</v>
      </c>
    </row>
    <row r="1559" s="14" customFormat="1">
      <c r="A1559" s="14"/>
      <c r="B1559" s="245"/>
      <c r="C1559" s="246"/>
      <c r="D1559" s="236" t="s">
        <v>231</v>
      </c>
      <c r="E1559" s="247" t="s">
        <v>39</v>
      </c>
      <c r="F1559" s="248" t="s">
        <v>2651</v>
      </c>
      <c r="G1559" s="246"/>
      <c r="H1559" s="249">
        <v>22.969999999999999</v>
      </c>
      <c r="I1559" s="250"/>
      <c r="J1559" s="246"/>
      <c r="K1559" s="246"/>
      <c r="L1559" s="251"/>
      <c r="M1559" s="252"/>
      <c r="N1559" s="253"/>
      <c r="O1559" s="253"/>
      <c r="P1559" s="253"/>
      <c r="Q1559" s="253"/>
      <c r="R1559" s="253"/>
      <c r="S1559" s="253"/>
      <c r="T1559" s="25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5" t="s">
        <v>231</v>
      </c>
      <c r="AU1559" s="255" t="s">
        <v>92</v>
      </c>
      <c r="AV1559" s="14" t="s">
        <v>92</v>
      </c>
      <c r="AW1559" s="14" t="s">
        <v>46</v>
      </c>
      <c r="AX1559" s="14" t="s">
        <v>84</v>
      </c>
      <c r="AY1559" s="255" t="s">
        <v>220</v>
      </c>
    </row>
    <row r="1560" s="14" customFormat="1">
      <c r="A1560" s="14"/>
      <c r="B1560" s="245"/>
      <c r="C1560" s="246"/>
      <c r="D1560" s="236" t="s">
        <v>231</v>
      </c>
      <c r="E1560" s="247" t="s">
        <v>39</v>
      </c>
      <c r="F1560" s="248" t="s">
        <v>2652</v>
      </c>
      <c r="G1560" s="246"/>
      <c r="H1560" s="249">
        <v>8.4700000000000006</v>
      </c>
      <c r="I1560" s="250"/>
      <c r="J1560" s="246"/>
      <c r="K1560" s="246"/>
      <c r="L1560" s="251"/>
      <c r="M1560" s="252"/>
      <c r="N1560" s="253"/>
      <c r="O1560" s="253"/>
      <c r="P1560" s="253"/>
      <c r="Q1560" s="253"/>
      <c r="R1560" s="253"/>
      <c r="S1560" s="253"/>
      <c r="T1560" s="254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55" t="s">
        <v>231</v>
      </c>
      <c r="AU1560" s="255" t="s">
        <v>92</v>
      </c>
      <c r="AV1560" s="14" t="s">
        <v>92</v>
      </c>
      <c r="AW1560" s="14" t="s">
        <v>46</v>
      </c>
      <c r="AX1560" s="14" t="s">
        <v>84</v>
      </c>
      <c r="AY1560" s="255" t="s">
        <v>220</v>
      </c>
    </row>
    <row r="1561" s="15" customFormat="1">
      <c r="A1561" s="15"/>
      <c r="B1561" s="256"/>
      <c r="C1561" s="257"/>
      <c r="D1561" s="236" t="s">
        <v>231</v>
      </c>
      <c r="E1561" s="258" t="s">
        <v>39</v>
      </c>
      <c r="F1561" s="259" t="s">
        <v>308</v>
      </c>
      <c r="G1561" s="257"/>
      <c r="H1561" s="260">
        <v>187.785</v>
      </c>
      <c r="I1561" s="261"/>
      <c r="J1561" s="257"/>
      <c r="K1561" s="257"/>
      <c r="L1561" s="262"/>
      <c r="M1561" s="263"/>
      <c r="N1561" s="264"/>
      <c r="O1561" s="264"/>
      <c r="P1561" s="264"/>
      <c r="Q1561" s="264"/>
      <c r="R1561" s="264"/>
      <c r="S1561" s="264"/>
      <c r="T1561" s="265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66" t="s">
        <v>231</v>
      </c>
      <c r="AU1561" s="266" t="s">
        <v>92</v>
      </c>
      <c r="AV1561" s="15" t="s">
        <v>227</v>
      </c>
      <c r="AW1561" s="15" t="s">
        <v>46</v>
      </c>
      <c r="AX1561" s="15" t="s">
        <v>23</v>
      </c>
      <c r="AY1561" s="266" t="s">
        <v>220</v>
      </c>
    </row>
    <row r="1562" s="2" customFormat="1" ht="16.5" customHeight="1">
      <c r="A1562" s="42"/>
      <c r="B1562" s="43"/>
      <c r="C1562" s="267" t="s">
        <v>2653</v>
      </c>
      <c r="D1562" s="267" t="s">
        <v>356</v>
      </c>
      <c r="E1562" s="268" t="s">
        <v>2654</v>
      </c>
      <c r="F1562" s="269" t="s">
        <v>2655</v>
      </c>
      <c r="G1562" s="270" t="s">
        <v>302</v>
      </c>
      <c r="H1562" s="271">
        <v>191.541</v>
      </c>
      <c r="I1562" s="272"/>
      <c r="J1562" s="273">
        <f>ROUND(I1562*H1562,2)</f>
        <v>0</v>
      </c>
      <c r="K1562" s="269" t="s">
        <v>226</v>
      </c>
      <c r="L1562" s="274"/>
      <c r="M1562" s="275" t="s">
        <v>39</v>
      </c>
      <c r="N1562" s="276" t="s">
        <v>55</v>
      </c>
      <c r="O1562" s="88"/>
      <c r="P1562" s="225">
        <f>O1562*H1562</f>
        <v>0</v>
      </c>
      <c r="Q1562" s="225">
        <v>3.0000000000000001E-05</v>
      </c>
      <c r="R1562" s="225">
        <f>Q1562*H1562</f>
        <v>0.0057462299999999997</v>
      </c>
      <c r="S1562" s="225">
        <v>0</v>
      </c>
      <c r="T1562" s="226">
        <f>S1562*H1562</f>
        <v>0</v>
      </c>
      <c r="U1562" s="42"/>
      <c r="V1562" s="42"/>
      <c r="W1562" s="42"/>
      <c r="X1562" s="42"/>
      <c r="Y1562" s="42"/>
      <c r="Z1562" s="42"/>
      <c r="AA1562" s="42"/>
      <c r="AB1562" s="42"/>
      <c r="AC1562" s="42"/>
      <c r="AD1562" s="42"/>
      <c r="AE1562" s="42"/>
      <c r="AR1562" s="227" t="s">
        <v>434</v>
      </c>
      <c r="AT1562" s="227" t="s">
        <v>356</v>
      </c>
      <c r="AU1562" s="227" t="s">
        <v>92</v>
      </c>
      <c r="AY1562" s="20" t="s">
        <v>220</v>
      </c>
      <c r="BE1562" s="228">
        <f>IF(N1562="základní",J1562,0)</f>
        <v>0</v>
      </c>
      <c r="BF1562" s="228">
        <f>IF(N1562="snížená",J1562,0)</f>
        <v>0</v>
      </c>
      <c r="BG1562" s="228">
        <f>IF(N1562="zákl. přenesená",J1562,0)</f>
        <v>0</v>
      </c>
      <c r="BH1562" s="228">
        <f>IF(N1562="sníž. přenesená",J1562,0)</f>
        <v>0</v>
      </c>
      <c r="BI1562" s="228">
        <f>IF(N1562="nulová",J1562,0)</f>
        <v>0</v>
      </c>
      <c r="BJ1562" s="20" t="s">
        <v>23</v>
      </c>
      <c r="BK1562" s="228">
        <f>ROUND(I1562*H1562,2)</f>
        <v>0</v>
      </c>
      <c r="BL1562" s="20" t="s">
        <v>329</v>
      </c>
      <c r="BM1562" s="227" t="s">
        <v>2656</v>
      </c>
    </row>
    <row r="1563" s="14" customFormat="1">
      <c r="A1563" s="14"/>
      <c r="B1563" s="245"/>
      <c r="C1563" s="246"/>
      <c r="D1563" s="236" t="s">
        <v>231</v>
      </c>
      <c r="E1563" s="246"/>
      <c r="F1563" s="248" t="s">
        <v>2657</v>
      </c>
      <c r="G1563" s="246"/>
      <c r="H1563" s="249">
        <v>191.541</v>
      </c>
      <c r="I1563" s="250"/>
      <c r="J1563" s="246"/>
      <c r="K1563" s="246"/>
      <c r="L1563" s="251"/>
      <c r="M1563" s="252"/>
      <c r="N1563" s="253"/>
      <c r="O1563" s="253"/>
      <c r="P1563" s="253"/>
      <c r="Q1563" s="253"/>
      <c r="R1563" s="253"/>
      <c r="S1563" s="253"/>
      <c r="T1563" s="254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55" t="s">
        <v>231</v>
      </c>
      <c r="AU1563" s="255" t="s">
        <v>92</v>
      </c>
      <c r="AV1563" s="14" t="s">
        <v>92</v>
      </c>
      <c r="AW1563" s="14" t="s">
        <v>4</v>
      </c>
      <c r="AX1563" s="14" t="s">
        <v>23</v>
      </c>
      <c r="AY1563" s="255" t="s">
        <v>220</v>
      </c>
    </row>
    <row r="1564" s="2" customFormat="1" ht="16.5" customHeight="1">
      <c r="A1564" s="42"/>
      <c r="B1564" s="43"/>
      <c r="C1564" s="216" t="s">
        <v>2658</v>
      </c>
      <c r="D1564" s="216" t="s">
        <v>222</v>
      </c>
      <c r="E1564" s="217" t="s">
        <v>2659</v>
      </c>
      <c r="F1564" s="218" t="s">
        <v>2660</v>
      </c>
      <c r="G1564" s="219" t="s">
        <v>302</v>
      </c>
      <c r="H1564" s="220">
        <v>187.785</v>
      </c>
      <c r="I1564" s="221"/>
      <c r="J1564" s="222">
        <f>ROUND(I1564*H1564,2)</f>
        <v>0</v>
      </c>
      <c r="K1564" s="218" t="s">
        <v>226</v>
      </c>
      <c r="L1564" s="48"/>
      <c r="M1564" s="223" t="s">
        <v>39</v>
      </c>
      <c r="N1564" s="224" t="s">
        <v>55</v>
      </c>
      <c r="O1564" s="88"/>
      <c r="P1564" s="225">
        <f>O1564*H1564</f>
        <v>0</v>
      </c>
      <c r="Q1564" s="225">
        <v>0</v>
      </c>
      <c r="R1564" s="225">
        <f>Q1564*H1564</f>
        <v>0</v>
      </c>
      <c r="S1564" s="225">
        <v>0</v>
      </c>
      <c r="T1564" s="226">
        <f>S1564*H1564</f>
        <v>0</v>
      </c>
      <c r="U1564" s="42"/>
      <c r="V1564" s="42"/>
      <c r="W1564" s="42"/>
      <c r="X1564" s="42"/>
      <c r="Y1564" s="42"/>
      <c r="Z1564" s="42"/>
      <c r="AA1564" s="42"/>
      <c r="AB1564" s="42"/>
      <c r="AC1564" s="42"/>
      <c r="AD1564" s="42"/>
      <c r="AE1564" s="42"/>
      <c r="AR1564" s="227" t="s">
        <v>329</v>
      </c>
      <c r="AT1564" s="227" t="s">
        <v>222</v>
      </c>
      <c r="AU1564" s="227" t="s">
        <v>92</v>
      </c>
      <c r="AY1564" s="20" t="s">
        <v>220</v>
      </c>
      <c r="BE1564" s="228">
        <f>IF(N1564="základní",J1564,0)</f>
        <v>0</v>
      </c>
      <c r="BF1564" s="228">
        <f>IF(N1564="snížená",J1564,0)</f>
        <v>0</v>
      </c>
      <c r="BG1564" s="228">
        <f>IF(N1564="zákl. přenesená",J1564,0)</f>
        <v>0</v>
      </c>
      <c r="BH1564" s="228">
        <f>IF(N1564="sníž. přenesená",J1564,0)</f>
        <v>0</v>
      </c>
      <c r="BI1564" s="228">
        <f>IF(N1564="nulová",J1564,0)</f>
        <v>0</v>
      </c>
      <c r="BJ1564" s="20" t="s">
        <v>23</v>
      </c>
      <c r="BK1564" s="228">
        <f>ROUND(I1564*H1564,2)</f>
        <v>0</v>
      </c>
      <c r="BL1564" s="20" t="s">
        <v>329</v>
      </c>
      <c r="BM1564" s="227" t="s">
        <v>2661</v>
      </c>
    </row>
    <row r="1565" s="2" customFormat="1">
      <c r="A1565" s="42"/>
      <c r="B1565" s="43"/>
      <c r="C1565" s="44"/>
      <c r="D1565" s="229" t="s">
        <v>229</v>
      </c>
      <c r="E1565" s="44"/>
      <c r="F1565" s="230" t="s">
        <v>2662</v>
      </c>
      <c r="G1565" s="44"/>
      <c r="H1565" s="44"/>
      <c r="I1565" s="231"/>
      <c r="J1565" s="44"/>
      <c r="K1565" s="44"/>
      <c r="L1565" s="48"/>
      <c r="M1565" s="232"/>
      <c r="N1565" s="233"/>
      <c r="O1565" s="88"/>
      <c r="P1565" s="88"/>
      <c r="Q1565" s="88"/>
      <c r="R1565" s="88"/>
      <c r="S1565" s="88"/>
      <c r="T1565" s="89"/>
      <c r="U1565" s="42"/>
      <c r="V1565" s="42"/>
      <c r="W1565" s="42"/>
      <c r="X1565" s="42"/>
      <c r="Y1565" s="42"/>
      <c r="Z1565" s="42"/>
      <c r="AA1565" s="42"/>
      <c r="AB1565" s="42"/>
      <c r="AC1565" s="42"/>
      <c r="AD1565" s="42"/>
      <c r="AE1565" s="42"/>
      <c r="AT1565" s="20" t="s">
        <v>229</v>
      </c>
      <c r="AU1565" s="20" t="s">
        <v>92</v>
      </c>
    </row>
    <row r="1566" s="2" customFormat="1" ht="24.15" customHeight="1">
      <c r="A1566" s="42"/>
      <c r="B1566" s="43"/>
      <c r="C1566" s="267" t="s">
        <v>2663</v>
      </c>
      <c r="D1566" s="267" t="s">
        <v>356</v>
      </c>
      <c r="E1566" s="268" t="s">
        <v>2634</v>
      </c>
      <c r="F1566" s="269" t="s">
        <v>2635</v>
      </c>
      <c r="G1566" s="270" t="s">
        <v>225</v>
      </c>
      <c r="H1566" s="271">
        <v>20.657</v>
      </c>
      <c r="I1566" s="272"/>
      <c r="J1566" s="273">
        <f>ROUND(I1566*H1566,2)</f>
        <v>0</v>
      </c>
      <c r="K1566" s="269" t="s">
        <v>226</v>
      </c>
      <c r="L1566" s="274"/>
      <c r="M1566" s="275" t="s">
        <v>39</v>
      </c>
      <c r="N1566" s="276" t="s">
        <v>55</v>
      </c>
      <c r="O1566" s="88"/>
      <c r="P1566" s="225">
        <f>O1566*H1566</f>
        <v>0</v>
      </c>
      <c r="Q1566" s="225">
        <v>0.0051000000000000004</v>
      </c>
      <c r="R1566" s="225">
        <f>Q1566*H1566</f>
        <v>0.10535070000000001</v>
      </c>
      <c r="S1566" s="225">
        <v>0</v>
      </c>
      <c r="T1566" s="226">
        <f>S1566*H1566</f>
        <v>0</v>
      </c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R1566" s="227" t="s">
        <v>434</v>
      </c>
      <c r="AT1566" s="227" t="s">
        <v>356</v>
      </c>
      <c r="AU1566" s="227" t="s">
        <v>92</v>
      </c>
      <c r="AY1566" s="20" t="s">
        <v>220</v>
      </c>
      <c r="BE1566" s="228">
        <f>IF(N1566="základní",J1566,0)</f>
        <v>0</v>
      </c>
      <c r="BF1566" s="228">
        <f>IF(N1566="snížená",J1566,0)</f>
        <v>0</v>
      </c>
      <c r="BG1566" s="228">
        <f>IF(N1566="zákl. přenesená",J1566,0)</f>
        <v>0</v>
      </c>
      <c r="BH1566" s="228">
        <f>IF(N1566="sníž. přenesená",J1566,0)</f>
        <v>0</v>
      </c>
      <c r="BI1566" s="228">
        <f>IF(N1566="nulová",J1566,0)</f>
        <v>0</v>
      </c>
      <c r="BJ1566" s="20" t="s">
        <v>23</v>
      </c>
      <c r="BK1566" s="228">
        <f>ROUND(I1566*H1566,2)</f>
        <v>0</v>
      </c>
      <c r="BL1566" s="20" t="s">
        <v>329</v>
      </c>
      <c r="BM1566" s="227" t="s">
        <v>2664</v>
      </c>
    </row>
    <row r="1567" s="14" customFormat="1">
      <c r="A1567" s="14"/>
      <c r="B1567" s="245"/>
      <c r="C1567" s="246"/>
      <c r="D1567" s="236" t="s">
        <v>231</v>
      </c>
      <c r="E1567" s="247" t="s">
        <v>39</v>
      </c>
      <c r="F1567" s="248" t="s">
        <v>2665</v>
      </c>
      <c r="G1567" s="246"/>
      <c r="H1567" s="249">
        <v>18.779</v>
      </c>
      <c r="I1567" s="250"/>
      <c r="J1567" s="246"/>
      <c r="K1567" s="246"/>
      <c r="L1567" s="251"/>
      <c r="M1567" s="252"/>
      <c r="N1567" s="253"/>
      <c r="O1567" s="253"/>
      <c r="P1567" s="253"/>
      <c r="Q1567" s="253"/>
      <c r="R1567" s="253"/>
      <c r="S1567" s="253"/>
      <c r="T1567" s="254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55" t="s">
        <v>231</v>
      </c>
      <c r="AU1567" s="255" t="s">
        <v>92</v>
      </c>
      <c r="AV1567" s="14" t="s">
        <v>92</v>
      </c>
      <c r="AW1567" s="14" t="s">
        <v>46</v>
      </c>
      <c r="AX1567" s="14" t="s">
        <v>23</v>
      </c>
      <c r="AY1567" s="255" t="s">
        <v>220</v>
      </c>
    </row>
    <row r="1568" s="14" customFormat="1">
      <c r="A1568" s="14"/>
      <c r="B1568" s="245"/>
      <c r="C1568" s="246"/>
      <c r="D1568" s="236" t="s">
        <v>231</v>
      </c>
      <c r="E1568" s="246"/>
      <c r="F1568" s="248" t="s">
        <v>2666</v>
      </c>
      <c r="G1568" s="246"/>
      <c r="H1568" s="249">
        <v>20.657</v>
      </c>
      <c r="I1568" s="250"/>
      <c r="J1568" s="246"/>
      <c r="K1568" s="246"/>
      <c r="L1568" s="251"/>
      <c r="M1568" s="252"/>
      <c r="N1568" s="253"/>
      <c r="O1568" s="253"/>
      <c r="P1568" s="253"/>
      <c r="Q1568" s="253"/>
      <c r="R1568" s="253"/>
      <c r="S1568" s="253"/>
      <c r="T1568" s="254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5" t="s">
        <v>231</v>
      </c>
      <c r="AU1568" s="255" t="s">
        <v>92</v>
      </c>
      <c r="AV1568" s="14" t="s">
        <v>92</v>
      </c>
      <c r="AW1568" s="14" t="s">
        <v>4</v>
      </c>
      <c r="AX1568" s="14" t="s">
        <v>23</v>
      </c>
      <c r="AY1568" s="255" t="s">
        <v>220</v>
      </c>
    </row>
    <row r="1569" s="2" customFormat="1" ht="16.5" customHeight="1">
      <c r="A1569" s="42"/>
      <c r="B1569" s="43"/>
      <c r="C1569" s="216" t="s">
        <v>2667</v>
      </c>
      <c r="D1569" s="216" t="s">
        <v>222</v>
      </c>
      <c r="E1569" s="217" t="s">
        <v>2668</v>
      </c>
      <c r="F1569" s="218" t="s">
        <v>2669</v>
      </c>
      <c r="G1569" s="219" t="s">
        <v>225</v>
      </c>
      <c r="H1569" s="220">
        <v>80.5</v>
      </c>
      <c r="I1569" s="221"/>
      <c r="J1569" s="222">
        <f>ROUND(I1569*H1569,2)</f>
        <v>0</v>
      </c>
      <c r="K1569" s="218" t="s">
        <v>226</v>
      </c>
      <c r="L1569" s="48"/>
      <c r="M1569" s="223" t="s">
        <v>39</v>
      </c>
      <c r="N1569" s="224" t="s">
        <v>55</v>
      </c>
      <c r="O1569" s="88"/>
      <c r="P1569" s="225">
        <f>O1569*H1569</f>
        <v>0</v>
      </c>
      <c r="Q1569" s="225">
        <v>0</v>
      </c>
      <c r="R1569" s="225">
        <f>Q1569*H1569</f>
        <v>0</v>
      </c>
      <c r="S1569" s="225">
        <v>0</v>
      </c>
      <c r="T1569" s="226">
        <f>S1569*H1569</f>
        <v>0</v>
      </c>
      <c r="U1569" s="42"/>
      <c r="V1569" s="42"/>
      <c r="W1569" s="42"/>
      <c r="X1569" s="42"/>
      <c r="Y1569" s="42"/>
      <c r="Z1569" s="42"/>
      <c r="AA1569" s="42"/>
      <c r="AB1569" s="42"/>
      <c r="AC1569" s="42"/>
      <c r="AD1569" s="42"/>
      <c r="AE1569" s="42"/>
      <c r="AR1569" s="227" t="s">
        <v>329</v>
      </c>
      <c r="AT1569" s="227" t="s">
        <v>222</v>
      </c>
      <c r="AU1569" s="227" t="s">
        <v>92</v>
      </c>
      <c r="AY1569" s="20" t="s">
        <v>220</v>
      </c>
      <c r="BE1569" s="228">
        <f>IF(N1569="základní",J1569,0)</f>
        <v>0</v>
      </c>
      <c r="BF1569" s="228">
        <f>IF(N1569="snížená",J1569,0)</f>
        <v>0</v>
      </c>
      <c r="BG1569" s="228">
        <f>IF(N1569="zákl. přenesená",J1569,0)</f>
        <v>0</v>
      </c>
      <c r="BH1569" s="228">
        <f>IF(N1569="sníž. přenesená",J1569,0)</f>
        <v>0</v>
      </c>
      <c r="BI1569" s="228">
        <f>IF(N1569="nulová",J1569,0)</f>
        <v>0</v>
      </c>
      <c r="BJ1569" s="20" t="s">
        <v>23</v>
      </c>
      <c r="BK1569" s="228">
        <f>ROUND(I1569*H1569,2)</f>
        <v>0</v>
      </c>
      <c r="BL1569" s="20" t="s">
        <v>329</v>
      </c>
      <c r="BM1569" s="227" t="s">
        <v>2670</v>
      </c>
    </row>
    <row r="1570" s="2" customFormat="1">
      <c r="A1570" s="42"/>
      <c r="B1570" s="43"/>
      <c r="C1570" s="44"/>
      <c r="D1570" s="229" t="s">
        <v>229</v>
      </c>
      <c r="E1570" s="44"/>
      <c r="F1570" s="230" t="s">
        <v>2671</v>
      </c>
      <c r="G1570" s="44"/>
      <c r="H1570" s="44"/>
      <c r="I1570" s="231"/>
      <c r="J1570" s="44"/>
      <c r="K1570" s="44"/>
      <c r="L1570" s="48"/>
      <c r="M1570" s="232"/>
      <c r="N1570" s="233"/>
      <c r="O1570" s="88"/>
      <c r="P1570" s="88"/>
      <c r="Q1570" s="88"/>
      <c r="R1570" s="88"/>
      <c r="S1570" s="88"/>
      <c r="T1570" s="89"/>
      <c r="U1570" s="42"/>
      <c r="V1570" s="42"/>
      <c r="W1570" s="42"/>
      <c r="X1570" s="42"/>
      <c r="Y1570" s="42"/>
      <c r="Z1570" s="42"/>
      <c r="AA1570" s="42"/>
      <c r="AB1570" s="42"/>
      <c r="AC1570" s="42"/>
      <c r="AD1570" s="42"/>
      <c r="AE1570" s="42"/>
      <c r="AT1570" s="20" t="s">
        <v>229</v>
      </c>
      <c r="AU1570" s="20" t="s">
        <v>92</v>
      </c>
    </row>
    <row r="1571" s="13" customFormat="1">
      <c r="A1571" s="13"/>
      <c r="B1571" s="234"/>
      <c r="C1571" s="235"/>
      <c r="D1571" s="236" t="s">
        <v>231</v>
      </c>
      <c r="E1571" s="237" t="s">
        <v>39</v>
      </c>
      <c r="F1571" s="238" t="s">
        <v>2672</v>
      </c>
      <c r="G1571" s="235"/>
      <c r="H1571" s="237" t="s">
        <v>39</v>
      </c>
      <c r="I1571" s="239"/>
      <c r="J1571" s="235"/>
      <c r="K1571" s="235"/>
      <c r="L1571" s="240"/>
      <c r="M1571" s="241"/>
      <c r="N1571" s="242"/>
      <c r="O1571" s="242"/>
      <c r="P1571" s="242"/>
      <c r="Q1571" s="242"/>
      <c r="R1571" s="242"/>
      <c r="S1571" s="242"/>
      <c r="T1571" s="243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4" t="s">
        <v>231</v>
      </c>
      <c r="AU1571" s="244" t="s">
        <v>92</v>
      </c>
      <c r="AV1571" s="13" t="s">
        <v>23</v>
      </c>
      <c r="AW1571" s="13" t="s">
        <v>46</v>
      </c>
      <c r="AX1571" s="13" t="s">
        <v>84</v>
      </c>
      <c r="AY1571" s="244" t="s">
        <v>220</v>
      </c>
    </row>
    <row r="1572" s="14" customFormat="1">
      <c r="A1572" s="14"/>
      <c r="B1572" s="245"/>
      <c r="C1572" s="246"/>
      <c r="D1572" s="236" t="s">
        <v>231</v>
      </c>
      <c r="E1572" s="247" t="s">
        <v>39</v>
      </c>
      <c r="F1572" s="248" t="s">
        <v>2673</v>
      </c>
      <c r="G1572" s="246"/>
      <c r="H1572" s="249">
        <v>80.5</v>
      </c>
      <c r="I1572" s="250"/>
      <c r="J1572" s="246"/>
      <c r="K1572" s="246"/>
      <c r="L1572" s="251"/>
      <c r="M1572" s="252"/>
      <c r="N1572" s="253"/>
      <c r="O1572" s="253"/>
      <c r="P1572" s="253"/>
      <c r="Q1572" s="253"/>
      <c r="R1572" s="253"/>
      <c r="S1572" s="253"/>
      <c r="T1572" s="254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55" t="s">
        <v>231</v>
      </c>
      <c r="AU1572" s="255" t="s">
        <v>92</v>
      </c>
      <c r="AV1572" s="14" t="s">
        <v>92</v>
      </c>
      <c r="AW1572" s="14" t="s">
        <v>46</v>
      </c>
      <c r="AX1572" s="14" t="s">
        <v>23</v>
      </c>
      <c r="AY1572" s="255" t="s">
        <v>220</v>
      </c>
    </row>
    <row r="1573" s="2" customFormat="1" ht="24.15" customHeight="1">
      <c r="A1573" s="42"/>
      <c r="B1573" s="43"/>
      <c r="C1573" s="216" t="s">
        <v>2674</v>
      </c>
      <c r="D1573" s="216" t="s">
        <v>222</v>
      </c>
      <c r="E1573" s="217" t="s">
        <v>2675</v>
      </c>
      <c r="F1573" s="218" t="s">
        <v>2676</v>
      </c>
      <c r="G1573" s="219" t="s">
        <v>243</v>
      </c>
      <c r="H1573" s="220">
        <v>2.6480000000000001</v>
      </c>
      <c r="I1573" s="221"/>
      <c r="J1573" s="222">
        <f>ROUND(I1573*H1573,2)</f>
        <v>0</v>
      </c>
      <c r="K1573" s="218" t="s">
        <v>226</v>
      </c>
      <c r="L1573" s="48"/>
      <c r="M1573" s="223" t="s">
        <v>39</v>
      </c>
      <c r="N1573" s="224" t="s">
        <v>55</v>
      </c>
      <c r="O1573" s="88"/>
      <c r="P1573" s="225">
        <f>O1573*H1573</f>
        <v>0</v>
      </c>
      <c r="Q1573" s="225">
        <v>0</v>
      </c>
      <c r="R1573" s="225">
        <f>Q1573*H1573</f>
        <v>0</v>
      </c>
      <c r="S1573" s="225">
        <v>0</v>
      </c>
      <c r="T1573" s="226">
        <f>S1573*H1573</f>
        <v>0</v>
      </c>
      <c r="U1573" s="42"/>
      <c r="V1573" s="42"/>
      <c r="W1573" s="42"/>
      <c r="X1573" s="42"/>
      <c r="Y1573" s="42"/>
      <c r="Z1573" s="42"/>
      <c r="AA1573" s="42"/>
      <c r="AB1573" s="42"/>
      <c r="AC1573" s="42"/>
      <c r="AD1573" s="42"/>
      <c r="AE1573" s="42"/>
      <c r="AR1573" s="227" t="s">
        <v>329</v>
      </c>
      <c r="AT1573" s="227" t="s">
        <v>222</v>
      </c>
      <c r="AU1573" s="227" t="s">
        <v>92</v>
      </c>
      <c r="AY1573" s="20" t="s">
        <v>220</v>
      </c>
      <c r="BE1573" s="228">
        <f>IF(N1573="základní",J1573,0)</f>
        <v>0</v>
      </c>
      <c r="BF1573" s="228">
        <f>IF(N1573="snížená",J1573,0)</f>
        <v>0</v>
      </c>
      <c r="BG1573" s="228">
        <f>IF(N1573="zákl. přenesená",J1573,0)</f>
        <v>0</v>
      </c>
      <c r="BH1573" s="228">
        <f>IF(N1573="sníž. přenesená",J1573,0)</f>
        <v>0</v>
      </c>
      <c r="BI1573" s="228">
        <f>IF(N1573="nulová",J1573,0)</f>
        <v>0</v>
      </c>
      <c r="BJ1573" s="20" t="s">
        <v>23</v>
      </c>
      <c r="BK1573" s="228">
        <f>ROUND(I1573*H1573,2)</f>
        <v>0</v>
      </c>
      <c r="BL1573" s="20" t="s">
        <v>329</v>
      </c>
      <c r="BM1573" s="227" t="s">
        <v>2677</v>
      </c>
    </row>
    <row r="1574" s="2" customFormat="1">
      <c r="A1574" s="42"/>
      <c r="B1574" s="43"/>
      <c r="C1574" s="44"/>
      <c r="D1574" s="229" t="s">
        <v>229</v>
      </c>
      <c r="E1574" s="44"/>
      <c r="F1574" s="230" t="s">
        <v>2678</v>
      </c>
      <c r="G1574" s="44"/>
      <c r="H1574" s="44"/>
      <c r="I1574" s="231"/>
      <c r="J1574" s="44"/>
      <c r="K1574" s="44"/>
      <c r="L1574" s="48"/>
      <c r="M1574" s="232"/>
      <c r="N1574" s="233"/>
      <c r="O1574" s="88"/>
      <c r="P1574" s="88"/>
      <c r="Q1574" s="88"/>
      <c r="R1574" s="88"/>
      <c r="S1574" s="88"/>
      <c r="T1574" s="89"/>
      <c r="U1574" s="42"/>
      <c r="V1574" s="42"/>
      <c r="W1574" s="42"/>
      <c r="X1574" s="42"/>
      <c r="Y1574" s="42"/>
      <c r="Z1574" s="42"/>
      <c r="AA1574" s="42"/>
      <c r="AB1574" s="42"/>
      <c r="AC1574" s="42"/>
      <c r="AD1574" s="42"/>
      <c r="AE1574" s="42"/>
      <c r="AT1574" s="20" t="s">
        <v>229</v>
      </c>
      <c r="AU1574" s="20" t="s">
        <v>92</v>
      </c>
    </row>
    <row r="1575" s="12" customFormat="1" ht="22.8" customHeight="1">
      <c r="A1575" s="12"/>
      <c r="B1575" s="200"/>
      <c r="C1575" s="201"/>
      <c r="D1575" s="202" t="s">
        <v>83</v>
      </c>
      <c r="E1575" s="214" t="s">
        <v>803</v>
      </c>
      <c r="F1575" s="214" t="s">
        <v>804</v>
      </c>
      <c r="G1575" s="201"/>
      <c r="H1575" s="201"/>
      <c r="I1575" s="204"/>
      <c r="J1575" s="215">
        <f>BK1575</f>
        <v>0</v>
      </c>
      <c r="K1575" s="201"/>
      <c r="L1575" s="206"/>
      <c r="M1575" s="207"/>
      <c r="N1575" s="208"/>
      <c r="O1575" s="208"/>
      <c r="P1575" s="209">
        <f>SUM(P1576:P1603)</f>
        <v>0</v>
      </c>
      <c r="Q1575" s="208"/>
      <c r="R1575" s="209">
        <f>SUM(R1576:R1603)</f>
        <v>0.020728219999999999</v>
      </c>
      <c r="S1575" s="208"/>
      <c r="T1575" s="210">
        <f>SUM(T1576:T1603)</f>
        <v>0</v>
      </c>
      <c r="U1575" s="12"/>
      <c r="V1575" s="12"/>
      <c r="W1575" s="12"/>
      <c r="X1575" s="12"/>
      <c r="Y1575" s="12"/>
      <c r="Z1575" s="12"/>
      <c r="AA1575" s="12"/>
      <c r="AB1575" s="12"/>
      <c r="AC1575" s="12"/>
      <c r="AD1575" s="12"/>
      <c r="AE1575" s="12"/>
      <c r="AR1575" s="211" t="s">
        <v>92</v>
      </c>
      <c r="AT1575" s="212" t="s">
        <v>83</v>
      </c>
      <c r="AU1575" s="212" t="s">
        <v>23</v>
      </c>
      <c r="AY1575" s="211" t="s">
        <v>220</v>
      </c>
      <c r="BK1575" s="213">
        <f>SUM(BK1576:BK1603)</f>
        <v>0</v>
      </c>
    </row>
    <row r="1576" s="2" customFormat="1" ht="21.75" customHeight="1">
      <c r="A1576" s="42"/>
      <c r="B1576" s="43"/>
      <c r="C1576" s="216" t="s">
        <v>2679</v>
      </c>
      <c r="D1576" s="216" t="s">
        <v>222</v>
      </c>
      <c r="E1576" s="217" t="s">
        <v>806</v>
      </c>
      <c r="F1576" s="218" t="s">
        <v>807</v>
      </c>
      <c r="G1576" s="219" t="s">
        <v>225</v>
      </c>
      <c r="H1576" s="220">
        <v>36.517000000000003</v>
      </c>
      <c r="I1576" s="221"/>
      <c r="J1576" s="222">
        <f>ROUND(I1576*H1576,2)</f>
        <v>0</v>
      </c>
      <c r="K1576" s="218" t="s">
        <v>226</v>
      </c>
      <c r="L1576" s="48"/>
      <c r="M1576" s="223" t="s">
        <v>39</v>
      </c>
      <c r="N1576" s="224" t="s">
        <v>55</v>
      </c>
      <c r="O1576" s="88"/>
      <c r="P1576" s="225">
        <f>O1576*H1576</f>
        <v>0</v>
      </c>
      <c r="Q1576" s="225">
        <v>6.9999999999999994E-05</v>
      </c>
      <c r="R1576" s="225">
        <f>Q1576*H1576</f>
        <v>0.0025561899999999999</v>
      </c>
      <c r="S1576" s="225">
        <v>0</v>
      </c>
      <c r="T1576" s="226">
        <f>S1576*H1576</f>
        <v>0</v>
      </c>
      <c r="U1576" s="42"/>
      <c r="V1576" s="42"/>
      <c r="W1576" s="42"/>
      <c r="X1576" s="42"/>
      <c r="Y1576" s="42"/>
      <c r="Z1576" s="42"/>
      <c r="AA1576" s="42"/>
      <c r="AB1576" s="42"/>
      <c r="AC1576" s="42"/>
      <c r="AD1576" s="42"/>
      <c r="AE1576" s="42"/>
      <c r="AR1576" s="227" t="s">
        <v>329</v>
      </c>
      <c r="AT1576" s="227" t="s">
        <v>222</v>
      </c>
      <c r="AU1576" s="227" t="s">
        <v>92</v>
      </c>
      <c r="AY1576" s="20" t="s">
        <v>220</v>
      </c>
      <c r="BE1576" s="228">
        <f>IF(N1576="základní",J1576,0)</f>
        <v>0</v>
      </c>
      <c r="BF1576" s="228">
        <f>IF(N1576="snížená",J1576,0)</f>
        <v>0</v>
      </c>
      <c r="BG1576" s="228">
        <f>IF(N1576="zákl. přenesená",J1576,0)</f>
        <v>0</v>
      </c>
      <c r="BH1576" s="228">
        <f>IF(N1576="sníž. přenesená",J1576,0)</f>
        <v>0</v>
      </c>
      <c r="BI1576" s="228">
        <f>IF(N1576="nulová",J1576,0)</f>
        <v>0</v>
      </c>
      <c r="BJ1576" s="20" t="s">
        <v>23</v>
      </c>
      <c r="BK1576" s="228">
        <f>ROUND(I1576*H1576,2)</f>
        <v>0</v>
      </c>
      <c r="BL1576" s="20" t="s">
        <v>329</v>
      </c>
      <c r="BM1576" s="227" t="s">
        <v>2680</v>
      </c>
    </row>
    <row r="1577" s="2" customFormat="1">
      <c r="A1577" s="42"/>
      <c r="B1577" s="43"/>
      <c r="C1577" s="44"/>
      <c r="D1577" s="229" t="s">
        <v>229</v>
      </c>
      <c r="E1577" s="44"/>
      <c r="F1577" s="230" t="s">
        <v>809</v>
      </c>
      <c r="G1577" s="44"/>
      <c r="H1577" s="44"/>
      <c r="I1577" s="231"/>
      <c r="J1577" s="44"/>
      <c r="K1577" s="44"/>
      <c r="L1577" s="48"/>
      <c r="M1577" s="232"/>
      <c r="N1577" s="233"/>
      <c r="O1577" s="88"/>
      <c r="P1577" s="88"/>
      <c r="Q1577" s="88"/>
      <c r="R1577" s="88"/>
      <c r="S1577" s="88"/>
      <c r="T1577" s="89"/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T1577" s="20" t="s">
        <v>229</v>
      </c>
      <c r="AU1577" s="20" t="s">
        <v>92</v>
      </c>
    </row>
    <row r="1578" s="2" customFormat="1" ht="16.5" customHeight="1">
      <c r="A1578" s="42"/>
      <c r="B1578" s="43"/>
      <c r="C1578" s="216" t="s">
        <v>2681</v>
      </c>
      <c r="D1578" s="216" t="s">
        <v>222</v>
      </c>
      <c r="E1578" s="217" t="s">
        <v>821</v>
      </c>
      <c r="F1578" s="218" t="s">
        <v>822</v>
      </c>
      <c r="G1578" s="219" t="s">
        <v>225</v>
      </c>
      <c r="H1578" s="220">
        <v>36.517000000000003</v>
      </c>
      <c r="I1578" s="221"/>
      <c r="J1578" s="222">
        <f>ROUND(I1578*H1578,2)</f>
        <v>0</v>
      </c>
      <c r="K1578" s="218" t="s">
        <v>226</v>
      </c>
      <c r="L1578" s="48"/>
      <c r="M1578" s="223" t="s">
        <v>39</v>
      </c>
      <c r="N1578" s="224" t="s">
        <v>55</v>
      </c>
      <c r="O1578" s="88"/>
      <c r="P1578" s="225">
        <f>O1578*H1578</f>
        <v>0</v>
      </c>
      <c r="Q1578" s="225">
        <v>0.00013999999999999999</v>
      </c>
      <c r="R1578" s="225">
        <f>Q1578*H1578</f>
        <v>0.0051123799999999997</v>
      </c>
      <c r="S1578" s="225">
        <v>0</v>
      </c>
      <c r="T1578" s="226">
        <f>S1578*H1578</f>
        <v>0</v>
      </c>
      <c r="U1578" s="42"/>
      <c r="V1578" s="42"/>
      <c r="W1578" s="42"/>
      <c r="X1578" s="42"/>
      <c r="Y1578" s="42"/>
      <c r="Z1578" s="42"/>
      <c r="AA1578" s="42"/>
      <c r="AB1578" s="42"/>
      <c r="AC1578" s="42"/>
      <c r="AD1578" s="42"/>
      <c r="AE1578" s="42"/>
      <c r="AR1578" s="227" t="s">
        <v>329</v>
      </c>
      <c r="AT1578" s="227" t="s">
        <v>222</v>
      </c>
      <c r="AU1578" s="227" t="s">
        <v>92</v>
      </c>
      <c r="AY1578" s="20" t="s">
        <v>220</v>
      </c>
      <c r="BE1578" s="228">
        <f>IF(N1578="základní",J1578,0)</f>
        <v>0</v>
      </c>
      <c r="BF1578" s="228">
        <f>IF(N1578="snížená",J1578,0)</f>
        <v>0</v>
      </c>
      <c r="BG1578" s="228">
        <f>IF(N1578="zákl. přenesená",J1578,0)</f>
        <v>0</v>
      </c>
      <c r="BH1578" s="228">
        <f>IF(N1578="sníž. přenesená",J1578,0)</f>
        <v>0</v>
      </c>
      <c r="BI1578" s="228">
        <f>IF(N1578="nulová",J1578,0)</f>
        <v>0</v>
      </c>
      <c r="BJ1578" s="20" t="s">
        <v>23</v>
      </c>
      <c r="BK1578" s="228">
        <f>ROUND(I1578*H1578,2)</f>
        <v>0</v>
      </c>
      <c r="BL1578" s="20" t="s">
        <v>329</v>
      </c>
      <c r="BM1578" s="227" t="s">
        <v>2682</v>
      </c>
    </row>
    <row r="1579" s="2" customFormat="1">
      <c r="A1579" s="42"/>
      <c r="B1579" s="43"/>
      <c r="C1579" s="44"/>
      <c r="D1579" s="229" t="s">
        <v>229</v>
      </c>
      <c r="E1579" s="44"/>
      <c r="F1579" s="230" t="s">
        <v>824</v>
      </c>
      <c r="G1579" s="44"/>
      <c r="H1579" s="44"/>
      <c r="I1579" s="231"/>
      <c r="J1579" s="44"/>
      <c r="K1579" s="44"/>
      <c r="L1579" s="48"/>
      <c r="M1579" s="232"/>
      <c r="N1579" s="233"/>
      <c r="O1579" s="88"/>
      <c r="P1579" s="88"/>
      <c r="Q1579" s="88"/>
      <c r="R1579" s="88"/>
      <c r="S1579" s="88"/>
      <c r="T1579" s="89"/>
      <c r="U1579" s="42"/>
      <c r="V1579" s="42"/>
      <c r="W1579" s="42"/>
      <c r="X1579" s="42"/>
      <c r="Y1579" s="42"/>
      <c r="Z1579" s="42"/>
      <c r="AA1579" s="42"/>
      <c r="AB1579" s="42"/>
      <c r="AC1579" s="42"/>
      <c r="AD1579" s="42"/>
      <c r="AE1579" s="42"/>
      <c r="AT1579" s="20" t="s">
        <v>229</v>
      </c>
      <c r="AU1579" s="20" t="s">
        <v>92</v>
      </c>
    </row>
    <row r="1580" s="13" customFormat="1">
      <c r="A1580" s="13"/>
      <c r="B1580" s="234"/>
      <c r="C1580" s="235"/>
      <c r="D1580" s="236" t="s">
        <v>231</v>
      </c>
      <c r="E1580" s="237" t="s">
        <v>39</v>
      </c>
      <c r="F1580" s="238" t="s">
        <v>1543</v>
      </c>
      <c r="G1580" s="235"/>
      <c r="H1580" s="237" t="s">
        <v>39</v>
      </c>
      <c r="I1580" s="239"/>
      <c r="J1580" s="235"/>
      <c r="K1580" s="235"/>
      <c r="L1580" s="240"/>
      <c r="M1580" s="241"/>
      <c r="N1580" s="242"/>
      <c r="O1580" s="242"/>
      <c r="P1580" s="242"/>
      <c r="Q1580" s="242"/>
      <c r="R1580" s="242"/>
      <c r="S1580" s="242"/>
      <c r="T1580" s="243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4" t="s">
        <v>231</v>
      </c>
      <c r="AU1580" s="244" t="s">
        <v>92</v>
      </c>
      <c r="AV1580" s="13" t="s">
        <v>23</v>
      </c>
      <c r="AW1580" s="13" t="s">
        <v>46</v>
      </c>
      <c r="AX1580" s="13" t="s">
        <v>84</v>
      </c>
      <c r="AY1580" s="244" t="s">
        <v>220</v>
      </c>
    </row>
    <row r="1581" s="13" customFormat="1">
      <c r="A1581" s="13"/>
      <c r="B1581" s="234"/>
      <c r="C1581" s="235"/>
      <c r="D1581" s="236" t="s">
        <v>231</v>
      </c>
      <c r="E1581" s="237" t="s">
        <v>39</v>
      </c>
      <c r="F1581" s="238" t="s">
        <v>2683</v>
      </c>
      <c r="G1581" s="235"/>
      <c r="H1581" s="237" t="s">
        <v>39</v>
      </c>
      <c r="I1581" s="239"/>
      <c r="J1581" s="235"/>
      <c r="K1581" s="235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231</v>
      </c>
      <c r="AU1581" s="244" t="s">
        <v>92</v>
      </c>
      <c r="AV1581" s="13" t="s">
        <v>23</v>
      </c>
      <c r="AW1581" s="13" t="s">
        <v>46</v>
      </c>
      <c r="AX1581" s="13" t="s">
        <v>84</v>
      </c>
      <c r="AY1581" s="244" t="s">
        <v>220</v>
      </c>
    </row>
    <row r="1582" s="13" customFormat="1">
      <c r="A1582" s="13"/>
      <c r="B1582" s="234"/>
      <c r="C1582" s="235"/>
      <c r="D1582" s="236" t="s">
        <v>231</v>
      </c>
      <c r="E1582" s="237" t="s">
        <v>39</v>
      </c>
      <c r="F1582" s="238" t="s">
        <v>2684</v>
      </c>
      <c r="G1582" s="235"/>
      <c r="H1582" s="237" t="s">
        <v>39</v>
      </c>
      <c r="I1582" s="239"/>
      <c r="J1582" s="235"/>
      <c r="K1582" s="235"/>
      <c r="L1582" s="240"/>
      <c r="M1582" s="241"/>
      <c r="N1582" s="242"/>
      <c r="O1582" s="242"/>
      <c r="P1582" s="242"/>
      <c r="Q1582" s="242"/>
      <c r="R1582" s="242"/>
      <c r="S1582" s="242"/>
      <c r="T1582" s="243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4" t="s">
        <v>231</v>
      </c>
      <c r="AU1582" s="244" t="s">
        <v>92</v>
      </c>
      <c r="AV1582" s="13" t="s">
        <v>23</v>
      </c>
      <c r="AW1582" s="13" t="s">
        <v>46</v>
      </c>
      <c r="AX1582" s="13" t="s">
        <v>84</v>
      </c>
      <c r="AY1582" s="244" t="s">
        <v>220</v>
      </c>
    </row>
    <row r="1583" s="14" customFormat="1">
      <c r="A1583" s="14"/>
      <c r="B1583" s="245"/>
      <c r="C1583" s="246"/>
      <c r="D1583" s="236" t="s">
        <v>231</v>
      </c>
      <c r="E1583" s="247" t="s">
        <v>39</v>
      </c>
      <c r="F1583" s="248" t="s">
        <v>2685</v>
      </c>
      <c r="G1583" s="246"/>
      <c r="H1583" s="249">
        <v>2.641</v>
      </c>
      <c r="I1583" s="250"/>
      <c r="J1583" s="246"/>
      <c r="K1583" s="246"/>
      <c r="L1583" s="251"/>
      <c r="M1583" s="252"/>
      <c r="N1583" s="253"/>
      <c r="O1583" s="253"/>
      <c r="P1583" s="253"/>
      <c r="Q1583" s="253"/>
      <c r="R1583" s="253"/>
      <c r="S1583" s="253"/>
      <c r="T1583" s="254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5" t="s">
        <v>231</v>
      </c>
      <c r="AU1583" s="255" t="s">
        <v>92</v>
      </c>
      <c r="AV1583" s="14" t="s">
        <v>92</v>
      </c>
      <c r="AW1583" s="14" t="s">
        <v>46</v>
      </c>
      <c r="AX1583" s="14" t="s">
        <v>84</v>
      </c>
      <c r="AY1583" s="255" t="s">
        <v>220</v>
      </c>
    </row>
    <row r="1584" s="13" customFormat="1">
      <c r="A1584" s="13"/>
      <c r="B1584" s="234"/>
      <c r="C1584" s="235"/>
      <c r="D1584" s="236" t="s">
        <v>231</v>
      </c>
      <c r="E1584" s="237" t="s">
        <v>39</v>
      </c>
      <c r="F1584" s="238" t="s">
        <v>2686</v>
      </c>
      <c r="G1584" s="235"/>
      <c r="H1584" s="237" t="s">
        <v>39</v>
      </c>
      <c r="I1584" s="239"/>
      <c r="J1584" s="235"/>
      <c r="K1584" s="235"/>
      <c r="L1584" s="240"/>
      <c r="M1584" s="241"/>
      <c r="N1584" s="242"/>
      <c r="O1584" s="242"/>
      <c r="P1584" s="242"/>
      <c r="Q1584" s="242"/>
      <c r="R1584" s="242"/>
      <c r="S1584" s="242"/>
      <c r="T1584" s="243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4" t="s">
        <v>231</v>
      </c>
      <c r="AU1584" s="244" t="s">
        <v>92</v>
      </c>
      <c r="AV1584" s="13" t="s">
        <v>23</v>
      </c>
      <c r="AW1584" s="13" t="s">
        <v>46</v>
      </c>
      <c r="AX1584" s="13" t="s">
        <v>84</v>
      </c>
      <c r="AY1584" s="244" t="s">
        <v>220</v>
      </c>
    </row>
    <row r="1585" s="14" customFormat="1">
      <c r="A1585" s="14"/>
      <c r="B1585" s="245"/>
      <c r="C1585" s="246"/>
      <c r="D1585" s="236" t="s">
        <v>231</v>
      </c>
      <c r="E1585" s="247" t="s">
        <v>39</v>
      </c>
      <c r="F1585" s="248" t="s">
        <v>2687</v>
      </c>
      <c r="G1585" s="246"/>
      <c r="H1585" s="249">
        <v>12.033</v>
      </c>
      <c r="I1585" s="250"/>
      <c r="J1585" s="246"/>
      <c r="K1585" s="246"/>
      <c r="L1585" s="251"/>
      <c r="M1585" s="252"/>
      <c r="N1585" s="253"/>
      <c r="O1585" s="253"/>
      <c r="P1585" s="253"/>
      <c r="Q1585" s="253"/>
      <c r="R1585" s="253"/>
      <c r="S1585" s="253"/>
      <c r="T1585" s="254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5" t="s">
        <v>231</v>
      </c>
      <c r="AU1585" s="255" t="s">
        <v>92</v>
      </c>
      <c r="AV1585" s="14" t="s">
        <v>92</v>
      </c>
      <c r="AW1585" s="14" t="s">
        <v>46</v>
      </c>
      <c r="AX1585" s="14" t="s">
        <v>84</v>
      </c>
      <c r="AY1585" s="255" t="s">
        <v>220</v>
      </c>
    </row>
    <row r="1586" s="13" customFormat="1">
      <c r="A1586" s="13"/>
      <c r="B1586" s="234"/>
      <c r="C1586" s="235"/>
      <c r="D1586" s="236" t="s">
        <v>231</v>
      </c>
      <c r="E1586" s="237" t="s">
        <v>39</v>
      </c>
      <c r="F1586" s="238" t="s">
        <v>1546</v>
      </c>
      <c r="G1586" s="235"/>
      <c r="H1586" s="237" t="s">
        <v>39</v>
      </c>
      <c r="I1586" s="239"/>
      <c r="J1586" s="235"/>
      <c r="K1586" s="235"/>
      <c r="L1586" s="240"/>
      <c r="M1586" s="241"/>
      <c r="N1586" s="242"/>
      <c r="O1586" s="242"/>
      <c r="P1586" s="242"/>
      <c r="Q1586" s="242"/>
      <c r="R1586" s="242"/>
      <c r="S1586" s="242"/>
      <c r="T1586" s="243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4" t="s">
        <v>231</v>
      </c>
      <c r="AU1586" s="244" t="s">
        <v>92</v>
      </c>
      <c r="AV1586" s="13" t="s">
        <v>23</v>
      </c>
      <c r="AW1586" s="13" t="s">
        <v>46</v>
      </c>
      <c r="AX1586" s="13" t="s">
        <v>84</v>
      </c>
      <c r="AY1586" s="244" t="s">
        <v>220</v>
      </c>
    </row>
    <row r="1587" s="13" customFormat="1">
      <c r="A1587" s="13"/>
      <c r="B1587" s="234"/>
      <c r="C1587" s="235"/>
      <c r="D1587" s="236" t="s">
        <v>231</v>
      </c>
      <c r="E1587" s="237" t="s">
        <v>39</v>
      </c>
      <c r="F1587" s="238" t="s">
        <v>2688</v>
      </c>
      <c r="G1587" s="235"/>
      <c r="H1587" s="237" t="s">
        <v>39</v>
      </c>
      <c r="I1587" s="239"/>
      <c r="J1587" s="235"/>
      <c r="K1587" s="235"/>
      <c r="L1587" s="240"/>
      <c r="M1587" s="241"/>
      <c r="N1587" s="242"/>
      <c r="O1587" s="242"/>
      <c r="P1587" s="242"/>
      <c r="Q1587" s="242"/>
      <c r="R1587" s="242"/>
      <c r="S1587" s="242"/>
      <c r="T1587" s="24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4" t="s">
        <v>231</v>
      </c>
      <c r="AU1587" s="244" t="s">
        <v>92</v>
      </c>
      <c r="AV1587" s="13" t="s">
        <v>23</v>
      </c>
      <c r="AW1587" s="13" t="s">
        <v>46</v>
      </c>
      <c r="AX1587" s="13" t="s">
        <v>84</v>
      </c>
      <c r="AY1587" s="244" t="s">
        <v>220</v>
      </c>
    </row>
    <row r="1588" s="13" customFormat="1">
      <c r="A1588" s="13"/>
      <c r="B1588" s="234"/>
      <c r="C1588" s="235"/>
      <c r="D1588" s="236" t="s">
        <v>231</v>
      </c>
      <c r="E1588" s="237" t="s">
        <v>39</v>
      </c>
      <c r="F1588" s="238" t="s">
        <v>2689</v>
      </c>
      <c r="G1588" s="235"/>
      <c r="H1588" s="237" t="s">
        <v>39</v>
      </c>
      <c r="I1588" s="239"/>
      <c r="J1588" s="235"/>
      <c r="K1588" s="235"/>
      <c r="L1588" s="240"/>
      <c r="M1588" s="241"/>
      <c r="N1588" s="242"/>
      <c r="O1588" s="242"/>
      <c r="P1588" s="242"/>
      <c r="Q1588" s="242"/>
      <c r="R1588" s="242"/>
      <c r="S1588" s="242"/>
      <c r="T1588" s="243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4" t="s">
        <v>231</v>
      </c>
      <c r="AU1588" s="244" t="s">
        <v>92</v>
      </c>
      <c r="AV1588" s="13" t="s">
        <v>23</v>
      </c>
      <c r="AW1588" s="13" t="s">
        <v>46</v>
      </c>
      <c r="AX1588" s="13" t="s">
        <v>84</v>
      </c>
      <c r="AY1588" s="244" t="s">
        <v>220</v>
      </c>
    </row>
    <row r="1589" s="14" customFormat="1">
      <c r="A1589" s="14"/>
      <c r="B1589" s="245"/>
      <c r="C1589" s="246"/>
      <c r="D1589" s="236" t="s">
        <v>231</v>
      </c>
      <c r="E1589" s="247" t="s">
        <v>39</v>
      </c>
      <c r="F1589" s="248" t="s">
        <v>2690</v>
      </c>
      <c r="G1589" s="246"/>
      <c r="H1589" s="249">
        <v>14.002000000000001</v>
      </c>
      <c r="I1589" s="250"/>
      <c r="J1589" s="246"/>
      <c r="K1589" s="246"/>
      <c r="L1589" s="251"/>
      <c r="M1589" s="252"/>
      <c r="N1589" s="253"/>
      <c r="O1589" s="253"/>
      <c r="P1589" s="253"/>
      <c r="Q1589" s="253"/>
      <c r="R1589" s="253"/>
      <c r="S1589" s="253"/>
      <c r="T1589" s="254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5" t="s">
        <v>231</v>
      </c>
      <c r="AU1589" s="255" t="s">
        <v>92</v>
      </c>
      <c r="AV1589" s="14" t="s">
        <v>92</v>
      </c>
      <c r="AW1589" s="14" t="s">
        <v>46</v>
      </c>
      <c r="AX1589" s="14" t="s">
        <v>84</v>
      </c>
      <c r="AY1589" s="255" t="s">
        <v>220</v>
      </c>
    </row>
    <row r="1590" s="13" customFormat="1">
      <c r="A1590" s="13"/>
      <c r="B1590" s="234"/>
      <c r="C1590" s="235"/>
      <c r="D1590" s="236" t="s">
        <v>231</v>
      </c>
      <c r="E1590" s="237" t="s">
        <v>39</v>
      </c>
      <c r="F1590" s="238" t="s">
        <v>1113</v>
      </c>
      <c r="G1590" s="235"/>
      <c r="H1590" s="237" t="s">
        <v>39</v>
      </c>
      <c r="I1590" s="239"/>
      <c r="J1590" s="235"/>
      <c r="K1590" s="235"/>
      <c r="L1590" s="240"/>
      <c r="M1590" s="241"/>
      <c r="N1590" s="242"/>
      <c r="O1590" s="242"/>
      <c r="P1590" s="242"/>
      <c r="Q1590" s="242"/>
      <c r="R1590" s="242"/>
      <c r="S1590" s="242"/>
      <c r="T1590" s="243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4" t="s">
        <v>231</v>
      </c>
      <c r="AU1590" s="244" t="s">
        <v>92</v>
      </c>
      <c r="AV1590" s="13" t="s">
        <v>23</v>
      </c>
      <c r="AW1590" s="13" t="s">
        <v>46</v>
      </c>
      <c r="AX1590" s="13" t="s">
        <v>84</v>
      </c>
      <c r="AY1590" s="244" t="s">
        <v>220</v>
      </c>
    </row>
    <row r="1591" s="13" customFormat="1">
      <c r="A1591" s="13"/>
      <c r="B1591" s="234"/>
      <c r="C1591" s="235"/>
      <c r="D1591" s="236" t="s">
        <v>231</v>
      </c>
      <c r="E1591" s="237" t="s">
        <v>39</v>
      </c>
      <c r="F1591" s="238" t="s">
        <v>1345</v>
      </c>
      <c r="G1591" s="235"/>
      <c r="H1591" s="237" t="s">
        <v>39</v>
      </c>
      <c r="I1591" s="239"/>
      <c r="J1591" s="235"/>
      <c r="K1591" s="235"/>
      <c r="L1591" s="240"/>
      <c r="M1591" s="241"/>
      <c r="N1591" s="242"/>
      <c r="O1591" s="242"/>
      <c r="P1591" s="242"/>
      <c r="Q1591" s="242"/>
      <c r="R1591" s="242"/>
      <c r="S1591" s="242"/>
      <c r="T1591" s="24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4" t="s">
        <v>231</v>
      </c>
      <c r="AU1591" s="244" t="s">
        <v>92</v>
      </c>
      <c r="AV1591" s="13" t="s">
        <v>23</v>
      </c>
      <c r="AW1591" s="13" t="s">
        <v>46</v>
      </c>
      <c r="AX1591" s="13" t="s">
        <v>84</v>
      </c>
      <c r="AY1591" s="244" t="s">
        <v>220</v>
      </c>
    </row>
    <row r="1592" s="13" customFormat="1">
      <c r="A1592" s="13"/>
      <c r="B1592" s="234"/>
      <c r="C1592" s="235"/>
      <c r="D1592" s="236" t="s">
        <v>231</v>
      </c>
      <c r="E1592" s="237" t="s">
        <v>39</v>
      </c>
      <c r="F1592" s="238" t="s">
        <v>2683</v>
      </c>
      <c r="G1592" s="235"/>
      <c r="H1592" s="237" t="s">
        <v>39</v>
      </c>
      <c r="I1592" s="239"/>
      <c r="J1592" s="235"/>
      <c r="K1592" s="235"/>
      <c r="L1592" s="240"/>
      <c r="M1592" s="241"/>
      <c r="N1592" s="242"/>
      <c r="O1592" s="242"/>
      <c r="P1592" s="242"/>
      <c r="Q1592" s="242"/>
      <c r="R1592" s="242"/>
      <c r="S1592" s="242"/>
      <c r="T1592" s="243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4" t="s">
        <v>231</v>
      </c>
      <c r="AU1592" s="244" t="s">
        <v>92</v>
      </c>
      <c r="AV1592" s="13" t="s">
        <v>23</v>
      </c>
      <c r="AW1592" s="13" t="s">
        <v>46</v>
      </c>
      <c r="AX1592" s="13" t="s">
        <v>84</v>
      </c>
      <c r="AY1592" s="244" t="s">
        <v>220</v>
      </c>
    </row>
    <row r="1593" s="13" customFormat="1">
      <c r="A1593" s="13"/>
      <c r="B1593" s="234"/>
      <c r="C1593" s="235"/>
      <c r="D1593" s="236" t="s">
        <v>231</v>
      </c>
      <c r="E1593" s="237" t="s">
        <v>39</v>
      </c>
      <c r="F1593" s="238" t="s">
        <v>2691</v>
      </c>
      <c r="G1593" s="235"/>
      <c r="H1593" s="237" t="s">
        <v>39</v>
      </c>
      <c r="I1593" s="239"/>
      <c r="J1593" s="235"/>
      <c r="K1593" s="235"/>
      <c r="L1593" s="240"/>
      <c r="M1593" s="241"/>
      <c r="N1593" s="242"/>
      <c r="O1593" s="242"/>
      <c r="P1593" s="242"/>
      <c r="Q1593" s="242"/>
      <c r="R1593" s="242"/>
      <c r="S1593" s="242"/>
      <c r="T1593" s="24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4" t="s">
        <v>231</v>
      </c>
      <c r="AU1593" s="244" t="s">
        <v>92</v>
      </c>
      <c r="AV1593" s="13" t="s">
        <v>23</v>
      </c>
      <c r="AW1593" s="13" t="s">
        <v>46</v>
      </c>
      <c r="AX1593" s="13" t="s">
        <v>84</v>
      </c>
      <c r="AY1593" s="244" t="s">
        <v>220</v>
      </c>
    </row>
    <row r="1594" s="14" customFormat="1">
      <c r="A1594" s="14"/>
      <c r="B1594" s="245"/>
      <c r="C1594" s="246"/>
      <c r="D1594" s="236" t="s">
        <v>231</v>
      </c>
      <c r="E1594" s="247" t="s">
        <v>39</v>
      </c>
      <c r="F1594" s="248" t="s">
        <v>2692</v>
      </c>
      <c r="G1594" s="246"/>
      <c r="H1594" s="249">
        <v>7.8410000000000002</v>
      </c>
      <c r="I1594" s="250"/>
      <c r="J1594" s="246"/>
      <c r="K1594" s="246"/>
      <c r="L1594" s="251"/>
      <c r="M1594" s="252"/>
      <c r="N1594" s="253"/>
      <c r="O1594" s="253"/>
      <c r="P1594" s="253"/>
      <c r="Q1594" s="253"/>
      <c r="R1594" s="253"/>
      <c r="S1594" s="253"/>
      <c r="T1594" s="254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5" t="s">
        <v>231</v>
      </c>
      <c r="AU1594" s="255" t="s">
        <v>92</v>
      </c>
      <c r="AV1594" s="14" t="s">
        <v>92</v>
      </c>
      <c r="AW1594" s="14" t="s">
        <v>46</v>
      </c>
      <c r="AX1594" s="14" t="s">
        <v>84</v>
      </c>
      <c r="AY1594" s="255" t="s">
        <v>220</v>
      </c>
    </row>
    <row r="1595" s="15" customFormat="1">
      <c r="A1595" s="15"/>
      <c r="B1595" s="256"/>
      <c r="C1595" s="257"/>
      <c r="D1595" s="236" t="s">
        <v>231</v>
      </c>
      <c r="E1595" s="258" t="s">
        <v>39</v>
      </c>
      <c r="F1595" s="259" t="s">
        <v>308</v>
      </c>
      <c r="G1595" s="257"/>
      <c r="H1595" s="260">
        <v>36.517000000000003</v>
      </c>
      <c r="I1595" s="261"/>
      <c r="J1595" s="257"/>
      <c r="K1595" s="257"/>
      <c r="L1595" s="262"/>
      <c r="M1595" s="263"/>
      <c r="N1595" s="264"/>
      <c r="O1595" s="264"/>
      <c r="P1595" s="264"/>
      <c r="Q1595" s="264"/>
      <c r="R1595" s="264"/>
      <c r="S1595" s="264"/>
      <c r="T1595" s="265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66" t="s">
        <v>231</v>
      </c>
      <c r="AU1595" s="266" t="s">
        <v>92</v>
      </c>
      <c r="AV1595" s="15" t="s">
        <v>227</v>
      </c>
      <c r="AW1595" s="15" t="s">
        <v>46</v>
      </c>
      <c r="AX1595" s="15" t="s">
        <v>23</v>
      </c>
      <c r="AY1595" s="266" t="s">
        <v>220</v>
      </c>
    </row>
    <row r="1596" s="2" customFormat="1" ht="16.5" customHeight="1">
      <c r="A1596" s="42"/>
      <c r="B1596" s="43"/>
      <c r="C1596" s="216" t="s">
        <v>2693</v>
      </c>
      <c r="D1596" s="216" t="s">
        <v>222</v>
      </c>
      <c r="E1596" s="217" t="s">
        <v>1025</v>
      </c>
      <c r="F1596" s="218" t="s">
        <v>1026</v>
      </c>
      <c r="G1596" s="219" t="s">
        <v>225</v>
      </c>
      <c r="H1596" s="220">
        <v>10.635</v>
      </c>
      <c r="I1596" s="221"/>
      <c r="J1596" s="222">
        <f>ROUND(I1596*H1596,2)</f>
        <v>0</v>
      </c>
      <c r="K1596" s="218" t="s">
        <v>39</v>
      </c>
      <c r="L1596" s="48"/>
      <c r="M1596" s="223" t="s">
        <v>39</v>
      </c>
      <c r="N1596" s="224" t="s">
        <v>55</v>
      </c>
      <c r="O1596" s="88"/>
      <c r="P1596" s="225">
        <f>O1596*H1596</f>
        <v>0</v>
      </c>
      <c r="Q1596" s="225">
        <v>0.00095</v>
      </c>
      <c r="R1596" s="225">
        <f>Q1596*H1596</f>
        <v>0.010103249999999999</v>
      </c>
      <c r="S1596" s="225">
        <v>0</v>
      </c>
      <c r="T1596" s="226">
        <f>S1596*H1596</f>
        <v>0</v>
      </c>
      <c r="U1596" s="42"/>
      <c r="V1596" s="42"/>
      <c r="W1596" s="42"/>
      <c r="X1596" s="42"/>
      <c r="Y1596" s="42"/>
      <c r="Z1596" s="42"/>
      <c r="AA1596" s="42"/>
      <c r="AB1596" s="42"/>
      <c r="AC1596" s="42"/>
      <c r="AD1596" s="42"/>
      <c r="AE1596" s="42"/>
      <c r="AR1596" s="227" t="s">
        <v>329</v>
      </c>
      <c r="AT1596" s="227" t="s">
        <v>222</v>
      </c>
      <c r="AU1596" s="227" t="s">
        <v>92</v>
      </c>
      <c r="AY1596" s="20" t="s">
        <v>220</v>
      </c>
      <c r="BE1596" s="228">
        <f>IF(N1596="základní",J1596,0)</f>
        <v>0</v>
      </c>
      <c r="BF1596" s="228">
        <f>IF(N1596="snížená",J1596,0)</f>
        <v>0</v>
      </c>
      <c r="BG1596" s="228">
        <f>IF(N1596="zákl. přenesená",J1596,0)</f>
        <v>0</v>
      </c>
      <c r="BH1596" s="228">
        <f>IF(N1596="sníž. přenesená",J1596,0)</f>
        <v>0</v>
      </c>
      <c r="BI1596" s="228">
        <f>IF(N1596="nulová",J1596,0)</f>
        <v>0</v>
      </c>
      <c r="BJ1596" s="20" t="s">
        <v>23</v>
      </c>
      <c r="BK1596" s="228">
        <f>ROUND(I1596*H1596,2)</f>
        <v>0</v>
      </c>
      <c r="BL1596" s="20" t="s">
        <v>329</v>
      </c>
      <c r="BM1596" s="227" t="s">
        <v>2694</v>
      </c>
    </row>
    <row r="1597" s="13" customFormat="1">
      <c r="A1597" s="13"/>
      <c r="B1597" s="234"/>
      <c r="C1597" s="235"/>
      <c r="D1597" s="236" t="s">
        <v>231</v>
      </c>
      <c r="E1597" s="237" t="s">
        <v>39</v>
      </c>
      <c r="F1597" s="238" t="s">
        <v>1113</v>
      </c>
      <c r="G1597" s="235"/>
      <c r="H1597" s="237" t="s">
        <v>39</v>
      </c>
      <c r="I1597" s="239"/>
      <c r="J1597" s="235"/>
      <c r="K1597" s="235"/>
      <c r="L1597" s="240"/>
      <c r="M1597" s="241"/>
      <c r="N1597" s="242"/>
      <c r="O1597" s="242"/>
      <c r="P1597" s="242"/>
      <c r="Q1597" s="242"/>
      <c r="R1597" s="242"/>
      <c r="S1597" s="242"/>
      <c r="T1597" s="243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4" t="s">
        <v>231</v>
      </c>
      <c r="AU1597" s="244" t="s">
        <v>92</v>
      </c>
      <c r="AV1597" s="13" t="s">
        <v>23</v>
      </c>
      <c r="AW1597" s="13" t="s">
        <v>46</v>
      </c>
      <c r="AX1597" s="13" t="s">
        <v>84</v>
      </c>
      <c r="AY1597" s="244" t="s">
        <v>220</v>
      </c>
    </row>
    <row r="1598" s="13" customFormat="1">
      <c r="A1598" s="13"/>
      <c r="B1598" s="234"/>
      <c r="C1598" s="235"/>
      <c r="D1598" s="236" t="s">
        <v>231</v>
      </c>
      <c r="E1598" s="237" t="s">
        <v>39</v>
      </c>
      <c r="F1598" s="238" t="s">
        <v>2695</v>
      </c>
      <c r="G1598" s="235"/>
      <c r="H1598" s="237" t="s">
        <v>39</v>
      </c>
      <c r="I1598" s="239"/>
      <c r="J1598" s="235"/>
      <c r="K1598" s="235"/>
      <c r="L1598" s="240"/>
      <c r="M1598" s="241"/>
      <c r="N1598" s="242"/>
      <c r="O1598" s="242"/>
      <c r="P1598" s="242"/>
      <c r="Q1598" s="242"/>
      <c r="R1598" s="242"/>
      <c r="S1598" s="242"/>
      <c r="T1598" s="24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4" t="s">
        <v>231</v>
      </c>
      <c r="AU1598" s="244" t="s">
        <v>92</v>
      </c>
      <c r="AV1598" s="13" t="s">
        <v>23</v>
      </c>
      <c r="AW1598" s="13" t="s">
        <v>46</v>
      </c>
      <c r="AX1598" s="13" t="s">
        <v>84</v>
      </c>
      <c r="AY1598" s="244" t="s">
        <v>220</v>
      </c>
    </row>
    <row r="1599" s="14" customFormat="1">
      <c r="A1599" s="14"/>
      <c r="B1599" s="245"/>
      <c r="C1599" s="246"/>
      <c r="D1599" s="236" t="s">
        <v>231</v>
      </c>
      <c r="E1599" s="247" t="s">
        <v>39</v>
      </c>
      <c r="F1599" s="248" t="s">
        <v>2696</v>
      </c>
      <c r="G1599" s="246"/>
      <c r="H1599" s="249">
        <v>10.635</v>
      </c>
      <c r="I1599" s="250"/>
      <c r="J1599" s="246"/>
      <c r="K1599" s="246"/>
      <c r="L1599" s="251"/>
      <c r="M1599" s="252"/>
      <c r="N1599" s="253"/>
      <c r="O1599" s="253"/>
      <c r="P1599" s="253"/>
      <c r="Q1599" s="253"/>
      <c r="R1599" s="253"/>
      <c r="S1599" s="253"/>
      <c r="T1599" s="25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5" t="s">
        <v>231</v>
      </c>
      <c r="AU1599" s="255" t="s">
        <v>92</v>
      </c>
      <c r="AV1599" s="14" t="s">
        <v>92</v>
      </c>
      <c r="AW1599" s="14" t="s">
        <v>46</v>
      </c>
      <c r="AX1599" s="14" t="s">
        <v>23</v>
      </c>
      <c r="AY1599" s="255" t="s">
        <v>220</v>
      </c>
    </row>
    <row r="1600" s="2" customFormat="1" ht="16.5" customHeight="1">
      <c r="A1600" s="42"/>
      <c r="B1600" s="43"/>
      <c r="C1600" s="216" t="s">
        <v>2697</v>
      </c>
      <c r="D1600" s="216" t="s">
        <v>222</v>
      </c>
      <c r="E1600" s="217" t="s">
        <v>1030</v>
      </c>
      <c r="F1600" s="218" t="s">
        <v>1031</v>
      </c>
      <c r="G1600" s="219" t="s">
        <v>225</v>
      </c>
      <c r="H1600" s="220">
        <v>3.1120000000000001</v>
      </c>
      <c r="I1600" s="221"/>
      <c r="J1600" s="222">
        <f>ROUND(I1600*H1600,2)</f>
        <v>0</v>
      </c>
      <c r="K1600" s="218" t="s">
        <v>39</v>
      </c>
      <c r="L1600" s="48"/>
      <c r="M1600" s="223" t="s">
        <v>39</v>
      </c>
      <c r="N1600" s="224" t="s">
        <v>55</v>
      </c>
      <c r="O1600" s="88"/>
      <c r="P1600" s="225">
        <f>O1600*H1600</f>
        <v>0</v>
      </c>
      <c r="Q1600" s="225">
        <v>0.00095</v>
      </c>
      <c r="R1600" s="225">
        <f>Q1600*H1600</f>
        <v>0.0029564000000000001</v>
      </c>
      <c r="S1600" s="225">
        <v>0</v>
      </c>
      <c r="T1600" s="226">
        <f>S1600*H1600</f>
        <v>0</v>
      </c>
      <c r="U1600" s="42"/>
      <c r="V1600" s="42"/>
      <c r="W1600" s="42"/>
      <c r="X1600" s="42"/>
      <c r="Y1600" s="42"/>
      <c r="Z1600" s="42"/>
      <c r="AA1600" s="42"/>
      <c r="AB1600" s="42"/>
      <c r="AC1600" s="42"/>
      <c r="AD1600" s="42"/>
      <c r="AE1600" s="42"/>
      <c r="AR1600" s="227" t="s">
        <v>329</v>
      </c>
      <c r="AT1600" s="227" t="s">
        <v>222</v>
      </c>
      <c r="AU1600" s="227" t="s">
        <v>92</v>
      </c>
      <c r="AY1600" s="20" t="s">
        <v>220</v>
      </c>
      <c r="BE1600" s="228">
        <f>IF(N1600="základní",J1600,0)</f>
        <v>0</v>
      </c>
      <c r="BF1600" s="228">
        <f>IF(N1600="snížená",J1600,0)</f>
        <v>0</v>
      </c>
      <c r="BG1600" s="228">
        <f>IF(N1600="zákl. přenesená",J1600,0)</f>
        <v>0</v>
      </c>
      <c r="BH1600" s="228">
        <f>IF(N1600="sníž. přenesená",J1600,0)</f>
        <v>0</v>
      </c>
      <c r="BI1600" s="228">
        <f>IF(N1600="nulová",J1600,0)</f>
        <v>0</v>
      </c>
      <c r="BJ1600" s="20" t="s">
        <v>23</v>
      </c>
      <c r="BK1600" s="228">
        <f>ROUND(I1600*H1600,2)</f>
        <v>0</v>
      </c>
      <c r="BL1600" s="20" t="s">
        <v>329</v>
      </c>
      <c r="BM1600" s="227" t="s">
        <v>2698</v>
      </c>
    </row>
    <row r="1601" s="13" customFormat="1">
      <c r="A1601" s="13"/>
      <c r="B1601" s="234"/>
      <c r="C1601" s="235"/>
      <c r="D1601" s="236" t="s">
        <v>231</v>
      </c>
      <c r="E1601" s="237" t="s">
        <v>39</v>
      </c>
      <c r="F1601" s="238" t="s">
        <v>1113</v>
      </c>
      <c r="G1601" s="235"/>
      <c r="H1601" s="237" t="s">
        <v>39</v>
      </c>
      <c r="I1601" s="239"/>
      <c r="J1601" s="235"/>
      <c r="K1601" s="235"/>
      <c r="L1601" s="240"/>
      <c r="M1601" s="241"/>
      <c r="N1601" s="242"/>
      <c r="O1601" s="242"/>
      <c r="P1601" s="242"/>
      <c r="Q1601" s="242"/>
      <c r="R1601" s="242"/>
      <c r="S1601" s="242"/>
      <c r="T1601" s="243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4" t="s">
        <v>231</v>
      </c>
      <c r="AU1601" s="244" t="s">
        <v>92</v>
      </c>
      <c r="AV1601" s="13" t="s">
        <v>23</v>
      </c>
      <c r="AW1601" s="13" t="s">
        <v>46</v>
      </c>
      <c r="AX1601" s="13" t="s">
        <v>84</v>
      </c>
      <c r="AY1601" s="244" t="s">
        <v>220</v>
      </c>
    </row>
    <row r="1602" s="13" customFormat="1">
      <c r="A1602" s="13"/>
      <c r="B1602" s="234"/>
      <c r="C1602" s="235"/>
      <c r="D1602" s="236" t="s">
        <v>231</v>
      </c>
      <c r="E1602" s="237" t="s">
        <v>39</v>
      </c>
      <c r="F1602" s="238" t="s">
        <v>1033</v>
      </c>
      <c r="G1602" s="235"/>
      <c r="H1602" s="237" t="s">
        <v>39</v>
      </c>
      <c r="I1602" s="239"/>
      <c r="J1602" s="235"/>
      <c r="K1602" s="235"/>
      <c r="L1602" s="240"/>
      <c r="M1602" s="241"/>
      <c r="N1602" s="242"/>
      <c r="O1602" s="242"/>
      <c r="P1602" s="242"/>
      <c r="Q1602" s="242"/>
      <c r="R1602" s="242"/>
      <c r="S1602" s="242"/>
      <c r="T1602" s="24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4" t="s">
        <v>231</v>
      </c>
      <c r="AU1602" s="244" t="s">
        <v>92</v>
      </c>
      <c r="AV1602" s="13" t="s">
        <v>23</v>
      </c>
      <c r="AW1602" s="13" t="s">
        <v>46</v>
      </c>
      <c r="AX1602" s="13" t="s">
        <v>84</v>
      </c>
      <c r="AY1602" s="244" t="s">
        <v>220</v>
      </c>
    </row>
    <row r="1603" s="14" customFormat="1">
      <c r="A1603" s="14"/>
      <c r="B1603" s="245"/>
      <c r="C1603" s="246"/>
      <c r="D1603" s="236" t="s">
        <v>231</v>
      </c>
      <c r="E1603" s="247" t="s">
        <v>39</v>
      </c>
      <c r="F1603" s="248" t="s">
        <v>2699</v>
      </c>
      <c r="G1603" s="246"/>
      <c r="H1603" s="249">
        <v>3.1120000000000001</v>
      </c>
      <c r="I1603" s="250"/>
      <c r="J1603" s="246"/>
      <c r="K1603" s="246"/>
      <c r="L1603" s="251"/>
      <c r="M1603" s="252"/>
      <c r="N1603" s="253"/>
      <c r="O1603" s="253"/>
      <c r="P1603" s="253"/>
      <c r="Q1603" s="253"/>
      <c r="R1603" s="253"/>
      <c r="S1603" s="253"/>
      <c r="T1603" s="254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5" t="s">
        <v>231</v>
      </c>
      <c r="AU1603" s="255" t="s">
        <v>92</v>
      </c>
      <c r="AV1603" s="14" t="s">
        <v>92</v>
      </c>
      <c r="AW1603" s="14" t="s">
        <v>46</v>
      </c>
      <c r="AX1603" s="14" t="s">
        <v>23</v>
      </c>
      <c r="AY1603" s="255" t="s">
        <v>220</v>
      </c>
    </row>
    <row r="1604" s="12" customFormat="1" ht="22.8" customHeight="1">
      <c r="A1604" s="12"/>
      <c r="B1604" s="200"/>
      <c r="C1604" s="201"/>
      <c r="D1604" s="202" t="s">
        <v>83</v>
      </c>
      <c r="E1604" s="214" t="s">
        <v>880</v>
      </c>
      <c r="F1604" s="214" t="s">
        <v>881</v>
      </c>
      <c r="G1604" s="201"/>
      <c r="H1604" s="201"/>
      <c r="I1604" s="204"/>
      <c r="J1604" s="215">
        <f>BK1604</f>
        <v>0</v>
      </c>
      <c r="K1604" s="201"/>
      <c r="L1604" s="206"/>
      <c r="M1604" s="207"/>
      <c r="N1604" s="208"/>
      <c r="O1604" s="208"/>
      <c r="P1604" s="209">
        <f>SUM(P1605:P1654)</f>
        <v>0</v>
      </c>
      <c r="Q1604" s="208"/>
      <c r="R1604" s="209">
        <f>SUM(R1605:R1654)</f>
        <v>1.4380774999999999</v>
      </c>
      <c r="S1604" s="208"/>
      <c r="T1604" s="210">
        <f>SUM(T1605:T1654)</f>
        <v>0.26151569000000002</v>
      </c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R1604" s="211" t="s">
        <v>92</v>
      </c>
      <c r="AT1604" s="212" t="s">
        <v>83</v>
      </c>
      <c r="AU1604" s="212" t="s">
        <v>23</v>
      </c>
      <c r="AY1604" s="211" t="s">
        <v>220</v>
      </c>
      <c r="BK1604" s="213">
        <f>SUM(BK1605:BK1654)</f>
        <v>0</v>
      </c>
    </row>
    <row r="1605" s="2" customFormat="1" ht="16.5" customHeight="1">
      <c r="A1605" s="42"/>
      <c r="B1605" s="43"/>
      <c r="C1605" s="216" t="s">
        <v>2700</v>
      </c>
      <c r="D1605" s="216" t="s">
        <v>222</v>
      </c>
      <c r="E1605" s="217" t="s">
        <v>883</v>
      </c>
      <c r="F1605" s="218" t="s">
        <v>884</v>
      </c>
      <c r="G1605" s="219" t="s">
        <v>225</v>
      </c>
      <c r="H1605" s="220">
        <v>1269.49</v>
      </c>
      <c r="I1605" s="221"/>
      <c r="J1605" s="222">
        <f>ROUND(I1605*H1605,2)</f>
        <v>0</v>
      </c>
      <c r="K1605" s="218" t="s">
        <v>226</v>
      </c>
      <c r="L1605" s="48"/>
      <c r="M1605" s="223" t="s">
        <v>39</v>
      </c>
      <c r="N1605" s="224" t="s">
        <v>55</v>
      </c>
      <c r="O1605" s="88"/>
      <c r="P1605" s="225">
        <f>O1605*H1605</f>
        <v>0</v>
      </c>
      <c r="Q1605" s="225">
        <v>0</v>
      </c>
      <c r="R1605" s="225">
        <f>Q1605*H1605</f>
        <v>0</v>
      </c>
      <c r="S1605" s="225">
        <v>0</v>
      </c>
      <c r="T1605" s="226">
        <f>S1605*H1605</f>
        <v>0</v>
      </c>
      <c r="U1605" s="42"/>
      <c r="V1605" s="42"/>
      <c r="W1605" s="42"/>
      <c r="X1605" s="42"/>
      <c r="Y1605" s="42"/>
      <c r="Z1605" s="42"/>
      <c r="AA1605" s="42"/>
      <c r="AB1605" s="42"/>
      <c r="AC1605" s="42"/>
      <c r="AD1605" s="42"/>
      <c r="AE1605" s="42"/>
      <c r="AR1605" s="227" t="s">
        <v>329</v>
      </c>
      <c r="AT1605" s="227" t="s">
        <v>222</v>
      </c>
      <c r="AU1605" s="227" t="s">
        <v>92</v>
      </c>
      <c r="AY1605" s="20" t="s">
        <v>220</v>
      </c>
      <c r="BE1605" s="228">
        <f>IF(N1605="základní",J1605,0)</f>
        <v>0</v>
      </c>
      <c r="BF1605" s="228">
        <f>IF(N1605="snížená",J1605,0)</f>
        <v>0</v>
      </c>
      <c r="BG1605" s="228">
        <f>IF(N1605="zákl. přenesená",J1605,0)</f>
        <v>0</v>
      </c>
      <c r="BH1605" s="228">
        <f>IF(N1605="sníž. přenesená",J1605,0)</f>
        <v>0</v>
      </c>
      <c r="BI1605" s="228">
        <f>IF(N1605="nulová",J1605,0)</f>
        <v>0</v>
      </c>
      <c r="BJ1605" s="20" t="s">
        <v>23</v>
      </c>
      <c r="BK1605" s="228">
        <f>ROUND(I1605*H1605,2)</f>
        <v>0</v>
      </c>
      <c r="BL1605" s="20" t="s">
        <v>329</v>
      </c>
      <c r="BM1605" s="227" t="s">
        <v>2701</v>
      </c>
    </row>
    <row r="1606" s="2" customFormat="1">
      <c r="A1606" s="42"/>
      <c r="B1606" s="43"/>
      <c r="C1606" s="44"/>
      <c r="D1606" s="229" t="s">
        <v>229</v>
      </c>
      <c r="E1606" s="44"/>
      <c r="F1606" s="230" t="s">
        <v>886</v>
      </c>
      <c r="G1606" s="44"/>
      <c r="H1606" s="44"/>
      <c r="I1606" s="231"/>
      <c r="J1606" s="44"/>
      <c r="K1606" s="44"/>
      <c r="L1606" s="48"/>
      <c r="M1606" s="232"/>
      <c r="N1606" s="233"/>
      <c r="O1606" s="88"/>
      <c r="P1606" s="88"/>
      <c r="Q1606" s="88"/>
      <c r="R1606" s="88"/>
      <c r="S1606" s="88"/>
      <c r="T1606" s="89"/>
      <c r="U1606" s="42"/>
      <c r="V1606" s="42"/>
      <c r="W1606" s="42"/>
      <c r="X1606" s="42"/>
      <c r="Y1606" s="42"/>
      <c r="Z1606" s="42"/>
      <c r="AA1606" s="42"/>
      <c r="AB1606" s="42"/>
      <c r="AC1606" s="42"/>
      <c r="AD1606" s="42"/>
      <c r="AE1606" s="42"/>
      <c r="AT1606" s="20" t="s">
        <v>229</v>
      </c>
      <c r="AU1606" s="20" t="s">
        <v>92</v>
      </c>
    </row>
    <row r="1607" s="13" customFormat="1">
      <c r="A1607" s="13"/>
      <c r="B1607" s="234"/>
      <c r="C1607" s="235"/>
      <c r="D1607" s="236" t="s">
        <v>231</v>
      </c>
      <c r="E1607" s="237" t="s">
        <v>39</v>
      </c>
      <c r="F1607" s="238" t="s">
        <v>2702</v>
      </c>
      <c r="G1607" s="235"/>
      <c r="H1607" s="237" t="s">
        <v>39</v>
      </c>
      <c r="I1607" s="239"/>
      <c r="J1607" s="235"/>
      <c r="K1607" s="235"/>
      <c r="L1607" s="240"/>
      <c r="M1607" s="241"/>
      <c r="N1607" s="242"/>
      <c r="O1607" s="242"/>
      <c r="P1607" s="242"/>
      <c r="Q1607" s="242"/>
      <c r="R1607" s="242"/>
      <c r="S1607" s="242"/>
      <c r="T1607" s="24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4" t="s">
        <v>231</v>
      </c>
      <c r="AU1607" s="244" t="s">
        <v>92</v>
      </c>
      <c r="AV1607" s="13" t="s">
        <v>23</v>
      </c>
      <c r="AW1607" s="13" t="s">
        <v>46</v>
      </c>
      <c r="AX1607" s="13" t="s">
        <v>84</v>
      </c>
      <c r="AY1607" s="244" t="s">
        <v>220</v>
      </c>
    </row>
    <row r="1608" s="14" customFormat="1">
      <c r="A1608" s="14"/>
      <c r="B1608" s="245"/>
      <c r="C1608" s="246"/>
      <c r="D1608" s="236" t="s">
        <v>231</v>
      </c>
      <c r="E1608" s="247" t="s">
        <v>39</v>
      </c>
      <c r="F1608" s="248" t="s">
        <v>2703</v>
      </c>
      <c r="G1608" s="246"/>
      <c r="H1608" s="249">
        <v>1269.49</v>
      </c>
      <c r="I1608" s="250"/>
      <c r="J1608" s="246"/>
      <c r="K1608" s="246"/>
      <c r="L1608" s="251"/>
      <c r="M1608" s="252"/>
      <c r="N1608" s="253"/>
      <c r="O1608" s="253"/>
      <c r="P1608" s="253"/>
      <c r="Q1608" s="253"/>
      <c r="R1608" s="253"/>
      <c r="S1608" s="253"/>
      <c r="T1608" s="25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5" t="s">
        <v>231</v>
      </c>
      <c r="AU1608" s="255" t="s">
        <v>92</v>
      </c>
      <c r="AV1608" s="14" t="s">
        <v>92</v>
      </c>
      <c r="AW1608" s="14" t="s">
        <v>46</v>
      </c>
      <c r="AX1608" s="14" t="s">
        <v>23</v>
      </c>
      <c r="AY1608" s="255" t="s">
        <v>220</v>
      </c>
    </row>
    <row r="1609" s="2" customFormat="1" ht="16.5" customHeight="1">
      <c r="A1609" s="42"/>
      <c r="B1609" s="43"/>
      <c r="C1609" s="216" t="s">
        <v>2704</v>
      </c>
      <c r="D1609" s="216" t="s">
        <v>222</v>
      </c>
      <c r="E1609" s="217" t="s">
        <v>888</v>
      </c>
      <c r="F1609" s="218" t="s">
        <v>889</v>
      </c>
      <c r="G1609" s="219" t="s">
        <v>225</v>
      </c>
      <c r="H1609" s="220">
        <v>843.59900000000005</v>
      </c>
      <c r="I1609" s="221"/>
      <c r="J1609" s="222">
        <f>ROUND(I1609*H1609,2)</f>
        <v>0</v>
      </c>
      <c r="K1609" s="218" t="s">
        <v>226</v>
      </c>
      <c r="L1609" s="48"/>
      <c r="M1609" s="223" t="s">
        <v>39</v>
      </c>
      <c r="N1609" s="224" t="s">
        <v>55</v>
      </c>
      <c r="O1609" s="88"/>
      <c r="P1609" s="225">
        <f>O1609*H1609</f>
        <v>0</v>
      </c>
      <c r="Q1609" s="225">
        <v>0.001</v>
      </c>
      <c r="R1609" s="225">
        <f>Q1609*H1609</f>
        <v>0.8435990000000001</v>
      </c>
      <c r="S1609" s="225">
        <v>0.00031</v>
      </c>
      <c r="T1609" s="226">
        <f>S1609*H1609</f>
        <v>0.26151569000000002</v>
      </c>
      <c r="U1609" s="42"/>
      <c r="V1609" s="42"/>
      <c r="W1609" s="42"/>
      <c r="X1609" s="42"/>
      <c r="Y1609" s="42"/>
      <c r="Z1609" s="42"/>
      <c r="AA1609" s="42"/>
      <c r="AB1609" s="42"/>
      <c r="AC1609" s="42"/>
      <c r="AD1609" s="42"/>
      <c r="AE1609" s="42"/>
      <c r="AR1609" s="227" t="s">
        <v>329</v>
      </c>
      <c r="AT1609" s="227" t="s">
        <v>222</v>
      </c>
      <c r="AU1609" s="227" t="s">
        <v>92</v>
      </c>
      <c r="AY1609" s="20" t="s">
        <v>220</v>
      </c>
      <c r="BE1609" s="228">
        <f>IF(N1609="základní",J1609,0)</f>
        <v>0</v>
      </c>
      <c r="BF1609" s="228">
        <f>IF(N1609="snížená",J1609,0)</f>
        <v>0</v>
      </c>
      <c r="BG1609" s="228">
        <f>IF(N1609="zákl. přenesená",J1609,0)</f>
        <v>0</v>
      </c>
      <c r="BH1609" s="228">
        <f>IF(N1609="sníž. přenesená",J1609,0)</f>
        <v>0</v>
      </c>
      <c r="BI1609" s="228">
        <f>IF(N1609="nulová",J1609,0)</f>
        <v>0</v>
      </c>
      <c r="BJ1609" s="20" t="s">
        <v>23</v>
      </c>
      <c r="BK1609" s="228">
        <f>ROUND(I1609*H1609,2)</f>
        <v>0</v>
      </c>
      <c r="BL1609" s="20" t="s">
        <v>329</v>
      </c>
      <c r="BM1609" s="227" t="s">
        <v>2705</v>
      </c>
    </row>
    <row r="1610" s="2" customFormat="1">
      <c r="A1610" s="42"/>
      <c r="B1610" s="43"/>
      <c r="C1610" s="44"/>
      <c r="D1610" s="229" t="s">
        <v>229</v>
      </c>
      <c r="E1610" s="44"/>
      <c r="F1610" s="230" t="s">
        <v>891</v>
      </c>
      <c r="G1610" s="44"/>
      <c r="H1610" s="44"/>
      <c r="I1610" s="231"/>
      <c r="J1610" s="44"/>
      <c r="K1610" s="44"/>
      <c r="L1610" s="48"/>
      <c r="M1610" s="232"/>
      <c r="N1610" s="233"/>
      <c r="O1610" s="88"/>
      <c r="P1610" s="88"/>
      <c r="Q1610" s="88"/>
      <c r="R1610" s="88"/>
      <c r="S1610" s="88"/>
      <c r="T1610" s="89"/>
      <c r="U1610" s="42"/>
      <c r="V1610" s="42"/>
      <c r="W1610" s="42"/>
      <c r="X1610" s="42"/>
      <c r="Y1610" s="42"/>
      <c r="Z1610" s="42"/>
      <c r="AA1610" s="42"/>
      <c r="AB1610" s="42"/>
      <c r="AC1610" s="42"/>
      <c r="AD1610" s="42"/>
      <c r="AE1610" s="42"/>
      <c r="AT1610" s="20" t="s">
        <v>229</v>
      </c>
      <c r="AU1610" s="20" t="s">
        <v>92</v>
      </c>
    </row>
    <row r="1611" s="13" customFormat="1">
      <c r="A1611" s="13"/>
      <c r="B1611" s="234"/>
      <c r="C1611" s="235"/>
      <c r="D1611" s="236" t="s">
        <v>231</v>
      </c>
      <c r="E1611" s="237" t="s">
        <v>39</v>
      </c>
      <c r="F1611" s="238" t="s">
        <v>2706</v>
      </c>
      <c r="G1611" s="235"/>
      <c r="H1611" s="237" t="s">
        <v>39</v>
      </c>
      <c r="I1611" s="239"/>
      <c r="J1611" s="235"/>
      <c r="K1611" s="235"/>
      <c r="L1611" s="240"/>
      <c r="M1611" s="241"/>
      <c r="N1611" s="242"/>
      <c r="O1611" s="242"/>
      <c r="P1611" s="242"/>
      <c r="Q1611" s="242"/>
      <c r="R1611" s="242"/>
      <c r="S1611" s="242"/>
      <c r="T1611" s="243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4" t="s">
        <v>231</v>
      </c>
      <c r="AU1611" s="244" t="s">
        <v>92</v>
      </c>
      <c r="AV1611" s="13" t="s">
        <v>23</v>
      </c>
      <c r="AW1611" s="13" t="s">
        <v>46</v>
      </c>
      <c r="AX1611" s="13" t="s">
        <v>84</v>
      </c>
      <c r="AY1611" s="244" t="s">
        <v>220</v>
      </c>
    </row>
    <row r="1612" s="14" customFormat="1">
      <c r="A1612" s="14"/>
      <c r="B1612" s="245"/>
      <c r="C1612" s="246"/>
      <c r="D1612" s="236" t="s">
        <v>231</v>
      </c>
      <c r="E1612" s="247" t="s">
        <v>39</v>
      </c>
      <c r="F1612" s="248" t="s">
        <v>2703</v>
      </c>
      <c r="G1612" s="246"/>
      <c r="H1612" s="249">
        <v>1269.49</v>
      </c>
      <c r="I1612" s="250"/>
      <c r="J1612" s="246"/>
      <c r="K1612" s="246"/>
      <c r="L1612" s="251"/>
      <c r="M1612" s="252"/>
      <c r="N1612" s="253"/>
      <c r="O1612" s="253"/>
      <c r="P1612" s="253"/>
      <c r="Q1612" s="253"/>
      <c r="R1612" s="253"/>
      <c r="S1612" s="253"/>
      <c r="T1612" s="254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55" t="s">
        <v>231</v>
      </c>
      <c r="AU1612" s="255" t="s">
        <v>92</v>
      </c>
      <c r="AV1612" s="14" t="s">
        <v>92</v>
      </c>
      <c r="AW1612" s="14" t="s">
        <v>46</v>
      </c>
      <c r="AX1612" s="14" t="s">
        <v>84</v>
      </c>
      <c r="AY1612" s="255" t="s">
        <v>220</v>
      </c>
    </row>
    <row r="1613" s="13" customFormat="1">
      <c r="A1613" s="13"/>
      <c r="B1613" s="234"/>
      <c r="C1613" s="235"/>
      <c r="D1613" s="236" t="s">
        <v>231</v>
      </c>
      <c r="E1613" s="237" t="s">
        <v>39</v>
      </c>
      <c r="F1613" s="238" t="s">
        <v>2707</v>
      </c>
      <c r="G1613" s="235"/>
      <c r="H1613" s="237" t="s">
        <v>39</v>
      </c>
      <c r="I1613" s="239"/>
      <c r="J1613" s="235"/>
      <c r="K1613" s="235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231</v>
      </c>
      <c r="AU1613" s="244" t="s">
        <v>92</v>
      </c>
      <c r="AV1613" s="13" t="s">
        <v>23</v>
      </c>
      <c r="AW1613" s="13" t="s">
        <v>46</v>
      </c>
      <c r="AX1613" s="13" t="s">
        <v>84</v>
      </c>
      <c r="AY1613" s="244" t="s">
        <v>220</v>
      </c>
    </row>
    <row r="1614" s="14" customFormat="1">
      <c r="A1614" s="14"/>
      <c r="B1614" s="245"/>
      <c r="C1614" s="246"/>
      <c r="D1614" s="236" t="s">
        <v>231</v>
      </c>
      <c r="E1614" s="247" t="s">
        <v>39</v>
      </c>
      <c r="F1614" s="248" t="s">
        <v>2708</v>
      </c>
      <c r="G1614" s="246"/>
      <c r="H1614" s="249">
        <v>-288.03300000000002</v>
      </c>
      <c r="I1614" s="250"/>
      <c r="J1614" s="246"/>
      <c r="K1614" s="246"/>
      <c r="L1614" s="251"/>
      <c r="M1614" s="252"/>
      <c r="N1614" s="253"/>
      <c r="O1614" s="253"/>
      <c r="P1614" s="253"/>
      <c r="Q1614" s="253"/>
      <c r="R1614" s="253"/>
      <c r="S1614" s="253"/>
      <c r="T1614" s="25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5" t="s">
        <v>231</v>
      </c>
      <c r="AU1614" s="255" t="s">
        <v>92</v>
      </c>
      <c r="AV1614" s="14" t="s">
        <v>92</v>
      </c>
      <c r="AW1614" s="14" t="s">
        <v>46</v>
      </c>
      <c r="AX1614" s="14" t="s">
        <v>84</v>
      </c>
      <c r="AY1614" s="255" t="s">
        <v>220</v>
      </c>
    </row>
    <row r="1615" s="13" customFormat="1">
      <c r="A1615" s="13"/>
      <c r="B1615" s="234"/>
      <c r="C1615" s="235"/>
      <c r="D1615" s="236" t="s">
        <v>231</v>
      </c>
      <c r="E1615" s="237" t="s">
        <v>39</v>
      </c>
      <c r="F1615" s="238" t="s">
        <v>2709</v>
      </c>
      <c r="G1615" s="235"/>
      <c r="H1615" s="237" t="s">
        <v>39</v>
      </c>
      <c r="I1615" s="239"/>
      <c r="J1615" s="235"/>
      <c r="K1615" s="235"/>
      <c r="L1615" s="240"/>
      <c r="M1615" s="241"/>
      <c r="N1615" s="242"/>
      <c r="O1615" s="242"/>
      <c r="P1615" s="242"/>
      <c r="Q1615" s="242"/>
      <c r="R1615" s="242"/>
      <c r="S1615" s="242"/>
      <c r="T1615" s="24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4" t="s">
        <v>231</v>
      </c>
      <c r="AU1615" s="244" t="s">
        <v>92</v>
      </c>
      <c r="AV1615" s="13" t="s">
        <v>23</v>
      </c>
      <c r="AW1615" s="13" t="s">
        <v>46</v>
      </c>
      <c r="AX1615" s="13" t="s">
        <v>84</v>
      </c>
      <c r="AY1615" s="244" t="s">
        <v>220</v>
      </c>
    </row>
    <row r="1616" s="14" customFormat="1">
      <c r="A1616" s="14"/>
      <c r="B1616" s="245"/>
      <c r="C1616" s="246"/>
      <c r="D1616" s="236" t="s">
        <v>231</v>
      </c>
      <c r="E1616" s="247" t="s">
        <v>39</v>
      </c>
      <c r="F1616" s="248" t="s">
        <v>2710</v>
      </c>
      <c r="G1616" s="246"/>
      <c r="H1616" s="249">
        <v>-137.858</v>
      </c>
      <c r="I1616" s="250"/>
      <c r="J1616" s="246"/>
      <c r="K1616" s="246"/>
      <c r="L1616" s="251"/>
      <c r="M1616" s="252"/>
      <c r="N1616" s="253"/>
      <c r="O1616" s="253"/>
      <c r="P1616" s="253"/>
      <c r="Q1616" s="253"/>
      <c r="R1616" s="253"/>
      <c r="S1616" s="253"/>
      <c r="T1616" s="25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5" t="s">
        <v>231</v>
      </c>
      <c r="AU1616" s="255" t="s">
        <v>92</v>
      </c>
      <c r="AV1616" s="14" t="s">
        <v>92</v>
      </c>
      <c r="AW1616" s="14" t="s">
        <v>46</v>
      </c>
      <c r="AX1616" s="14" t="s">
        <v>84</v>
      </c>
      <c r="AY1616" s="255" t="s">
        <v>220</v>
      </c>
    </row>
    <row r="1617" s="15" customFormat="1">
      <c r="A1617" s="15"/>
      <c r="B1617" s="256"/>
      <c r="C1617" s="257"/>
      <c r="D1617" s="236" t="s">
        <v>231</v>
      </c>
      <c r="E1617" s="258" t="s">
        <v>39</v>
      </c>
      <c r="F1617" s="259" t="s">
        <v>308</v>
      </c>
      <c r="G1617" s="257"/>
      <c r="H1617" s="260">
        <v>843.59900000000005</v>
      </c>
      <c r="I1617" s="261"/>
      <c r="J1617" s="257"/>
      <c r="K1617" s="257"/>
      <c r="L1617" s="262"/>
      <c r="M1617" s="263"/>
      <c r="N1617" s="264"/>
      <c r="O1617" s="264"/>
      <c r="P1617" s="264"/>
      <c r="Q1617" s="264"/>
      <c r="R1617" s="264"/>
      <c r="S1617" s="264"/>
      <c r="T1617" s="265"/>
      <c r="U1617" s="15"/>
      <c r="V1617" s="15"/>
      <c r="W1617" s="15"/>
      <c r="X1617" s="15"/>
      <c r="Y1617" s="15"/>
      <c r="Z1617" s="15"/>
      <c r="AA1617" s="15"/>
      <c r="AB1617" s="15"/>
      <c r="AC1617" s="15"/>
      <c r="AD1617" s="15"/>
      <c r="AE1617" s="15"/>
      <c r="AT1617" s="266" t="s">
        <v>231</v>
      </c>
      <c r="AU1617" s="266" t="s">
        <v>92</v>
      </c>
      <c r="AV1617" s="15" t="s">
        <v>227</v>
      </c>
      <c r="AW1617" s="15" t="s">
        <v>46</v>
      </c>
      <c r="AX1617" s="15" t="s">
        <v>23</v>
      </c>
      <c r="AY1617" s="266" t="s">
        <v>220</v>
      </c>
    </row>
    <row r="1618" s="2" customFormat="1" ht="16.5" customHeight="1">
      <c r="A1618" s="42"/>
      <c r="B1618" s="43"/>
      <c r="C1618" s="216" t="s">
        <v>2711</v>
      </c>
      <c r="D1618" s="216" t="s">
        <v>222</v>
      </c>
      <c r="E1618" s="217" t="s">
        <v>901</v>
      </c>
      <c r="F1618" s="218" t="s">
        <v>902</v>
      </c>
      <c r="G1618" s="219" t="s">
        <v>225</v>
      </c>
      <c r="H1618" s="220">
        <v>1131.6320000000001</v>
      </c>
      <c r="I1618" s="221"/>
      <c r="J1618" s="222">
        <f>ROUND(I1618*H1618,2)</f>
        <v>0</v>
      </c>
      <c r="K1618" s="218" t="s">
        <v>226</v>
      </c>
      <c r="L1618" s="48"/>
      <c r="M1618" s="223" t="s">
        <v>39</v>
      </c>
      <c r="N1618" s="224" t="s">
        <v>55</v>
      </c>
      <c r="O1618" s="88"/>
      <c r="P1618" s="225">
        <f>O1618*H1618</f>
        <v>0</v>
      </c>
      <c r="Q1618" s="225">
        <v>0.00020000000000000001</v>
      </c>
      <c r="R1618" s="225">
        <f>Q1618*H1618</f>
        <v>0.22632640000000001</v>
      </c>
      <c r="S1618" s="225">
        <v>0</v>
      </c>
      <c r="T1618" s="226">
        <f>S1618*H1618</f>
        <v>0</v>
      </c>
      <c r="U1618" s="42"/>
      <c r="V1618" s="42"/>
      <c r="W1618" s="42"/>
      <c r="X1618" s="42"/>
      <c r="Y1618" s="42"/>
      <c r="Z1618" s="42"/>
      <c r="AA1618" s="42"/>
      <c r="AB1618" s="42"/>
      <c r="AC1618" s="42"/>
      <c r="AD1618" s="42"/>
      <c r="AE1618" s="42"/>
      <c r="AR1618" s="227" t="s">
        <v>329</v>
      </c>
      <c r="AT1618" s="227" t="s">
        <v>222</v>
      </c>
      <c r="AU1618" s="227" t="s">
        <v>92</v>
      </c>
      <c r="AY1618" s="20" t="s">
        <v>220</v>
      </c>
      <c r="BE1618" s="228">
        <f>IF(N1618="základní",J1618,0)</f>
        <v>0</v>
      </c>
      <c r="BF1618" s="228">
        <f>IF(N1618="snížená",J1618,0)</f>
        <v>0</v>
      </c>
      <c r="BG1618" s="228">
        <f>IF(N1618="zákl. přenesená",J1618,0)</f>
        <v>0</v>
      </c>
      <c r="BH1618" s="228">
        <f>IF(N1618="sníž. přenesená",J1618,0)</f>
        <v>0</v>
      </c>
      <c r="BI1618" s="228">
        <f>IF(N1618="nulová",J1618,0)</f>
        <v>0</v>
      </c>
      <c r="BJ1618" s="20" t="s">
        <v>23</v>
      </c>
      <c r="BK1618" s="228">
        <f>ROUND(I1618*H1618,2)</f>
        <v>0</v>
      </c>
      <c r="BL1618" s="20" t="s">
        <v>329</v>
      </c>
      <c r="BM1618" s="227" t="s">
        <v>2712</v>
      </c>
    </row>
    <row r="1619" s="2" customFormat="1">
      <c r="A1619" s="42"/>
      <c r="B1619" s="43"/>
      <c r="C1619" s="44"/>
      <c r="D1619" s="229" t="s">
        <v>229</v>
      </c>
      <c r="E1619" s="44"/>
      <c r="F1619" s="230" t="s">
        <v>904</v>
      </c>
      <c r="G1619" s="44"/>
      <c r="H1619" s="44"/>
      <c r="I1619" s="231"/>
      <c r="J1619" s="44"/>
      <c r="K1619" s="44"/>
      <c r="L1619" s="48"/>
      <c r="M1619" s="232"/>
      <c r="N1619" s="233"/>
      <c r="O1619" s="88"/>
      <c r="P1619" s="88"/>
      <c r="Q1619" s="88"/>
      <c r="R1619" s="88"/>
      <c r="S1619" s="88"/>
      <c r="T1619" s="89"/>
      <c r="U1619" s="42"/>
      <c r="V1619" s="42"/>
      <c r="W1619" s="42"/>
      <c r="X1619" s="42"/>
      <c r="Y1619" s="42"/>
      <c r="Z1619" s="42"/>
      <c r="AA1619" s="42"/>
      <c r="AB1619" s="42"/>
      <c r="AC1619" s="42"/>
      <c r="AD1619" s="42"/>
      <c r="AE1619" s="42"/>
      <c r="AT1619" s="20" t="s">
        <v>229</v>
      </c>
      <c r="AU1619" s="20" t="s">
        <v>92</v>
      </c>
    </row>
    <row r="1620" s="13" customFormat="1">
      <c r="A1620" s="13"/>
      <c r="B1620" s="234"/>
      <c r="C1620" s="235"/>
      <c r="D1620" s="236" t="s">
        <v>231</v>
      </c>
      <c r="E1620" s="237" t="s">
        <v>39</v>
      </c>
      <c r="F1620" s="238" t="s">
        <v>2702</v>
      </c>
      <c r="G1620" s="235"/>
      <c r="H1620" s="237" t="s">
        <v>39</v>
      </c>
      <c r="I1620" s="239"/>
      <c r="J1620" s="235"/>
      <c r="K1620" s="235"/>
      <c r="L1620" s="240"/>
      <c r="M1620" s="241"/>
      <c r="N1620" s="242"/>
      <c r="O1620" s="242"/>
      <c r="P1620" s="242"/>
      <c r="Q1620" s="242"/>
      <c r="R1620" s="242"/>
      <c r="S1620" s="242"/>
      <c r="T1620" s="243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4" t="s">
        <v>231</v>
      </c>
      <c r="AU1620" s="244" t="s">
        <v>92</v>
      </c>
      <c r="AV1620" s="13" t="s">
        <v>23</v>
      </c>
      <c r="AW1620" s="13" t="s">
        <v>46</v>
      </c>
      <c r="AX1620" s="13" t="s">
        <v>84</v>
      </c>
      <c r="AY1620" s="244" t="s">
        <v>220</v>
      </c>
    </row>
    <row r="1621" s="14" customFormat="1">
      <c r="A1621" s="14"/>
      <c r="B1621" s="245"/>
      <c r="C1621" s="246"/>
      <c r="D1621" s="236" t="s">
        <v>231</v>
      </c>
      <c r="E1621" s="247" t="s">
        <v>39</v>
      </c>
      <c r="F1621" s="248" t="s">
        <v>2703</v>
      </c>
      <c r="G1621" s="246"/>
      <c r="H1621" s="249">
        <v>1269.49</v>
      </c>
      <c r="I1621" s="250"/>
      <c r="J1621" s="246"/>
      <c r="K1621" s="246"/>
      <c r="L1621" s="251"/>
      <c r="M1621" s="252"/>
      <c r="N1621" s="253"/>
      <c r="O1621" s="253"/>
      <c r="P1621" s="253"/>
      <c r="Q1621" s="253"/>
      <c r="R1621" s="253"/>
      <c r="S1621" s="253"/>
      <c r="T1621" s="254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55" t="s">
        <v>231</v>
      </c>
      <c r="AU1621" s="255" t="s">
        <v>92</v>
      </c>
      <c r="AV1621" s="14" t="s">
        <v>92</v>
      </c>
      <c r="AW1621" s="14" t="s">
        <v>46</v>
      </c>
      <c r="AX1621" s="14" t="s">
        <v>84</v>
      </c>
      <c r="AY1621" s="255" t="s">
        <v>220</v>
      </c>
    </row>
    <row r="1622" s="13" customFormat="1">
      <c r="A1622" s="13"/>
      <c r="B1622" s="234"/>
      <c r="C1622" s="235"/>
      <c r="D1622" s="236" t="s">
        <v>231</v>
      </c>
      <c r="E1622" s="237" t="s">
        <v>39</v>
      </c>
      <c r="F1622" s="238" t="s">
        <v>2713</v>
      </c>
      <c r="G1622" s="235"/>
      <c r="H1622" s="237" t="s">
        <v>39</v>
      </c>
      <c r="I1622" s="239"/>
      <c r="J1622" s="235"/>
      <c r="K1622" s="235"/>
      <c r="L1622" s="240"/>
      <c r="M1622" s="241"/>
      <c r="N1622" s="242"/>
      <c r="O1622" s="242"/>
      <c r="P1622" s="242"/>
      <c r="Q1622" s="242"/>
      <c r="R1622" s="242"/>
      <c r="S1622" s="242"/>
      <c r="T1622" s="243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4" t="s">
        <v>231</v>
      </c>
      <c r="AU1622" s="244" t="s">
        <v>92</v>
      </c>
      <c r="AV1622" s="13" t="s">
        <v>23</v>
      </c>
      <c r="AW1622" s="13" t="s">
        <v>46</v>
      </c>
      <c r="AX1622" s="13" t="s">
        <v>84</v>
      </c>
      <c r="AY1622" s="244" t="s">
        <v>220</v>
      </c>
    </row>
    <row r="1623" s="14" customFormat="1">
      <c r="A1623" s="14"/>
      <c r="B1623" s="245"/>
      <c r="C1623" s="246"/>
      <c r="D1623" s="236" t="s">
        <v>231</v>
      </c>
      <c r="E1623" s="247" t="s">
        <v>39</v>
      </c>
      <c r="F1623" s="248" t="s">
        <v>2714</v>
      </c>
      <c r="G1623" s="246"/>
      <c r="H1623" s="249">
        <v>-86.102000000000004</v>
      </c>
      <c r="I1623" s="250"/>
      <c r="J1623" s="246"/>
      <c r="K1623" s="246"/>
      <c r="L1623" s="251"/>
      <c r="M1623" s="252"/>
      <c r="N1623" s="253"/>
      <c r="O1623" s="253"/>
      <c r="P1623" s="253"/>
      <c r="Q1623" s="253"/>
      <c r="R1623" s="253"/>
      <c r="S1623" s="253"/>
      <c r="T1623" s="254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T1623" s="255" t="s">
        <v>231</v>
      </c>
      <c r="AU1623" s="255" t="s">
        <v>92</v>
      </c>
      <c r="AV1623" s="14" t="s">
        <v>92</v>
      </c>
      <c r="AW1623" s="14" t="s">
        <v>46</v>
      </c>
      <c r="AX1623" s="14" t="s">
        <v>84</v>
      </c>
      <c r="AY1623" s="255" t="s">
        <v>220</v>
      </c>
    </row>
    <row r="1624" s="13" customFormat="1">
      <c r="A1624" s="13"/>
      <c r="B1624" s="234"/>
      <c r="C1624" s="235"/>
      <c r="D1624" s="236" t="s">
        <v>231</v>
      </c>
      <c r="E1624" s="237" t="s">
        <v>39</v>
      </c>
      <c r="F1624" s="238" t="s">
        <v>2715</v>
      </c>
      <c r="G1624" s="235"/>
      <c r="H1624" s="237" t="s">
        <v>39</v>
      </c>
      <c r="I1624" s="239"/>
      <c r="J1624" s="235"/>
      <c r="K1624" s="235"/>
      <c r="L1624" s="240"/>
      <c r="M1624" s="241"/>
      <c r="N1624" s="242"/>
      <c r="O1624" s="242"/>
      <c r="P1624" s="242"/>
      <c r="Q1624" s="242"/>
      <c r="R1624" s="242"/>
      <c r="S1624" s="242"/>
      <c r="T1624" s="243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4" t="s">
        <v>231</v>
      </c>
      <c r="AU1624" s="244" t="s">
        <v>92</v>
      </c>
      <c r="AV1624" s="13" t="s">
        <v>23</v>
      </c>
      <c r="AW1624" s="13" t="s">
        <v>46</v>
      </c>
      <c r="AX1624" s="13" t="s">
        <v>84</v>
      </c>
      <c r="AY1624" s="244" t="s">
        <v>220</v>
      </c>
    </row>
    <row r="1625" s="14" customFormat="1">
      <c r="A1625" s="14"/>
      <c r="B1625" s="245"/>
      <c r="C1625" s="246"/>
      <c r="D1625" s="236" t="s">
        <v>231</v>
      </c>
      <c r="E1625" s="247" t="s">
        <v>39</v>
      </c>
      <c r="F1625" s="248" t="s">
        <v>2716</v>
      </c>
      <c r="G1625" s="246"/>
      <c r="H1625" s="249">
        <v>-22.667000000000002</v>
      </c>
      <c r="I1625" s="250"/>
      <c r="J1625" s="246"/>
      <c r="K1625" s="246"/>
      <c r="L1625" s="251"/>
      <c r="M1625" s="252"/>
      <c r="N1625" s="253"/>
      <c r="O1625" s="253"/>
      <c r="P1625" s="253"/>
      <c r="Q1625" s="253"/>
      <c r="R1625" s="253"/>
      <c r="S1625" s="253"/>
      <c r="T1625" s="25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5" t="s">
        <v>231</v>
      </c>
      <c r="AU1625" s="255" t="s">
        <v>92</v>
      </c>
      <c r="AV1625" s="14" t="s">
        <v>92</v>
      </c>
      <c r="AW1625" s="14" t="s">
        <v>46</v>
      </c>
      <c r="AX1625" s="14" t="s">
        <v>84</v>
      </c>
      <c r="AY1625" s="255" t="s">
        <v>220</v>
      </c>
    </row>
    <row r="1626" s="13" customFormat="1">
      <c r="A1626" s="13"/>
      <c r="B1626" s="234"/>
      <c r="C1626" s="235"/>
      <c r="D1626" s="236" t="s">
        <v>231</v>
      </c>
      <c r="E1626" s="237" t="s">
        <v>39</v>
      </c>
      <c r="F1626" s="238" t="s">
        <v>2717</v>
      </c>
      <c r="G1626" s="235"/>
      <c r="H1626" s="237" t="s">
        <v>39</v>
      </c>
      <c r="I1626" s="239"/>
      <c r="J1626" s="235"/>
      <c r="K1626" s="235"/>
      <c r="L1626" s="240"/>
      <c r="M1626" s="241"/>
      <c r="N1626" s="242"/>
      <c r="O1626" s="242"/>
      <c r="P1626" s="242"/>
      <c r="Q1626" s="242"/>
      <c r="R1626" s="242"/>
      <c r="S1626" s="242"/>
      <c r="T1626" s="243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4" t="s">
        <v>231</v>
      </c>
      <c r="AU1626" s="244" t="s">
        <v>92</v>
      </c>
      <c r="AV1626" s="13" t="s">
        <v>23</v>
      </c>
      <c r="AW1626" s="13" t="s">
        <v>46</v>
      </c>
      <c r="AX1626" s="13" t="s">
        <v>84</v>
      </c>
      <c r="AY1626" s="244" t="s">
        <v>220</v>
      </c>
    </row>
    <row r="1627" s="14" customFormat="1">
      <c r="A1627" s="14"/>
      <c r="B1627" s="245"/>
      <c r="C1627" s="246"/>
      <c r="D1627" s="236" t="s">
        <v>231</v>
      </c>
      <c r="E1627" s="247" t="s">
        <v>39</v>
      </c>
      <c r="F1627" s="248" t="s">
        <v>2718</v>
      </c>
      <c r="G1627" s="246"/>
      <c r="H1627" s="249">
        <v>-29.088999999999999</v>
      </c>
      <c r="I1627" s="250"/>
      <c r="J1627" s="246"/>
      <c r="K1627" s="246"/>
      <c r="L1627" s="251"/>
      <c r="M1627" s="252"/>
      <c r="N1627" s="253"/>
      <c r="O1627" s="253"/>
      <c r="P1627" s="253"/>
      <c r="Q1627" s="253"/>
      <c r="R1627" s="253"/>
      <c r="S1627" s="253"/>
      <c r="T1627" s="254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55" t="s">
        <v>231</v>
      </c>
      <c r="AU1627" s="255" t="s">
        <v>92</v>
      </c>
      <c r="AV1627" s="14" t="s">
        <v>92</v>
      </c>
      <c r="AW1627" s="14" t="s">
        <v>46</v>
      </c>
      <c r="AX1627" s="14" t="s">
        <v>84</v>
      </c>
      <c r="AY1627" s="255" t="s">
        <v>220</v>
      </c>
    </row>
    <row r="1628" s="15" customFormat="1">
      <c r="A1628" s="15"/>
      <c r="B1628" s="256"/>
      <c r="C1628" s="257"/>
      <c r="D1628" s="236" t="s">
        <v>231</v>
      </c>
      <c r="E1628" s="258" t="s">
        <v>39</v>
      </c>
      <c r="F1628" s="259" t="s">
        <v>308</v>
      </c>
      <c r="G1628" s="257"/>
      <c r="H1628" s="260">
        <v>1131.6320000000001</v>
      </c>
      <c r="I1628" s="261"/>
      <c r="J1628" s="257"/>
      <c r="K1628" s="257"/>
      <c r="L1628" s="262"/>
      <c r="M1628" s="263"/>
      <c r="N1628" s="264"/>
      <c r="O1628" s="264"/>
      <c r="P1628" s="264"/>
      <c r="Q1628" s="264"/>
      <c r="R1628" s="264"/>
      <c r="S1628" s="264"/>
      <c r="T1628" s="265"/>
      <c r="U1628" s="15"/>
      <c r="V1628" s="15"/>
      <c r="W1628" s="15"/>
      <c r="X1628" s="15"/>
      <c r="Y1628" s="15"/>
      <c r="Z1628" s="15"/>
      <c r="AA1628" s="15"/>
      <c r="AB1628" s="15"/>
      <c r="AC1628" s="15"/>
      <c r="AD1628" s="15"/>
      <c r="AE1628" s="15"/>
      <c r="AT1628" s="266" t="s">
        <v>231</v>
      </c>
      <c r="AU1628" s="266" t="s">
        <v>92</v>
      </c>
      <c r="AV1628" s="15" t="s">
        <v>227</v>
      </c>
      <c r="AW1628" s="15" t="s">
        <v>46</v>
      </c>
      <c r="AX1628" s="15" t="s">
        <v>23</v>
      </c>
      <c r="AY1628" s="266" t="s">
        <v>220</v>
      </c>
    </row>
    <row r="1629" s="2" customFormat="1" ht="24.15" customHeight="1">
      <c r="A1629" s="42"/>
      <c r="B1629" s="43"/>
      <c r="C1629" s="216" t="s">
        <v>2719</v>
      </c>
      <c r="D1629" s="216" t="s">
        <v>222</v>
      </c>
      <c r="E1629" s="217" t="s">
        <v>906</v>
      </c>
      <c r="F1629" s="218" t="s">
        <v>907</v>
      </c>
      <c r="G1629" s="219" t="s">
        <v>225</v>
      </c>
      <c r="H1629" s="220">
        <v>1269.49</v>
      </c>
      <c r="I1629" s="221"/>
      <c r="J1629" s="222">
        <f>ROUND(I1629*H1629,2)</f>
        <v>0</v>
      </c>
      <c r="K1629" s="218" t="s">
        <v>226</v>
      </c>
      <c r="L1629" s="48"/>
      <c r="M1629" s="223" t="s">
        <v>39</v>
      </c>
      <c r="N1629" s="224" t="s">
        <v>55</v>
      </c>
      <c r="O1629" s="88"/>
      <c r="P1629" s="225">
        <f>O1629*H1629</f>
        <v>0</v>
      </c>
      <c r="Q1629" s="225">
        <v>0.00029</v>
      </c>
      <c r="R1629" s="225">
        <f>Q1629*H1629</f>
        <v>0.36815209999999998</v>
      </c>
      <c r="S1629" s="225">
        <v>0</v>
      </c>
      <c r="T1629" s="226">
        <f>S1629*H1629</f>
        <v>0</v>
      </c>
      <c r="U1629" s="42"/>
      <c r="V1629" s="42"/>
      <c r="W1629" s="42"/>
      <c r="X1629" s="42"/>
      <c r="Y1629" s="42"/>
      <c r="Z1629" s="42"/>
      <c r="AA1629" s="42"/>
      <c r="AB1629" s="42"/>
      <c r="AC1629" s="42"/>
      <c r="AD1629" s="42"/>
      <c r="AE1629" s="42"/>
      <c r="AR1629" s="227" t="s">
        <v>329</v>
      </c>
      <c r="AT1629" s="227" t="s">
        <v>222</v>
      </c>
      <c r="AU1629" s="227" t="s">
        <v>92</v>
      </c>
      <c r="AY1629" s="20" t="s">
        <v>220</v>
      </c>
      <c r="BE1629" s="228">
        <f>IF(N1629="základní",J1629,0)</f>
        <v>0</v>
      </c>
      <c r="BF1629" s="228">
        <f>IF(N1629="snížená",J1629,0)</f>
        <v>0</v>
      </c>
      <c r="BG1629" s="228">
        <f>IF(N1629="zákl. přenesená",J1629,0)</f>
        <v>0</v>
      </c>
      <c r="BH1629" s="228">
        <f>IF(N1629="sníž. přenesená",J1629,0)</f>
        <v>0</v>
      </c>
      <c r="BI1629" s="228">
        <f>IF(N1629="nulová",J1629,0)</f>
        <v>0</v>
      </c>
      <c r="BJ1629" s="20" t="s">
        <v>23</v>
      </c>
      <c r="BK1629" s="228">
        <f>ROUND(I1629*H1629,2)</f>
        <v>0</v>
      </c>
      <c r="BL1629" s="20" t="s">
        <v>329</v>
      </c>
      <c r="BM1629" s="227" t="s">
        <v>2720</v>
      </c>
    </row>
    <row r="1630" s="2" customFormat="1">
      <c r="A1630" s="42"/>
      <c r="B1630" s="43"/>
      <c r="C1630" s="44"/>
      <c r="D1630" s="229" t="s">
        <v>229</v>
      </c>
      <c r="E1630" s="44"/>
      <c r="F1630" s="230" t="s">
        <v>909</v>
      </c>
      <c r="G1630" s="44"/>
      <c r="H1630" s="44"/>
      <c r="I1630" s="231"/>
      <c r="J1630" s="44"/>
      <c r="K1630" s="44"/>
      <c r="L1630" s="48"/>
      <c r="M1630" s="232"/>
      <c r="N1630" s="233"/>
      <c r="O1630" s="88"/>
      <c r="P1630" s="88"/>
      <c r="Q1630" s="88"/>
      <c r="R1630" s="88"/>
      <c r="S1630" s="88"/>
      <c r="T1630" s="89"/>
      <c r="U1630" s="42"/>
      <c r="V1630" s="42"/>
      <c r="W1630" s="42"/>
      <c r="X1630" s="42"/>
      <c r="Y1630" s="42"/>
      <c r="Z1630" s="42"/>
      <c r="AA1630" s="42"/>
      <c r="AB1630" s="42"/>
      <c r="AC1630" s="42"/>
      <c r="AD1630" s="42"/>
      <c r="AE1630" s="42"/>
      <c r="AT1630" s="20" t="s">
        <v>229</v>
      </c>
      <c r="AU1630" s="20" t="s">
        <v>92</v>
      </c>
    </row>
    <row r="1631" s="13" customFormat="1">
      <c r="A1631" s="13"/>
      <c r="B1631" s="234"/>
      <c r="C1631" s="235"/>
      <c r="D1631" s="236" t="s">
        <v>231</v>
      </c>
      <c r="E1631" s="237" t="s">
        <v>39</v>
      </c>
      <c r="F1631" s="238" t="s">
        <v>2721</v>
      </c>
      <c r="G1631" s="235"/>
      <c r="H1631" s="237" t="s">
        <v>39</v>
      </c>
      <c r="I1631" s="239"/>
      <c r="J1631" s="235"/>
      <c r="K1631" s="235"/>
      <c r="L1631" s="240"/>
      <c r="M1631" s="241"/>
      <c r="N1631" s="242"/>
      <c r="O1631" s="242"/>
      <c r="P1631" s="242"/>
      <c r="Q1631" s="242"/>
      <c r="R1631" s="242"/>
      <c r="S1631" s="242"/>
      <c r="T1631" s="243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4" t="s">
        <v>231</v>
      </c>
      <c r="AU1631" s="244" t="s">
        <v>92</v>
      </c>
      <c r="AV1631" s="13" t="s">
        <v>23</v>
      </c>
      <c r="AW1631" s="13" t="s">
        <v>46</v>
      </c>
      <c r="AX1631" s="13" t="s">
        <v>84</v>
      </c>
      <c r="AY1631" s="244" t="s">
        <v>220</v>
      </c>
    </row>
    <row r="1632" s="13" customFormat="1">
      <c r="A1632" s="13"/>
      <c r="B1632" s="234"/>
      <c r="C1632" s="235"/>
      <c r="D1632" s="236" t="s">
        <v>231</v>
      </c>
      <c r="E1632" s="237" t="s">
        <v>39</v>
      </c>
      <c r="F1632" s="238" t="s">
        <v>2722</v>
      </c>
      <c r="G1632" s="235"/>
      <c r="H1632" s="237" t="s">
        <v>39</v>
      </c>
      <c r="I1632" s="239"/>
      <c r="J1632" s="235"/>
      <c r="K1632" s="235"/>
      <c r="L1632" s="240"/>
      <c r="M1632" s="241"/>
      <c r="N1632" s="242"/>
      <c r="O1632" s="242"/>
      <c r="P1632" s="242"/>
      <c r="Q1632" s="242"/>
      <c r="R1632" s="242"/>
      <c r="S1632" s="242"/>
      <c r="T1632" s="243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4" t="s">
        <v>231</v>
      </c>
      <c r="AU1632" s="244" t="s">
        <v>92</v>
      </c>
      <c r="AV1632" s="13" t="s">
        <v>23</v>
      </c>
      <c r="AW1632" s="13" t="s">
        <v>46</v>
      </c>
      <c r="AX1632" s="13" t="s">
        <v>84</v>
      </c>
      <c r="AY1632" s="244" t="s">
        <v>220</v>
      </c>
    </row>
    <row r="1633" s="14" customFormat="1">
      <c r="A1633" s="14"/>
      <c r="B1633" s="245"/>
      <c r="C1633" s="246"/>
      <c r="D1633" s="236" t="s">
        <v>231</v>
      </c>
      <c r="E1633" s="247" t="s">
        <v>39</v>
      </c>
      <c r="F1633" s="248" t="s">
        <v>2723</v>
      </c>
      <c r="G1633" s="246"/>
      <c r="H1633" s="249">
        <v>165.24000000000001</v>
      </c>
      <c r="I1633" s="250"/>
      <c r="J1633" s="246"/>
      <c r="K1633" s="246"/>
      <c r="L1633" s="251"/>
      <c r="M1633" s="252"/>
      <c r="N1633" s="253"/>
      <c r="O1633" s="253"/>
      <c r="P1633" s="253"/>
      <c r="Q1633" s="253"/>
      <c r="R1633" s="253"/>
      <c r="S1633" s="253"/>
      <c r="T1633" s="254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55" t="s">
        <v>231</v>
      </c>
      <c r="AU1633" s="255" t="s">
        <v>92</v>
      </c>
      <c r="AV1633" s="14" t="s">
        <v>92</v>
      </c>
      <c r="AW1633" s="14" t="s">
        <v>46</v>
      </c>
      <c r="AX1633" s="14" t="s">
        <v>84</v>
      </c>
      <c r="AY1633" s="255" t="s">
        <v>220</v>
      </c>
    </row>
    <row r="1634" s="13" customFormat="1">
      <c r="A1634" s="13"/>
      <c r="B1634" s="234"/>
      <c r="C1634" s="235"/>
      <c r="D1634" s="236" t="s">
        <v>231</v>
      </c>
      <c r="E1634" s="237" t="s">
        <v>39</v>
      </c>
      <c r="F1634" s="238" t="s">
        <v>2724</v>
      </c>
      <c r="G1634" s="235"/>
      <c r="H1634" s="237" t="s">
        <v>39</v>
      </c>
      <c r="I1634" s="239"/>
      <c r="J1634" s="235"/>
      <c r="K1634" s="235"/>
      <c r="L1634" s="240"/>
      <c r="M1634" s="241"/>
      <c r="N1634" s="242"/>
      <c r="O1634" s="242"/>
      <c r="P1634" s="242"/>
      <c r="Q1634" s="242"/>
      <c r="R1634" s="242"/>
      <c r="S1634" s="242"/>
      <c r="T1634" s="243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4" t="s">
        <v>231</v>
      </c>
      <c r="AU1634" s="244" t="s">
        <v>92</v>
      </c>
      <c r="AV1634" s="13" t="s">
        <v>23</v>
      </c>
      <c r="AW1634" s="13" t="s">
        <v>46</v>
      </c>
      <c r="AX1634" s="13" t="s">
        <v>84</v>
      </c>
      <c r="AY1634" s="244" t="s">
        <v>220</v>
      </c>
    </row>
    <row r="1635" s="14" customFormat="1">
      <c r="A1635" s="14"/>
      <c r="B1635" s="245"/>
      <c r="C1635" s="246"/>
      <c r="D1635" s="236" t="s">
        <v>231</v>
      </c>
      <c r="E1635" s="247" t="s">
        <v>39</v>
      </c>
      <c r="F1635" s="248" t="s">
        <v>2725</v>
      </c>
      <c r="G1635" s="246"/>
      <c r="H1635" s="249">
        <v>87.5</v>
      </c>
      <c r="I1635" s="250"/>
      <c r="J1635" s="246"/>
      <c r="K1635" s="246"/>
      <c r="L1635" s="251"/>
      <c r="M1635" s="252"/>
      <c r="N1635" s="253"/>
      <c r="O1635" s="253"/>
      <c r="P1635" s="253"/>
      <c r="Q1635" s="253"/>
      <c r="R1635" s="253"/>
      <c r="S1635" s="253"/>
      <c r="T1635" s="254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5" t="s">
        <v>231</v>
      </c>
      <c r="AU1635" s="255" t="s">
        <v>92</v>
      </c>
      <c r="AV1635" s="14" t="s">
        <v>92</v>
      </c>
      <c r="AW1635" s="14" t="s">
        <v>46</v>
      </c>
      <c r="AX1635" s="14" t="s">
        <v>84</v>
      </c>
      <c r="AY1635" s="255" t="s">
        <v>220</v>
      </c>
    </row>
    <row r="1636" s="13" customFormat="1">
      <c r="A1636" s="13"/>
      <c r="B1636" s="234"/>
      <c r="C1636" s="235"/>
      <c r="D1636" s="236" t="s">
        <v>231</v>
      </c>
      <c r="E1636" s="237" t="s">
        <v>39</v>
      </c>
      <c r="F1636" s="238" t="s">
        <v>2726</v>
      </c>
      <c r="G1636" s="235"/>
      <c r="H1636" s="237" t="s">
        <v>39</v>
      </c>
      <c r="I1636" s="239"/>
      <c r="J1636" s="235"/>
      <c r="K1636" s="235"/>
      <c r="L1636" s="240"/>
      <c r="M1636" s="241"/>
      <c r="N1636" s="242"/>
      <c r="O1636" s="242"/>
      <c r="P1636" s="242"/>
      <c r="Q1636" s="242"/>
      <c r="R1636" s="242"/>
      <c r="S1636" s="242"/>
      <c r="T1636" s="243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4" t="s">
        <v>231</v>
      </c>
      <c r="AU1636" s="244" t="s">
        <v>92</v>
      </c>
      <c r="AV1636" s="13" t="s">
        <v>23</v>
      </c>
      <c r="AW1636" s="13" t="s">
        <v>46</v>
      </c>
      <c r="AX1636" s="13" t="s">
        <v>84</v>
      </c>
      <c r="AY1636" s="244" t="s">
        <v>220</v>
      </c>
    </row>
    <row r="1637" s="14" customFormat="1">
      <c r="A1637" s="14"/>
      <c r="B1637" s="245"/>
      <c r="C1637" s="246"/>
      <c r="D1637" s="236" t="s">
        <v>231</v>
      </c>
      <c r="E1637" s="247" t="s">
        <v>39</v>
      </c>
      <c r="F1637" s="248" t="s">
        <v>2727</v>
      </c>
      <c r="G1637" s="246"/>
      <c r="H1637" s="249">
        <v>67.329999999999998</v>
      </c>
      <c r="I1637" s="250"/>
      <c r="J1637" s="246"/>
      <c r="K1637" s="246"/>
      <c r="L1637" s="251"/>
      <c r="M1637" s="252"/>
      <c r="N1637" s="253"/>
      <c r="O1637" s="253"/>
      <c r="P1637" s="253"/>
      <c r="Q1637" s="253"/>
      <c r="R1637" s="253"/>
      <c r="S1637" s="253"/>
      <c r="T1637" s="25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55" t="s">
        <v>231</v>
      </c>
      <c r="AU1637" s="255" t="s">
        <v>92</v>
      </c>
      <c r="AV1637" s="14" t="s">
        <v>92</v>
      </c>
      <c r="AW1637" s="14" t="s">
        <v>46</v>
      </c>
      <c r="AX1637" s="14" t="s">
        <v>84</v>
      </c>
      <c r="AY1637" s="255" t="s">
        <v>220</v>
      </c>
    </row>
    <row r="1638" s="13" customFormat="1">
      <c r="A1638" s="13"/>
      <c r="B1638" s="234"/>
      <c r="C1638" s="235"/>
      <c r="D1638" s="236" t="s">
        <v>231</v>
      </c>
      <c r="E1638" s="237" t="s">
        <v>39</v>
      </c>
      <c r="F1638" s="238" t="s">
        <v>2728</v>
      </c>
      <c r="G1638" s="235"/>
      <c r="H1638" s="237" t="s">
        <v>39</v>
      </c>
      <c r="I1638" s="239"/>
      <c r="J1638" s="235"/>
      <c r="K1638" s="235"/>
      <c r="L1638" s="240"/>
      <c r="M1638" s="241"/>
      <c r="N1638" s="242"/>
      <c r="O1638" s="242"/>
      <c r="P1638" s="242"/>
      <c r="Q1638" s="242"/>
      <c r="R1638" s="242"/>
      <c r="S1638" s="242"/>
      <c r="T1638" s="243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4" t="s">
        <v>231</v>
      </c>
      <c r="AU1638" s="244" t="s">
        <v>92</v>
      </c>
      <c r="AV1638" s="13" t="s">
        <v>23</v>
      </c>
      <c r="AW1638" s="13" t="s">
        <v>46</v>
      </c>
      <c r="AX1638" s="13" t="s">
        <v>84</v>
      </c>
      <c r="AY1638" s="244" t="s">
        <v>220</v>
      </c>
    </row>
    <row r="1639" s="13" customFormat="1">
      <c r="A1639" s="13"/>
      <c r="B1639" s="234"/>
      <c r="C1639" s="235"/>
      <c r="D1639" s="236" t="s">
        <v>231</v>
      </c>
      <c r="E1639" s="237" t="s">
        <v>39</v>
      </c>
      <c r="F1639" s="238" t="s">
        <v>2729</v>
      </c>
      <c r="G1639" s="235"/>
      <c r="H1639" s="237" t="s">
        <v>39</v>
      </c>
      <c r="I1639" s="239"/>
      <c r="J1639" s="235"/>
      <c r="K1639" s="235"/>
      <c r="L1639" s="240"/>
      <c r="M1639" s="241"/>
      <c r="N1639" s="242"/>
      <c r="O1639" s="242"/>
      <c r="P1639" s="242"/>
      <c r="Q1639" s="242"/>
      <c r="R1639" s="242"/>
      <c r="S1639" s="242"/>
      <c r="T1639" s="243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4" t="s">
        <v>231</v>
      </c>
      <c r="AU1639" s="244" t="s">
        <v>92</v>
      </c>
      <c r="AV1639" s="13" t="s">
        <v>23</v>
      </c>
      <c r="AW1639" s="13" t="s">
        <v>46</v>
      </c>
      <c r="AX1639" s="13" t="s">
        <v>84</v>
      </c>
      <c r="AY1639" s="244" t="s">
        <v>220</v>
      </c>
    </row>
    <row r="1640" s="14" customFormat="1">
      <c r="A1640" s="14"/>
      <c r="B1640" s="245"/>
      <c r="C1640" s="246"/>
      <c r="D1640" s="236" t="s">
        <v>231</v>
      </c>
      <c r="E1640" s="247" t="s">
        <v>39</v>
      </c>
      <c r="F1640" s="248" t="s">
        <v>2730</v>
      </c>
      <c r="G1640" s="246"/>
      <c r="H1640" s="249">
        <v>297.85000000000002</v>
      </c>
      <c r="I1640" s="250"/>
      <c r="J1640" s="246"/>
      <c r="K1640" s="246"/>
      <c r="L1640" s="251"/>
      <c r="M1640" s="252"/>
      <c r="N1640" s="253"/>
      <c r="O1640" s="253"/>
      <c r="P1640" s="253"/>
      <c r="Q1640" s="253"/>
      <c r="R1640" s="253"/>
      <c r="S1640" s="253"/>
      <c r="T1640" s="254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5" t="s">
        <v>231</v>
      </c>
      <c r="AU1640" s="255" t="s">
        <v>92</v>
      </c>
      <c r="AV1640" s="14" t="s">
        <v>92</v>
      </c>
      <c r="AW1640" s="14" t="s">
        <v>46</v>
      </c>
      <c r="AX1640" s="14" t="s">
        <v>84</v>
      </c>
      <c r="AY1640" s="255" t="s">
        <v>220</v>
      </c>
    </row>
    <row r="1641" s="13" customFormat="1">
      <c r="A1641" s="13"/>
      <c r="B1641" s="234"/>
      <c r="C1641" s="235"/>
      <c r="D1641" s="236" t="s">
        <v>231</v>
      </c>
      <c r="E1641" s="237" t="s">
        <v>39</v>
      </c>
      <c r="F1641" s="238" t="s">
        <v>2731</v>
      </c>
      <c r="G1641" s="235"/>
      <c r="H1641" s="237" t="s">
        <v>39</v>
      </c>
      <c r="I1641" s="239"/>
      <c r="J1641" s="235"/>
      <c r="K1641" s="235"/>
      <c r="L1641" s="240"/>
      <c r="M1641" s="241"/>
      <c r="N1641" s="242"/>
      <c r="O1641" s="242"/>
      <c r="P1641" s="242"/>
      <c r="Q1641" s="242"/>
      <c r="R1641" s="242"/>
      <c r="S1641" s="242"/>
      <c r="T1641" s="243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4" t="s">
        <v>231</v>
      </c>
      <c r="AU1641" s="244" t="s">
        <v>92</v>
      </c>
      <c r="AV1641" s="13" t="s">
        <v>23</v>
      </c>
      <c r="AW1641" s="13" t="s">
        <v>46</v>
      </c>
      <c r="AX1641" s="13" t="s">
        <v>84</v>
      </c>
      <c r="AY1641" s="244" t="s">
        <v>220</v>
      </c>
    </row>
    <row r="1642" s="14" customFormat="1">
      <c r="A1642" s="14"/>
      <c r="B1642" s="245"/>
      <c r="C1642" s="246"/>
      <c r="D1642" s="236" t="s">
        <v>231</v>
      </c>
      <c r="E1642" s="247" t="s">
        <v>39</v>
      </c>
      <c r="F1642" s="248" t="s">
        <v>2732</v>
      </c>
      <c r="G1642" s="246"/>
      <c r="H1642" s="249">
        <v>73.799999999999997</v>
      </c>
      <c r="I1642" s="250"/>
      <c r="J1642" s="246"/>
      <c r="K1642" s="246"/>
      <c r="L1642" s="251"/>
      <c r="M1642" s="252"/>
      <c r="N1642" s="253"/>
      <c r="O1642" s="253"/>
      <c r="P1642" s="253"/>
      <c r="Q1642" s="253"/>
      <c r="R1642" s="253"/>
      <c r="S1642" s="253"/>
      <c r="T1642" s="254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55" t="s">
        <v>231</v>
      </c>
      <c r="AU1642" s="255" t="s">
        <v>92</v>
      </c>
      <c r="AV1642" s="14" t="s">
        <v>92</v>
      </c>
      <c r="AW1642" s="14" t="s">
        <v>46</v>
      </c>
      <c r="AX1642" s="14" t="s">
        <v>84</v>
      </c>
      <c r="AY1642" s="255" t="s">
        <v>220</v>
      </c>
    </row>
    <row r="1643" s="13" customFormat="1">
      <c r="A1643" s="13"/>
      <c r="B1643" s="234"/>
      <c r="C1643" s="235"/>
      <c r="D1643" s="236" t="s">
        <v>231</v>
      </c>
      <c r="E1643" s="237" t="s">
        <v>39</v>
      </c>
      <c r="F1643" s="238" t="s">
        <v>2733</v>
      </c>
      <c r="G1643" s="235"/>
      <c r="H1643" s="237" t="s">
        <v>39</v>
      </c>
      <c r="I1643" s="239"/>
      <c r="J1643" s="235"/>
      <c r="K1643" s="235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231</v>
      </c>
      <c r="AU1643" s="244" t="s">
        <v>92</v>
      </c>
      <c r="AV1643" s="13" t="s">
        <v>23</v>
      </c>
      <c r="AW1643" s="13" t="s">
        <v>46</v>
      </c>
      <c r="AX1643" s="13" t="s">
        <v>84</v>
      </c>
      <c r="AY1643" s="244" t="s">
        <v>220</v>
      </c>
    </row>
    <row r="1644" s="13" customFormat="1">
      <c r="A1644" s="13"/>
      <c r="B1644" s="234"/>
      <c r="C1644" s="235"/>
      <c r="D1644" s="236" t="s">
        <v>231</v>
      </c>
      <c r="E1644" s="237" t="s">
        <v>39</v>
      </c>
      <c r="F1644" s="238" t="s">
        <v>2734</v>
      </c>
      <c r="G1644" s="235"/>
      <c r="H1644" s="237" t="s">
        <v>39</v>
      </c>
      <c r="I1644" s="239"/>
      <c r="J1644" s="235"/>
      <c r="K1644" s="235"/>
      <c r="L1644" s="240"/>
      <c r="M1644" s="241"/>
      <c r="N1644" s="242"/>
      <c r="O1644" s="242"/>
      <c r="P1644" s="242"/>
      <c r="Q1644" s="242"/>
      <c r="R1644" s="242"/>
      <c r="S1644" s="242"/>
      <c r="T1644" s="243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4" t="s">
        <v>231</v>
      </c>
      <c r="AU1644" s="244" t="s">
        <v>92</v>
      </c>
      <c r="AV1644" s="13" t="s">
        <v>23</v>
      </c>
      <c r="AW1644" s="13" t="s">
        <v>46</v>
      </c>
      <c r="AX1644" s="13" t="s">
        <v>84</v>
      </c>
      <c r="AY1644" s="244" t="s">
        <v>220</v>
      </c>
    </row>
    <row r="1645" s="14" customFormat="1">
      <c r="A1645" s="14"/>
      <c r="B1645" s="245"/>
      <c r="C1645" s="246"/>
      <c r="D1645" s="236" t="s">
        <v>231</v>
      </c>
      <c r="E1645" s="247" t="s">
        <v>39</v>
      </c>
      <c r="F1645" s="248" t="s">
        <v>2735</v>
      </c>
      <c r="G1645" s="246"/>
      <c r="H1645" s="249">
        <v>243.86000000000001</v>
      </c>
      <c r="I1645" s="250"/>
      <c r="J1645" s="246"/>
      <c r="K1645" s="246"/>
      <c r="L1645" s="251"/>
      <c r="M1645" s="252"/>
      <c r="N1645" s="253"/>
      <c r="O1645" s="253"/>
      <c r="P1645" s="253"/>
      <c r="Q1645" s="253"/>
      <c r="R1645" s="253"/>
      <c r="S1645" s="253"/>
      <c r="T1645" s="254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55" t="s">
        <v>231</v>
      </c>
      <c r="AU1645" s="255" t="s">
        <v>92</v>
      </c>
      <c r="AV1645" s="14" t="s">
        <v>92</v>
      </c>
      <c r="AW1645" s="14" t="s">
        <v>46</v>
      </c>
      <c r="AX1645" s="14" t="s">
        <v>84</v>
      </c>
      <c r="AY1645" s="255" t="s">
        <v>220</v>
      </c>
    </row>
    <row r="1646" s="13" customFormat="1">
      <c r="A1646" s="13"/>
      <c r="B1646" s="234"/>
      <c r="C1646" s="235"/>
      <c r="D1646" s="236" t="s">
        <v>231</v>
      </c>
      <c r="E1646" s="237" t="s">
        <v>39</v>
      </c>
      <c r="F1646" s="238" t="s">
        <v>2731</v>
      </c>
      <c r="G1646" s="235"/>
      <c r="H1646" s="237" t="s">
        <v>39</v>
      </c>
      <c r="I1646" s="239"/>
      <c r="J1646" s="235"/>
      <c r="K1646" s="235"/>
      <c r="L1646" s="240"/>
      <c r="M1646" s="241"/>
      <c r="N1646" s="242"/>
      <c r="O1646" s="242"/>
      <c r="P1646" s="242"/>
      <c r="Q1646" s="242"/>
      <c r="R1646" s="242"/>
      <c r="S1646" s="242"/>
      <c r="T1646" s="243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4" t="s">
        <v>231</v>
      </c>
      <c r="AU1646" s="244" t="s">
        <v>92</v>
      </c>
      <c r="AV1646" s="13" t="s">
        <v>23</v>
      </c>
      <c r="AW1646" s="13" t="s">
        <v>46</v>
      </c>
      <c r="AX1646" s="13" t="s">
        <v>84</v>
      </c>
      <c r="AY1646" s="244" t="s">
        <v>220</v>
      </c>
    </row>
    <row r="1647" s="14" customFormat="1">
      <c r="A1647" s="14"/>
      <c r="B1647" s="245"/>
      <c r="C1647" s="246"/>
      <c r="D1647" s="236" t="s">
        <v>231</v>
      </c>
      <c r="E1647" s="247" t="s">
        <v>39</v>
      </c>
      <c r="F1647" s="248" t="s">
        <v>2736</v>
      </c>
      <c r="G1647" s="246"/>
      <c r="H1647" s="249">
        <v>24.149999999999999</v>
      </c>
      <c r="I1647" s="250"/>
      <c r="J1647" s="246"/>
      <c r="K1647" s="246"/>
      <c r="L1647" s="251"/>
      <c r="M1647" s="252"/>
      <c r="N1647" s="253"/>
      <c r="O1647" s="253"/>
      <c r="P1647" s="253"/>
      <c r="Q1647" s="253"/>
      <c r="R1647" s="253"/>
      <c r="S1647" s="253"/>
      <c r="T1647" s="254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55" t="s">
        <v>231</v>
      </c>
      <c r="AU1647" s="255" t="s">
        <v>92</v>
      </c>
      <c r="AV1647" s="14" t="s">
        <v>92</v>
      </c>
      <c r="AW1647" s="14" t="s">
        <v>46</v>
      </c>
      <c r="AX1647" s="14" t="s">
        <v>84</v>
      </c>
      <c r="AY1647" s="255" t="s">
        <v>220</v>
      </c>
    </row>
    <row r="1648" s="13" customFormat="1">
      <c r="A1648" s="13"/>
      <c r="B1648" s="234"/>
      <c r="C1648" s="235"/>
      <c r="D1648" s="236" t="s">
        <v>231</v>
      </c>
      <c r="E1648" s="237" t="s">
        <v>39</v>
      </c>
      <c r="F1648" s="238" t="s">
        <v>2737</v>
      </c>
      <c r="G1648" s="235"/>
      <c r="H1648" s="237" t="s">
        <v>39</v>
      </c>
      <c r="I1648" s="239"/>
      <c r="J1648" s="235"/>
      <c r="K1648" s="235"/>
      <c r="L1648" s="240"/>
      <c r="M1648" s="241"/>
      <c r="N1648" s="242"/>
      <c r="O1648" s="242"/>
      <c r="P1648" s="242"/>
      <c r="Q1648" s="242"/>
      <c r="R1648" s="242"/>
      <c r="S1648" s="242"/>
      <c r="T1648" s="24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4" t="s">
        <v>231</v>
      </c>
      <c r="AU1648" s="244" t="s">
        <v>92</v>
      </c>
      <c r="AV1648" s="13" t="s">
        <v>23</v>
      </c>
      <c r="AW1648" s="13" t="s">
        <v>46</v>
      </c>
      <c r="AX1648" s="13" t="s">
        <v>84</v>
      </c>
      <c r="AY1648" s="244" t="s">
        <v>220</v>
      </c>
    </row>
    <row r="1649" s="13" customFormat="1">
      <c r="A1649" s="13"/>
      <c r="B1649" s="234"/>
      <c r="C1649" s="235"/>
      <c r="D1649" s="236" t="s">
        <v>231</v>
      </c>
      <c r="E1649" s="237" t="s">
        <v>39</v>
      </c>
      <c r="F1649" s="238" t="s">
        <v>2734</v>
      </c>
      <c r="G1649" s="235"/>
      <c r="H1649" s="237" t="s">
        <v>39</v>
      </c>
      <c r="I1649" s="239"/>
      <c r="J1649" s="235"/>
      <c r="K1649" s="235"/>
      <c r="L1649" s="240"/>
      <c r="M1649" s="241"/>
      <c r="N1649" s="242"/>
      <c r="O1649" s="242"/>
      <c r="P1649" s="242"/>
      <c r="Q1649" s="242"/>
      <c r="R1649" s="242"/>
      <c r="S1649" s="242"/>
      <c r="T1649" s="243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4" t="s">
        <v>231</v>
      </c>
      <c r="AU1649" s="244" t="s">
        <v>92</v>
      </c>
      <c r="AV1649" s="13" t="s">
        <v>23</v>
      </c>
      <c r="AW1649" s="13" t="s">
        <v>46</v>
      </c>
      <c r="AX1649" s="13" t="s">
        <v>84</v>
      </c>
      <c r="AY1649" s="244" t="s">
        <v>220</v>
      </c>
    </row>
    <row r="1650" s="14" customFormat="1">
      <c r="A1650" s="14"/>
      <c r="B1650" s="245"/>
      <c r="C1650" s="246"/>
      <c r="D1650" s="236" t="s">
        <v>231</v>
      </c>
      <c r="E1650" s="247" t="s">
        <v>39</v>
      </c>
      <c r="F1650" s="248" t="s">
        <v>2738</v>
      </c>
      <c r="G1650" s="246"/>
      <c r="H1650" s="249">
        <v>244.86000000000001</v>
      </c>
      <c r="I1650" s="250"/>
      <c r="J1650" s="246"/>
      <c r="K1650" s="246"/>
      <c r="L1650" s="251"/>
      <c r="M1650" s="252"/>
      <c r="N1650" s="253"/>
      <c r="O1650" s="253"/>
      <c r="P1650" s="253"/>
      <c r="Q1650" s="253"/>
      <c r="R1650" s="253"/>
      <c r="S1650" s="253"/>
      <c r="T1650" s="254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55" t="s">
        <v>231</v>
      </c>
      <c r="AU1650" s="255" t="s">
        <v>92</v>
      </c>
      <c r="AV1650" s="14" t="s">
        <v>92</v>
      </c>
      <c r="AW1650" s="14" t="s">
        <v>46</v>
      </c>
      <c r="AX1650" s="14" t="s">
        <v>84</v>
      </c>
      <c r="AY1650" s="255" t="s">
        <v>220</v>
      </c>
    </row>
    <row r="1651" s="13" customFormat="1">
      <c r="A1651" s="13"/>
      <c r="B1651" s="234"/>
      <c r="C1651" s="235"/>
      <c r="D1651" s="236" t="s">
        <v>231</v>
      </c>
      <c r="E1651" s="237" t="s">
        <v>39</v>
      </c>
      <c r="F1651" s="238" t="s">
        <v>2739</v>
      </c>
      <c r="G1651" s="235"/>
      <c r="H1651" s="237" t="s">
        <v>39</v>
      </c>
      <c r="I1651" s="239"/>
      <c r="J1651" s="235"/>
      <c r="K1651" s="235"/>
      <c r="L1651" s="240"/>
      <c r="M1651" s="241"/>
      <c r="N1651" s="242"/>
      <c r="O1651" s="242"/>
      <c r="P1651" s="242"/>
      <c r="Q1651" s="242"/>
      <c r="R1651" s="242"/>
      <c r="S1651" s="242"/>
      <c r="T1651" s="243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4" t="s">
        <v>231</v>
      </c>
      <c r="AU1651" s="244" t="s">
        <v>92</v>
      </c>
      <c r="AV1651" s="13" t="s">
        <v>23</v>
      </c>
      <c r="AW1651" s="13" t="s">
        <v>46</v>
      </c>
      <c r="AX1651" s="13" t="s">
        <v>84</v>
      </c>
      <c r="AY1651" s="244" t="s">
        <v>220</v>
      </c>
    </row>
    <row r="1652" s="13" customFormat="1">
      <c r="A1652" s="13"/>
      <c r="B1652" s="234"/>
      <c r="C1652" s="235"/>
      <c r="D1652" s="236" t="s">
        <v>231</v>
      </c>
      <c r="E1652" s="237" t="s">
        <v>39</v>
      </c>
      <c r="F1652" s="238" t="s">
        <v>2734</v>
      </c>
      <c r="G1652" s="235"/>
      <c r="H1652" s="237" t="s">
        <v>39</v>
      </c>
      <c r="I1652" s="239"/>
      <c r="J1652" s="235"/>
      <c r="K1652" s="235"/>
      <c r="L1652" s="240"/>
      <c r="M1652" s="241"/>
      <c r="N1652" s="242"/>
      <c r="O1652" s="242"/>
      <c r="P1652" s="242"/>
      <c r="Q1652" s="242"/>
      <c r="R1652" s="242"/>
      <c r="S1652" s="242"/>
      <c r="T1652" s="243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4" t="s">
        <v>231</v>
      </c>
      <c r="AU1652" s="244" t="s">
        <v>92</v>
      </c>
      <c r="AV1652" s="13" t="s">
        <v>23</v>
      </c>
      <c r="AW1652" s="13" t="s">
        <v>46</v>
      </c>
      <c r="AX1652" s="13" t="s">
        <v>84</v>
      </c>
      <c r="AY1652" s="244" t="s">
        <v>220</v>
      </c>
    </row>
    <row r="1653" s="14" customFormat="1">
      <c r="A1653" s="14"/>
      <c r="B1653" s="245"/>
      <c r="C1653" s="246"/>
      <c r="D1653" s="236" t="s">
        <v>231</v>
      </c>
      <c r="E1653" s="247" t="s">
        <v>39</v>
      </c>
      <c r="F1653" s="248" t="s">
        <v>2740</v>
      </c>
      <c r="G1653" s="246"/>
      <c r="H1653" s="249">
        <v>64.900000000000006</v>
      </c>
      <c r="I1653" s="250"/>
      <c r="J1653" s="246"/>
      <c r="K1653" s="246"/>
      <c r="L1653" s="251"/>
      <c r="M1653" s="252"/>
      <c r="N1653" s="253"/>
      <c r="O1653" s="253"/>
      <c r="P1653" s="253"/>
      <c r="Q1653" s="253"/>
      <c r="R1653" s="253"/>
      <c r="S1653" s="253"/>
      <c r="T1653" s="254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55" t="s">
        <v>231</v>
      </c>
      <c r="AU1653" s="255" t="s">
        <v>92</v>
      </c>
      <c r="AV1653" s="14" t="s">
        <v>92</v>
      </c>
      <c r="AW1653" s="14" t="s">
        <v>46</v>
      </c>
      <c r="AX1653" s="14" t="s">
        <v>84</v>
      </c>
      <c r="AY1653" s="255" t="s">
        <v>220</v>
      </c>
    </row>
    <row r="1654" s="15" customFormat="1">
      <c r="A1654" s="15"/>
      <c r="B1654" s="256"/>
      <c r="C1654" s="257"/>
      <c r="D1654" s="236" t="s">
        <v>231</v>
      </c>
      <c r="E1654" s="258" t="s">
        <v>39</v>
      </c>
      <c r="F1654" s="259" t="s">
        <v>308</v>
      </c>
      <c r="G1654" s="257"/>
      <c r="H1654" s="260">
        <v>1269.49</v>
      </c>
      <c r="I1654" s="261"/>
      <c r="J1654" s="257"/>
      <c r="K1654" s="257"/>
      <c r="L1654" s="262"/>
      <c r="M1654" s="263"/>
      <c r="N1654" s="264"/>
      <c r="O1654" s="264"/>
      <c r="P1654" s="264"/>
      <c r="Q1654" s="264"/>
      <c r="R1654" s="264"/>
      <c r="S1654" s="264"/>
      <c r="T1654" s="265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66" t="s">
        <v>231</v>
      </c>
      <c r="AU1654" s="266" t="s">
        <v>92</v>
      </c>
      <c r="AV1654" s="15" t="s">
        <v>227</v>
      </c>
      <c r="AW1654" s="15" t="s">
        <v>46</v>
      </c>
      <c r="AX1654" s="15" t="s">
        <v>23</v>
      </c>
      <c r="AY1654" s="266" t="s">
        <v>220</v>
      </c>
    </row>
    <row r="1655" s="12" customFormat="1" ht="25.92" customHeight="1">
      <c r="A1655" s="12"/>
      <c r="B1655" s="200"/>
      <c r="C1655" s="201"/>
      <c r="D1655" s="202" t="s">
        <v>83</v>
      </c>
      <c r="E1655" s="203" t="s">
        <v>2741</v>
      </c>
      <c r="F1655" s="203" t="s">
        <v>2742</v>
      </c>
      <c r="G1655" s="201"/>
      <c r="H1655" s="201"/>
      <c r="I1655" s="204"/>
      <c r="J1655" s="205">
        <f>BK1655</f>
        <v>0</v>
      </c>
      <c r="K1655" s="201"/>
      <c r="L1655" s="206"/>
      <c r="M1655" s="207"/>
      <c r="N1655" s="208"/>
      <c r="O1655" s="208"/>
      <c r="P1655" s="209">
        <f>P1656</f>
        <v>0</v>
      </c>
      <c r="Q1655" s="208"/>
      <c r="R1655" s="209">
        <f>R1656</f>
        <v>0</v>
      </c>
      <c r="S1655" s="208"/>
      <c r="T1655" s="210">
        <f>T1656</f>
        <v>0</v>
      </c>
      <c r="U1655" s="12"/>
      <c r="V1655" s="12"/>
      <c r="W1655" s="12"/>
      <c r="X1655" s="12"/>
      <c r="Y1655" s="12"/>
      <c r="Z1655" s="12"/>
      <c r="AA1655" s="12"/>
      <c r="AB1655" s="12"/>
      <c r="AC1655" s="12"/>
      <c r="AD1655" s="12"/>
      <c r="AE1655" s="12"/>
      <c r="AR1655" s="211" t="s">
        <v>227</v>
      </c>
      <c r="AT1655" s="212" t="s">
        <v>83</v>
      </c>
      <c r="AU1655" s="212" t="s">
        <v>84</v>
      </c>
      <c r="AY1655" s="211" t="s">
        <v>220</v>
      </c>
      <c r="BK1655" s="213">
        <f>BK1656</f>
        <v>0</v>
      </c>
    </row>
    <row r="1656" s="2" customFormat="1" ht="16.5" customHeight="1">
      <c r="A1656" s="42"/>
      <c r="B1656" s="43"/>
      <c r="C1656" s="216" t="s">
        <v>2743</v>
      </c>
      <c r="D1656" s="216" t="s">
        <v>222</v>
      </c>
      <c r="E1656" s="217" t="s">
        <v>2744</v>
      </c>
      <c r="F1656" s="218" t="s">
        <v>2745</v>
      </c>
      <c r="G1656" s="219" t="s">
        <v>918</v>
      </c>
      <c r="H1656" s="220">
        <v>1</v>
      </c>
      <c r="I1656" s="221"/>
      <c r="J1656" s="222">
        <f>ROUND(I1656*H1656,2)</f>
        <v>0</v>
      </c>
      <c r="K1656" s="218" t="s">
        <v>39</v>
      </c>
      <c r="L1656" s="48"/>
      <c r="M1656" s="284" t="s">
        <v>39</v>
      </c>
      <c r="N1656" s="285" t="s">
        <v>55</v>
      </c>
      <c r="O1656" s="286"/>
      <c r="P1656" s="287">
        <f>O1656*H1656</f>
        <v>0</v>
      </c>
      <c r="Q1656" s="287">
        <v>0</v>
      </c>
      <c r="R1656" s="287">
        <f>Q1656*H1656</f>
        <v>0</v>
      </c>
      <c r="S1656" s="287">
        <v>0</v>
      </c>
      <c r="T1656" s="288">
        <f>S1656*H1656</f>
        <v>0</v>
      </c>
      <c r="U1656" s="42"/>
      <c r="V1656" s="42"/>
      <c r="W1656" s="42"/>
      <c r="X1656" s="42"/>
      <c r="Y1656" s="42"/>
      <c r="Z1656" s="42"/>
      <c r="AA1656" s="42"/>
      <c r="AB1656" s="42"/>
      <c r="AC1656" s="42"/>
      <c r="AD1656" s="42"/>
      <c r="AE1656" s="42"/>
      <c r="AR1656" s="227" t="s">
        <v>2746</v>
      </c>
      <c r="AT1656" s="227" t="s">
        <v>222</v>
      </c>
      <c r="AU1656" s="227" t="s">
        <v>23</v>
      </c>
      <c r="AY1656" s="20" t="s">
        <v>220</v>
      </c>
      <c r="BE1656" s="228">
        <f>IF(N1656="základní",J1656,0)</f>
        <v>0</v>
      </c>
      <c r="BF1656" s="228">
        <f>IF(N1656="snížená",J1656,0)</f>
        <v>0</v>
      </c>
      <c r="BG1656" s="228">
        <f>IF(N1656="zákl. přenesená",J1656,0)</f>
        <v>0</v>
      </c>
      <c r="BH1656" s="228">
        <f>IF(N1656="sníž. přenesená",J1656,0)</f>
        <v>0</v>
      </c>
      <c r="BI1656" s="228">
        <f>IF(N1656="nulová",J1656,0)</f>
        <v>0</v>
      </c>
      <c r="BJ1656" s="20" t="s">
        <v>23</v>
      </c>
      <c r="BK1656" s="228">
        <f>ROUND(I1656*H1656,2)</f>
        <v>0</v>
      </c>
      <c r="BL1656" s="20" t="s">
        <v>2746</v>
      </c>
      <c r="BM1656" s="227" t="s">
        <v>2747</v>
      </c>
    </row>
    <row r="1657" s="2" customFormat="1" ht="6.96" customHeight="1">
      <c r="A1657" s="42"/>
      <c r="B1657" s="63"/>
      <c r="C1657" s="64"/>
      <c r="D1657" s="64"/>
      <c r="E1657" s="64"/>
      <c r="F1657" s="64"/>
      <c r="G1657" s="64"/>
      <c r="H1657" s="64"/>
      <c r="I1657" s="64"/>
      <c r="J1657" s="64"/>
      <c r="K1657" s="64"/>
      <c r="L1657" s="48"/>
      <c r="M1657" s="42"/>
      <c r="O1657" s="42"/>
      <c r="P1657" s="42"/>
      <c r="Q1657" s="42"/>
      <c r="R1657" s="42"/>
      <c r="S1657" s="42"/>
      <c r="T1657" s="42"/>
      <c r="U1657" s="42"/>
      <c r="V1657" s="42"/>
      <c r="W1657" s="42"/>
      <c r="X1657" s="42"/>
      <c r="Y1657" s="42"/>
      <c r="Z1657" s="42"/>
      <c r="AA1657" s="42"/>
      <c r="AB1657" s="42"/>
      <c r="AC1657" s="42"/>
      <c r="AD1657" s="42"/>
      <c r="AE1657" s="42"/>
    </row>
  </sheetData>
  <sheetProtection sheet="1" autoFilter="0" formatColumns="0" formatRows="0" objects="1" scenarios="1" spinCount="100000" saltValue="FN78J41pssdKMNhXTa+Td3P/5VTPgCV/X7UXjE6OBtOx63Edk7Y9X3ZgPc6k5EiWgAQ4y7ijGNvOUSUmKkCcnw==" hashValue="AXds6o+wnwbjxFJ9hBaBFPhPXOsl41sLLM5MDpfUhHytoqFwGlDaC9ZTIOxxw4sU6nBm7Kgzqnx5cE52HqLd5g==" algorithmName="SHA-512" password="CC8C"/>
  <autoFilter ref="C111:K16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hyperlinks>
    <hyperlink ref="F116" r:id="rId1" display="https://podminky.urs.cz/item/CS_URS_2024_02/139711111"/>
    <hyperlink ref="F126" r:id="rId2" display="https://podminky.urs.cz/item/CS_URS_2024_02/151101201"/>
    <hyperlink ref="F131" r:id="rId3" display="https://podminky.urs.cz/item/CS_URS_2024_02/151101211"/>
    <hyperlink ref="F133" r:id="rId4" display="https://podminky.urs.cz/item/CS_URS_2024_02/151101401"/>
    <hyperlink ref="F135" r:id="rId5" display="https://podminky.urs.cz/item/CS_URS_2024_02/151101411"/>
    <hyperlink ref="F137" r:id="rId6" display="https://podminky.urs.cz/item/CS_URS_2024_02/151811131"/>
    <hyperlink ref="F142" r:id="rId7" display="https://podminky.urs.cz/item/CS_URS_2024_02/151811231"/>
    <hyperlink ref="F144" r:id="rId8" display="https://podminky.urs.cz/item/CS_URS_2024_02/162211311"/>
    <hyperlink ref="F153" r:id="rId9" display="https://podminky.urs.cz/item/CS_URS_2024_02/162751117"/>
    <hyperlink ref="F162" r:id="rId10" display="https://podminky.urs.cz/item/CS_URS_2024_02/162751119"/>
    <hyperlink ref="F165" r:id="rId11" display="https://podminky.urs.cz/item/CS_URS_2024_02/171201221"/>
    <hyperlink ref="F168" r:id="rId12" display="https://podminky.urs.cz/item/CS_URS_2024_02/174111102"/>
    <hyperlink ref="F177" r:id="rId13" display="https://podminky.urs.cz/item/CS_URS_2024_02/175111101"/>
    <hyperlink ref="F183" r:id="rId14" display="https://podminky.urs.cz/item/CS_URS_2024_02/181912112"/>
    <hyperlink ref="F189" r:id="rId15" display="https://podminky.urs.cz/item/CS_URS_2024_02/273313911"/>
    <hyperlink ref="F201" r:id="rId16" display="https://podminky.urs.cz/item/CS_URS_2024_02/273321311"/>
    <hyperlink ref="F216" r:id="rId17" display="https://podminky.urs.cz/item/CS_URS_2024_02/273321611"/>
    <hyperlink ref="F226" r:id="rId18" display="https://podminky.urs.cz/item/CS_URS_2024_02/273351121"/>
    <hyperlink ref="F232" r:id="rId19" display="https://podminky.urs.cz/item/CS_URS_2024_02/273351122"/>
    <hyperlink ref="F234" r:id="rId20" display="https://podminky.urs.cz/item/CS_URS_2024_02/273361821"/>
    <hyperlink ref="F244" r:id="rId21" display="https://podminky.urs.cz/item/CS_URS_2024_02/273362021"/>
    <hyperlink ref="F256" r:id="rId22" display="https://podminky.urs.cz/item/CS_URS_2024_02/279113144"/>
    <hyperlink ref="F261" r:id="rId23" display="https://podminky.urs.cz/item/CS_URS_2024_02/279361821"/>
    <hyperlink ref="F277" r:id="rId24" display="https://podminky.urs.cz/item/CS_URS_2024_02/231112111"/>
    <hyperlink ref="F284" r:id="rId25" display="https://podminky.urs.cz/item/CS_URS_2024_02/231611114"/>
    <hyperlink ref="F289" r:id="rId26" display="https://podminky.urs.cz/item/CS_URS_2024_02/998001011"/>
    <hyperlink ref="F292" r:id="rId27" display="https://podminky.urs.cz/item/CS_URS_2024_02/310238211"/>
    <hyperlink ref="F297" r:id="rId28" display="https://podminky.urs.cz/item/CS_URS_2024_02/311113143"/>
    <hyperlink ref="F305" r:id="rId29" display="https://podminky.urs.cz/item/CS_URS_2024_02/311361821"/>
    <hyperlink ref="F310" r:id="rId30" display="https://podminky.urs.cz/item/CS_URS_2024_02/317168024"/>
    <hyperlink ref="F315" r:id="rId31" display="https://podminky.urs.cz/item/CS_URS_2024_02/317351107"/>
    <hyperlink ref="F320" r:id="rId32" display="https://podminky.urs.cz/item/CS_URS_2024_02/317351108"/>
    <hyperlink ref="F322" r:id="rId33" display="https://podminky.urs.cz/item/CS_URS_2024_02/340231025"/>
    <hyperlink ref="F327" r:id="rId34" display="https://podminky.urs.cz/item/CS_URS_2024_02/342244121"/>
    <hyperlink ref="F342" r:id="rId35" display="https://podminky.urs.cz/item/CS_URS_2024_02/411321414"/>
    <hyperlink ref="F348" r:id="rId36" display="https://podminky.urs.cz/item/CS_URS_2024_02/411354233"/>
    <hyperlink ref="F354" r:id="rId37" display="https://podminky.urs.cz/item/CS_URS_2024_02/411354245"/>
    <hyperlink ref="F360" r:id="rId38" display="https://podminky.urs.cz/item/CS_URS_2024_02/411361821"/>
    <hyperlink ref="F366" r:id="rId39" display="https://podminky.urs.cz/item/CS_URS_2024_02/411362021"/>
    <hyperlink ref="F372" r:id="rId40" display="https://podminky.urs.cz/item/CS_URS_2024_02/417321515"/>
    <hyperlink ref="F377" r:id="rId41" display="https://podminky.urs.cz/item/CS_URS_2024_02/417351115"/>
    <hyperlink ref="F384" r:id="rId42" display="https://podminky.urs.cz/item/CS_URS_2024_02/417351116"/>
    <hyperlink ref="F386" r:id="rId43" display="https://podminky.urs.cz/item/CS_URS_2024_02/417361821"/>
    <hyperlink ref="F395" r:id="rId44" display="https://podminky.urs.cz/item/CS_URS_2024_02/451572111"/>
    <hyperlink ref="F400" r:id="rId45" display="https://podminky.urs.cz/item/CS_URS_2024_02/612321141"/>
    <hyperlink ref="F428" r:id="rId46" display="https://podminky.urs.cz/item/CS_URS_2024_02/612321191"/>
    <hyperlink ref="F446" r:id="rId47" display="https://podminky.urs.cz/item/CS_URS_2024_02/612325223"/>
    <hyperlink ref="F466" r:id="rId48" display="https://podminky.urs.cz/item/CS_URS_2024_02/622131121"/>
    <hyperlink ref="F472" r:id="rId49" display="https://podminky.urs.cz/item/CS_URS_2024_02/622143002"/>
    <hyperlink ref="F488" r:id="rId50" display="https://podminky.urs.cz/item/CS_URS_2024_02/622151011"/>
    <hyperlink ref="F494" r:id="rId51" display="https://podminky.urs.cz/item/CS_URS_2024_02/622221031"/>
    <hyperlink ref="F502" r:id="rId52" display="https://podminky.urs.cz/item/CS_URS_2024_02/622251105"/>
    <hyperlink ref="F504" r:id="rId53" display="https://podminky.urs.cz/item/CS_URS_2024_02/622252001"/>
    <hyperlink ref="F510" r:id="rId54" display="https://podminky.urs.cz/item/CS_URS_2024_02/622252002"/>
    <hyperlink ref="F518" r:id="rId55" display="https://podminky.urs.cz/item/CS_URS_2024_02/622541032"/>
    <hyperlink ref="F536" r:id="rId56" display="https://podminky.urs.cz/item/CS_URS_2024_02/633811111"/>
    <hyperlink ref="F543" r:id="rId57" display="https://podminky.urs.cz/item/CS_URS_2024_02/634112113"/>
    <hyperlink ref="F552" r:id="rId58" display="https://podminky.urs.cz/item/CS_URS_2024_02/642944121"/>
    <hyperlink ref="F560" r:id="rId59" display="https://podminky.urs.cz/item/CS_URS_2024_02/642944121"/>
    <hyperlink ref="F565" r:id="rId60" display="https://podminky.urs.cz/item/CS_URS_2024_02/642945111"/>
    <hyperlink ref="F580" r:id="rId61" display="https://podminky.urs.cz/item/CS_URS_2024_02/899722114"/>
    <hyperlink ref="F586" r:id="rId62" display="https://podminky.urs.cz/item/CS_URS_2024_02/949101111"/>
    <hyperlink ref="F590" r:id="rId63" display="https://podminky.urs.cz/item/CS_URS_2024_02/953312123"/>
    <hyperlink ref="F609" r:id="rId64" display="https://podminky.urs.cz/item/CS_URS_2024_02/961044111"/>
    <hyperlink ref="F614" r:id="rId65" display="https://podminky.urs.cz/item/CS_URS_2024_02/961055111"/>
    <hyperlink ref="F622" r:id="rId66" display="https://podminky.urs.cz/item/CS_URS_2024_02/962031013"/>
    <hyperlink ref="F627" r:id="rId67" display="https://podminky.urs.cz/item/CS_URS_2024_02/962032112"/>
    <hyperlink ref="F640" r:id="rId68" display="https://podminky.urs.cz/item/CS_URS_2024_02/962052211"/>
    <hyperlink ref="F645" r:id="rId69" display="https://podminky.urs.cz/item/CS_URS_2024_02/962081141"/>
    <hyperlink ref="F650" r:id="rId70" display="https://podminky.urs.cz/item/CS_URS_2024_02/963051113"/>
    <hyperlink ref="F664" r:id="rId71" display="https://podminky.urs.cz/item/CS_URS_2024_02/965041441"/>
    <hyperlink ref="F670" r:id="rId72" display="https://podminky.urs.cz/item/CS_URS_2024_02/965042141"/>
    <hyperlink ref="F675" r:id="rId73" display="https://podminky.urs.cz/item/CS_URS_2024_02/965049111"/>
    <hyperlink ref="F677" r:id="rId74" display="https://podminky.urs.cz/item/CS_URS_2024_02/965081223"/>
    <hyperlink ref="F682" r:id="rId75" display="https://podminky.urs.cz/item/CS_URS_2024_02/968072455"/>
    <hyperlink ref="F693" r:id="rId76" display="https://podminky.urs.cz/item/CS_URS_2024_02/968072456"/>
    <hyperlink ref="F704" r:id="rId77" display="https://podminky.urs.cz/item/CS_URS_2024_02/968072641"/>
    <hyperlink ref="F714" r:id="rId78" display="https://podminky.urs.cz/item/CS_URS_2024_02/971038691"/>
    <hyperlink ref="F719" r:id="rId79" display="https://podminky.urs.cz/item/CS_URS_2024_02/974031164"/>
    <hyperlink ref="F724" r:id="rId80" display="https://podminky.urs.cz/item/CS_URS_2024_02/974042553"/>
    <hyperlink ref="F735" r:id="rId81" display="https://podminky.urs.cz/item/CS_URS_2024_02/977151227"/>
    <hyperlink ref="F749" r:id="rId82" display="https://podminky.urs.cz/item/CS_URS_2024_02/977211111"/>
    <hyperlink ref="F763" r:id="rId83" display="https://podminky.urs.cz/item/CS_URS_2024_02/985331212"/>
    <hyperlink ref="F782" r:id="rId84" display="https://podminky.urs.cz/item/CS_URS_2024_02/985331912"/>
    <hyperlink ref="F785" r:id="rId85" display="https://podminky.urs.cz/item/CS_URS_2024_02/997013214"/>
    <hyperlink ref="F787" r:id="rId86" display="https://podminky.urs.cz/item/CS_URS_2024_02/997013501"/>
    <hyperlink ref="F789" r:id="rId87" display="https://podminky.urs.cz/item/CS_URS_2024_02/997013509"/>
    <hyperlink ref="F792" r:id="rId88" display="https://podminky.urs.cz/item/CS_URS_2024_02/997013631"/>
    <hyperlink ref="F795" r:id="rId89" display="https://podminky.urs.cz/item/CS_URS_2024_02/998018003"/>
    <hyperlink ref="F799" r:id="rId90" display="https://podminky.urs.cz/item/CS_URS_2024_02/711111001"/>
    <hyperlink ref="F806" r:id="rId91" display="https://podminky.urs.cz/item/CS_URS_2024_02/711112001"/>
    <hyperlink ref="F813" r:id="rId92" display="https://podminky.urs.cz/item/CS_URS_2024_02/711141559"/>
    <hyperlink ref="F820" r:id="rId93" display="https://podminky.urs.cz/item/CS_URS_2024_02/711141559"/>
    <hyperlink ref="F827" r:id="rId94" display="https://podminky.urs.cz/item/CS_URS_2024_02/711142559"/>
    <hyperlink ref="F834" r:id="rId95" display="https://podminky.urs.cz/item/CS_URS_2024_02/711142559"/>
    <hyperlink ref="F845" r:id="rId96" display="https://podminky.urs.cz/item/CS_URS_2024_02/998711121"/>
    <hyperlink ref="F848" r:id="rId97" display="https://podminky.urs.cz/item/CS_URS_2024_02/712311101"/>
    <hyperlink ref="F855" r:id="rId98" display="https://podminky.urs.cz/item/CS_URS_2024_02/712331111"/>
    <hyperlink ref="F863" r:id="rId99" display="https://podminky.urs.cz/item/CS_URS_2024_02/712340833"/>
    <hyperlink ref="F868" r:id="rId100" display="https://podminky.urs.cz/item/CS_URS_2024_02/712341559"/>
    <hyperlink ref="F876" r:id="rId101" display="https://podminky.urs.cz/item/CS_URS_2024_02/712341559"/>
    <hyperlink ref="F884" r:id="rId102" display="https://podminky.urs.cz/item/CS_URS_2024_02/712341715"/>
    <hyperlink ref="F891" r:id="rId103" display="https://podminky.urs.cz/item/CS_URS_2024_02/712363005"/>
    <hyperlink ref="F897" r:id="rId104" display="https://podminky.urs.cz/item/CS_URS_2024_02/712363115"/>
    <hyperlink ref="F904" r:id="rId105" display="https://podminky.urs.cz/item/CS_URS_2024_02/712363357"/>
    <hyperlink ref="F908" r:id="rId106" display="https://podminky.urs.cz/item/CS_URS_2024_02/712363359"/>
    <hyperlink ref="F913" r:id="rId107" display="https://podminky.urs.cz/item/CS_URS_2024_02/712363384"/>
    <hyperlink ref="F918" r:id="rId108" display="https://podminky.urs.cz/item/CS_URS_2024_02/712363553"/>
    <hyperlink ref="F926" r:id="rId109" display="https://podminky.urs.cz/item/CS_URS_2024_02/712391171"/>
    <hyperlink ref="F934" r:id="rId110" display="https://podminky.urs.cz/item/CS_URS_2024_02/712811101"/>
    <hyperlink ref="F944" r:id="rId111" display="https://podminky.urs.cz/item/CS_URS_2024_02/712841559"/>
    <hyperlink ref="F954" r:id="rId112" display="https://podminky.urs.cz/item/CS_URS_2024_02/712841559"/>
    <hyperlink ref="F962" r:id="rId113" display="https://podminky.urs.cz/item/CS_URS_2024_02/712990813"/>
    <hyperlink ref="F967" r:id="rId114" display="https://podminky.urs.cz/item/CS_URS_2024_02/712990816"/>
    <hyperlink ref="F970" r:id="rId115" display="https://podminky.urs.cz/item/CS_URS_2024_02/998712123"/>
    <hyperlink ref="F973" r:id="rId116" display="https://podminky.urs.cz/item/CS_URS_2024_02/713121111"/>
    <hyperlink ref="F982" r:id="rId117" display="https://podminky.urs.cz/item/CS_URS_2024_02/713121111"/>
    <hyperlink ref="F989" r:id="rId118" display="https://podminky.urs.cz/item/CS_URS_2024_02/713131141"/>
    <hyperlink ref="F996" r:id="rId119" display="https://podminky.urs.cz/item/CS_URS_2024_02/713141136"/>
    <hyperlink ref="F1004" r:id="rId120" display="https://podminky.urs.cz/item/CS_URS_2024_02/713141138"/>
    <hyperlink ref="F1014" r:id="rId121" display="https://podminky.urs.cz/item/CS_URS_2024_02/713141212"/>
    <hyperlink ref="F1022" r:id="rId122" display="https://podminky.urs.cz/item/CS_URS_2024_02/713141336"/>
    <hyperlink ref="F1031" r:id="rId123" display="https://podminky.urs.cz/item/CS_URS_2024_02/713191132"/>
    <hyperlink ref="F1038" r:id="rId124" display="https://podminky.urs.cz/item/CS_URS_2024_01/713191522"/>
    <hyperlink ref="F1049" r:id="rId125" display="https://podminky.urs.cz/item/CS_URS_2024_02/713511532"/>
    <hyperlink ref="F1055" r:id="rId126" display="https://podminky.urs.cz/item/CS_URS_2024_02/713511551"/>
    <hyperlink ref="F1060" r:id="rId127" display="https://podminky.urs.cz/item/CS_URS_2024_02/998713123"/>
    <hyperlink ref="F1078" r:id="rId128" display="https://podminky.urs.cz/item/CS_URS_2024_02/762361312"/>
    <hyperlink ref="F1084" r:id="rId129" display="https://podminky.urs.cz/item/CS_URS_2024_02/762439001"/>
    <hyperlink ref="F1092" r:id="rId130" display="https://podminky.urs.cz/item/CS_URS_2024_02/998762123"/>
    <hyperlink ref="F1095" r:id="rId131" display="https://podminky.urs.cz/item/CS_URS_2024_02/763111313"/>
    <hyperlink ref="F1104" r:id="rId132" display="https://podminky.urs.cz/item/CS_URS_2024_02/763111417"/>
    <hyperlink ref="F1117" r:id="rId133" display="https://podminky.urs.cz/item/CS_URS_2024_02/763111717"/>
    <hyperlink ref="F1120" r:id="rId134" display="https://podminky.urs.cz/item/CS_URS_2024_02/763111751"/>
    <hyperlink ref="F1144" r:id="rId135" display="https://podminky.urs.cz/item/CS_URS_2024_02/763121714"/>
    <hyperlink ref="F1146" r:id="rId136" display="https://podminky.urs.cz/item/CS_URS_2024_02/763131411"/>
    <hyperlink ref="F1151" r:id="rId137" display="https://podminky.urs.cz/item/CS_URS_2024_02/763131712"/>
    <hyperlink ref="F1156" r:id="rId138" display="https://podminky.urs.cz/item/CS_URS_2024_02/763131714"/>
    <hyperlink ref="F1164" r:id="rId139" display="https://podminky.urs.cz/item/CS_URS_2024_02/763132111"/>
    <hyperlink ref="F1169" r:id="rId140" display="https://podminky.urs.cz/item/CS_URS_2024_02/763132261"/>
    <hyperlink ref="F1174" r:id="rId141" display="https://podminky.urs.cz/item/CS_URS_2024_02/763135812"/>
    <hyperlink ref="F1183" r:id="rId142" display="https://podminky.urs.cz/item/CS_URS_2024_02/763181311"/>
    <hyperlink ref="F1193" r:id="rId143" display="https://podminky.urs.cz/item/CS_URS_2024_02/763181422"/>
    <hyperlink ref="F1203" r:id="rId144" display="https://podminky.urs.cz/item/CS_URS_2024_02/763431001"/>
    <hyperlink ref="F1217" r:id="rId145" display="https://podminky.urs.cz/item/CS_URS_2024_02/763431011"/>
    <hyperlink ref="F1231" r:id="rId146" display="https://podminky.urs.cz/item/CS_URS_2024_02/763431012"/>
    <hyperlink ref="F1237" r:id="rId147" display="https://podminky.urs.cz/item/CS_URS_2024_02/763431041"/>
    <hyperlink ref="F1249" r:id="rId148" display="https://podminky.urs.cz/item/CS_URS_2024_02/998763122"/>
    <hyperlink ref="F1252" r:id="rId149" display="https://podminky.urs.cz/item/CS_URS_2024_02/764226443"/>
    <hyperlink ref="F1257" r:id="rId150" display="https://podminky.urs.cz/item/CS_URS_2024_02/764541304"/>
    <hyperlink ref="F1262" r:id="rId151" display="https://podminky.urs.cz/item/CS_URS_2024_02/764541344"/>
    <hyperlink ref="F1264" r:id="rId152" display="https://podminky.urs.cz/item/CS_URS_2024_02/764548323"/>
    <hyperlink ref="F1269" r:id="rId153" display="https://podminky.urs.cz/item/CS_URS_2024_02/998764123"/>
    <hyperlink ref="F1272" r:id="rId154" display="https://podminky.urs.cz/item/CS_URS_2024_02/766660001"/>
    <hyperlink ref="F1289" r:id="rId155" display="https://podminky.urs.cz/item/CS_URS_2024_02/766660002"/>
    <hyperlink ref="F1301" r:id="rId156" display="https://podminky.urs.cz/item/CS_URS_2024_02/766660021"/>
    <hyperlink ref="F1308" r:id="rId157" display="https://podminky.urs.cz/item/CS_URS_2024_02/766660022"/>
    <hyperlink ref="F1334" r:id="rId158" display="https://podminky.urs.cz/item/CS_URS_2024_02/766691914"/>
    <hyperlink ref="F1339" r:id="rId159" display="https://podminky.urs.cz/item/CS_URS_2024_02/998766123"/>
    <hyperlink ref="F1342" r:id="rId160" display="https://podminky.urs.cz/item/CS_URS_2024_02/767531121"/>
    <hyperlink ref="F1348" r:id="rId161" display="https://podminky.urs.cz/item/CS_URS_2024_02/767531215"/>
    <hyperlink ref="F1354" r:id="rId162" display="https://podminky.urs.cz/item/CS_URS_2024_02/767995115"/>
    <hyperlink ref="F1368" r:id="rId163" display="https://podminky.urs.cz/item/CS_URS_2024_02/767995116"/>
    <hyperlink ref="F1376" r:id="rId164" display="https://podminky.urs.cz/item/CS_URS_2024_02/767995117"/>
    <hyperlink ref="F1448" r:id="rId165" display="https://podminky.urs.cz/item/CS_URS_2024_02/998767123"/>
    <hyperlink ref="F1451" r:id="rId166" display="https://podminky.urs.cz/item/CS_URS_2024_02/771111011"/>
    <hyperlink ref="F1455" r:id="rId167" display="https://podminky.urs.cz/item/CS_URS_2024_02/771121015"/>
    <hyperlink ref="F1462" r:id="rId168" display="https://podminky.urs.cz/item/CS_URS_2024_02/771161022"/>
    <hyperlink ref="F1468" r:id="rId169" display="https://podminky.urs.cz/item/CS_URS_2024_02/771473112"/>
    <hyperlink ref="F1474" r:id="rId170" display="https://podminky.urs.cz/item/CS_URS_2024_02/771474112"/>
    <hyperlink ref="F1483" r:id="rId171" display="https://podminky.urs.cz/item/CS_URS_2024_02/771574473"/>
    <hyperlink ref="F1490" r:id="rId172" display="https://podminky.urs.cz/item/CS_URS_2024_02/771574644"/>
    <hyperlink ref="F1496" r:id="rId173" display="https://podminky.urs.cz/item/CS_URS_2024_02/771592011"/>
    <hyperlink ref="F1503" r:id="rId174" display="https://podminky.urs.cz/item/CS_URS_2024_02/998771122"/>
    <hyperlink ref="F1506" r:id="rId175" display="https://podminky.urs.cz/item/CS_URS_2024_02/776111116"/>
    <hyperlink ref="F1510" r:id="rId176" display="https://podminky.urs.cz/item/CS_URS_2024_02/776111121"/>
    <hyperlink ref="F1512" r:id="rId177" display="https://podminky.urs.cz/item/CS_URS_2024_02/776111311"/>
    <hyperlink ref="F1514" r:id="rId178" display="https://podminky.urs.cz/item/CS_URS_2024_02/776121321"/>
    <hyperlink ref="F1516" r:id="rId179" display="https://podminky.urs.cz/item/CS_URS_2024_02/776141121"/>
    <hyperlink ref="F1518" r:id="rId180" display="https://podminky.urs.cz/item/CS_URS_2024_02/776201811"/>
    <hyperlink ref="F1527" r:id="rId181" display="https://podminky.urs.cz/item/CS_URS_2024_02/776231111"/>
    <hyperlink ref="F1546" r:id="rId182" display="https://podminky.urs.cz/item/CS_URS_2024_02/776421111"/>
    <hyperlink ref="F1565" r:id="rId183" display="https://podminky.urs.cz/item/CS_URS_2024_02/776421711"/>
    <hyperlink ref="F1570" r:id="rId184" display="https://podminky.urs.cz/item/CS_URS_2024_02/776991821"/>
    <hyperlink ref="F1574" r:id="rId185" display="https://podminky.urs.cz/item/CS_URS_2024_02/998776122"/>
    <hyperlink ref="F1577" r:id="rId186" display="https://podminky.urs.cz/item/CS_URS_2024_02/783301313"/>
    <hyperlink ref="F1579" r:id="rId187" display="https://podminky.urs.cz/item/CS_URS_2024_02/783314203"/>
    <hyperlink ref="F1606" r:id="rId188" display="https://podminky.urs.cz/item/CS_URS_2024_02/784111001"/>
    <hyperlink ref="F1610" r:id="rId189" display="https://podminky.urs.cz/item/CS_URS_2024_02/784121001"/>
    <hyperlink ref="F1619" r:id="rId190" display="https://podminky.urs.cz/item/CS_URS_2024_02/784181121"/>
    <hyperlink ref="F1630" r:id="rId191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2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2748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ROUND(J103,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ROUND((SUM(BE103:BE599)),  2)</f>
        <v>0</v>
      </c>
      <c r="G35" s="42"/>
      <c r="H35" s="42"/>
      <c r="I35" s="161">
        <v>0.20999999999999999</v>
      </c>
      <c r="J35" s="160">
        <f>ROUND(((SUM(BE103:BE599))*I35),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ROUND((SUM(BF103:BF599)),  2)</f>
        <v>0</v>
      </c>
      <c r="G36" s="42"/>
      <c r="H36" s="42"/>
      <c r="I36" s="161">
        <v>0.12</v>
      </c>
      <c r="J36" s="160">
        <f>ROUND(((SUM(BF103:BF599))*I36),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ROUND((SUM(BG103:BG599)),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ROUND((SUM(BH103:BH599)),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ROUND((SUM(BI103:BI599)),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05 - Nový výtah č.6 - stavební úpravy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J103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J104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1095</v>
      </c>
      <c r="E65" s="186"/>
      <c r="F65" s="186"/>
      <c r="G65" s="186"/>
      <c r="H65" s="186"/>
      <c r="I65" s="186"/>
      <c r="J65" s="187">
        <f>J105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183</v>
      </c>
      <c r="E66" s="186"/>
      <c r="F66" s="186"/>
      <c r="G66" s="186"/>
      <c r="H66" s="186"/>
      <c r="I66" s="186"/>
      <c r="J66" s="187">
        <f>J156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184</v>
      </c>
      <c r="E67" s="186"/>
      <c r="F67" s="186"/>
      <c r="G67" s="186"/>
      <c r="H67" s="186"/>
      <c r="I67" s="186"/>
      <c r="J67" s="187">
        <f>J222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921</v>
      </c>
      <c r="E68" s="186"/>
      <c r="F68" s="186"/>
      <c r="G68" s="186"/>
      <c r="H68" s="186"/>
      <c r="I68" s="186"/>
      <c r="J68" s="187">
        <f>J254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190</v>
      </c>
      <c r="E69" s="186"/>
      <c r="F69" s="186"/>
      <c r="G69" s="186"/>
      <c r="H69" s="186"/>
      <c r="I69" s="186"/>
      <c r="J69" s="187">
        <f>J307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191</v>
      </c>
      <c r="E70" s="186"/>
      <c r="F70" s="186"/>
      <c r="G70" s="186"/>
      <c r="H70" s="186"/>
      <c r="I70" s="186"/>
      <c r="J70" s="187">
        <f>J382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192</v>
      </c>
      <c r="E71" s="186"/>
      <c r="F71" s="186"/>
      <c r="G71" s="186"/>
      <c r="H71" s="186"/>
      <c r="I71" s="186"/>
      <c r="J71" s="187">
        <f>J392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8"/>
      <c r="C72" s="179"/>
      <c r="D72" s="180" t="s">
        <v>193</v>
      </c>
      <c r="E72" s="181"/>
      <c r="F72" s="181"/>
      <c r="G72" s="181"/>
      <c r="H72" s="181"/>
      <c r="I72" s="181"/>
      <c r="J72" s="182">
        <f>J395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4"/>
      <c r="C73" s="129"/>
      <c r="D73" s="185" t="s">
        <v>1098</v>
      </c>
      <c r="E73" s="186"/>
      <c r="F73" s="186"/>
      <c r="G73" s="186"/>
      <c r="H73" s="186"/>
      <c r="I73" s="186"/>
      <c r="J73" s="187">
        <f>J396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9"/>
      <c r="D74" s="185" t="s">
        <v>195</v>
      </c>
      <c r="E74" s="186"/>
      <c r="F74" s="186"/>
      <c r="G74" s="186"/>
      <c r="H74" s="186"/>
      <c r="I74" s="186"/>
      <c r="J74" s="187">
        <f>J444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9"/>
      <c r="D75" s="185" t="s">
        <v>1102</v>
      </c>
      <c r="E75" s="186"/>
      <c r="F75" s="186"/>
      <c r="G75" s="186"/>
      <c r="H75" s="186"/>
      <c r="I75" s="186"/>
      <c r="J75" s="187">
        <f>J467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9"/>
      <c r="D76" s="185" t="s">
        <v>198</v>
      </c>
      <c r="E76" s="186"/>
      <c r="F76" s="186"/>
      <c r="G76" s="186"/>
      <c r="H76" s="186"/>
      <c r="I76" s="186"/>
      <c r="J76" s="187">
        <f>J477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199</v>
      </c>
      <c r="E77" s="186"/>
      <c r="F77" s="186"/>
      <c r="G77" s="186"/>
      <c r="H77" s="186"/>
      <c r="I77" s="186"/>
      <c r="J77" s="187">
        <f>J487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200</v>
      </c>
      <c r="E78" s="186"/>
      <c r="F78" s="186"/>
      <c r="G78" s="186"/>
      <c r="H78" s="186"/>
      <c r="I78" s="186"/>
      <c r="J78" s="187">
        <f>J496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201</v>
      </c>
      <c r="E79" s="186"/>
      <c r="F79" s="186"/>
      <c r="G79" s="186"/>
      <c r="H79" s="186"/>
      <c r="I79" s="186"/>
      <c r="J79" s="187">
        <f>J556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9"/>
      <c r="D80" s="185" t="s">
        <v>202</v>
      </c>
      <c r="E80" s="186"/>
      <c r="F80" s="186"/>
      <c r="G80" s="186"/>
      <c r="H80" s="186"/>
      <c r="I80" s="186"/>
      <c r="J80" s="187">
        <f>J573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78"/>
      <c r="C81" s="179"/>
      <c r="D81" s="180" t="s">
        <v>1104</v>
      </c>
      <c r="E81" s="181"/>
      <c r="F81" s="181"/>
      <c r="G81" s="181"/>
      <c r="H81" s="181"/>
      <c r="I81" s="181"/>
      <c r="J81" s="182">
        <f>J598</f>
        <v>0</v>
      </c>
      <c r="K81" s="179"/>
      <c r="L81" s="183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2" customFormat="1" ht="21.84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7" s="2" customFormat="1" ht="6.96" customHeight="1">
      <c r="A87" s="42"/>
      <c r="B87" s="65"/>
      <c r="C87" s="66"/>
      <c r="D87" s="66"/>
      <c r="E87" s="66"/>
      <c r="F87" s="66"/>
      <c r="G87" s="66"/>
      <c r="H87" s="66"/>
      <c r="I87" s="66"/>
      <c r="J87" s="66"/>
      <c r="K87" s="66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4.96" customHeight="1">
      <c r="A88" s="42"/>
      <c r="B88" s="43"/>
      <c r="C88" s="26" t="s">
        <v>205</v>
      </c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2" customHeight="1">
      <c r="A90" s="42"/>
      <c r="B90" s="43"/>
      <c r="C90" s="35" t="s">
        <v>16</v>
      </c>
      <c r="D90" s="44"/>
      <c r="E90" s="44"/>
      <c r="F90" s="44"/>
      <c r="G90" s="44"/>
      <c r="H90" s="44"/>
      <c r="I90" s="44"/>
      <c r="J90" s="44"/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6.5" customHeight="1">
      <c r="A91" s="42"/>
      <c r="B91" s="43"/>
      <c r="C91" s="44"/>
      <c r="D91" s="44"/>
      <c r="E91" s="173" t="str">
        <f>E7</f>
        <v>Celouniverzitní centrum TV pro studenty SSP - vertikální mobilita studentů se SP</v>
      </c>
      <c r="F91" s="35"/>
      <c r="G91" s="35"/>
      <c r="H91" s="35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" customFormat="1" ht="12" customHeight="1">
      <c r="B92" s="24"/>
      <c r="C92" s="35" t="s">
        <v>174</v>
      </c>
      <c r="D92" s="25"/>
      <c r="E92" s="25"/>
      <c r="F92" s="25"/>
      <c r="G92" s="25"/>
      <c r="H92" s="25"/>
      <c r="I92" s="25"/>
      <c r="J92" s="25"/>
      <c r="K92" s="25"/>
      <c r="L92" s="23"/>
    </row>
    <row r="93" s="2" customFormat="1" ht="16.5" customHeight="1">
      <c r="A93" s="42"/>
      <c r="B93" s="43"/>
      <c r="C93" s="44"/>
      <c r="D93" s="44"/>
      <c r="E93" s="173" t="s">
        <v>175</v>
      </c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176</v>
      </c>
      <c r="D94" s="44"/>
      <c r="E94" s="44"/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6.5" customHeight="1">
      <c r="A95" s="42"/>
      <c r="B95" s="43"/>
      <c r="C95" s="44"/>
      <c r="D95" s="44"/>
      <c r="E95" s="73" t="str">
        <f>E11</f>
        <v>SO 05 - Nový výtah č.6 - stavební úpravy</v>
      </c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2" customHeight="1">
      <c r="A97" s="42"/>
      <c r="B97" s="43"/>
      <c r="C97" s="35" t="s">
        <v>24</v>
      </c>
      <c r="D97" s="44"/>
      <c r="E97" s="44"/>
      <c r="F97" s="30" t="str">
        <f>F14</f>
        <v>UK FTVS, José Martího 269/31, 162 52 - Praha 6</v>
      </c>
      <c r="G97" s="44"/>
      <c r="H97" s="44"/>
      <c r="I97" s="35" t="s">
        <v>26</v>
      </c>
      <c r="J97" s="76" t="str">
        <f>IF(J14="","",J14)</f>
        <v>10. 12. 2024</v>
      </c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6.96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5" t="s">
        <v>34</v>
      </c>
      <c r="D99" s="44"/>
      <c r="E99" s="44"/>
      <c r="F99" s="30" t="str">
        <f>E17</f>
        <v xml:space="preserve">Univerzita Karlova, FTVS </v>
      </c>
      <c r="G99" s="44"/>
      <c r="H99" s="44"/>
      <c r="I99" s="35" t="s">
        <v>42</v>
      </c>
      <c r="J99" s="40" t="str">
        <f>E23</f>
        <v>DPU REVIT s.r.o.</v>
      </c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5.15" customHeight="1">
      <c r="A100" s="42"/>
      <c r="B100" s="43"/>
      <c r="C100" s="35" t="s">
        <v>40</v>
      </c>
      <c r="D100" s="44"/>
      <c r="E100" s="44"/>
      <c r="F100" s="30" t="str">
        <f>IF(E20="","",E20)</f>
        <v>Vyplň údaj</v>
      </c>
      <c r="G100" s="44"/>
      <c r="H100" s="44"/>
      <c r="I100" s="35" t="s">
        <v>47</v>
      </c>
      <c r="J100" s="40" t="str">
        <f>E26</f>
        <v>DPU REVIT s.r.o.</v>
      </c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0.32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11" customFormat="1" ht="29.28" customHeight="1">
      <c r="A102" s="189"/>
      <c r="B102" s="190"/>
      <c r="C102" s="191" t="s">
        <v>206</v>
      </c>
      <c r="D102" s="192" t="s">
        <v>69</v>
      </c>
      <c r="E102" s="192" t="s">
        <v>65</v>
      </c>
      <c r="F102" s="192" t="s">
        <v>66</v>
      </c>
      <c r="G102" s="192" t="s">
        <v>207</v>
      </c>
      <c r="H102" s="192" t="s">
        <v>208</v>
      </c>
      <c r="I102" s="192" t="s">
        <v>209</v>
      </c>
      <c r="J102" s="192" t="s">
        <v>180</v>
      </c>
      <c r="K102" s="193" t="s">
        <v>210</v>
      </c>
      <c r="L102" s="194"/>
      <c r="M102" s="96" t="s">
        <v>39</v>
      </c>
      <c r="N102" s="97" t="s">
        <v>54</v>
      </c>
      <c r="O102" s="97" t="s">
        <v>211</v>
      </c>
      <c r="P102" s="97" t="s">
        <v>212</v>
      </c>
      <c r="Q102" s="97" t="s">
        <v>213</v>
      </c>
      <c r="R102" s="97" t="s">
        <v>214</v>
      </c>
      <c r="S102" s="97" t="s">
        <v>215</v>
      </c>
      <c r="T102" s="98" t="s">
        <v>216</v>
      </c>
      <c r="U102" s="189"/>
      <c r="V102" s="189"/>
      <c r="W102" s="189"/>
      <c r="X102" s="189"/>
      <c r="Y102" s="189"/>
      <c r="Z102" s="189"/>
      <c r="AA102" s="189"/>
      <c r="AB102" s="189"/>
      <c r="AC102" s="189"/>
      <c r="AD102" s="189"/>
      <c r="AE102" s="189"/>
    </row>
    <row r="103" s="2" customFormat="1" ht="22.8" customHeight="1">
      <c r="A103" s="42"/>
      <c r="B103" s="43"/>
      <c r="C103" s="103" t="s">
        <v>217</v>
      </c>
      <c r="D103" s="44"/>
      <c r="E103" s="44"/>
      <c r="F103" s="44"/>
      <c r="G103" s="44"/>
      <c r="H103" s="44"/>
      <c r="I103" s="44"/>
      <c r="J103" s="195">
        <f>BK103</f>
        <v>0</v>
      </c>
      <c r="K103" s="44"/>
      <c r="L103" s="48"/>
      <c r="M103" s="99"/>
      <c r="N103" s="196"/>
      <c r="O103" s="100"/>
      <c r="P103" s="197">
        <f>P104+P395+P598</f>
        <v>0</v>
      </c>
      <c r="Q103" s="100"/>
      <c r="R103" s="197">
        <f>R104+R395+R598</f>
        <v>103.46772566999999</v>
      </c>
      <c r="S103" s="100"/>
      <c r="T103" s="198">
        <f>T104+T395+T598</f>
        <v>21.302261780000002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83</v>
      </c>
      <c r="AU103" s="20" t="s">
        <v>181</v>
      </c>
      <c r="BK103" s="199">
        <f>BK104+BK395+BK598</f>
        <v>0</v>
      </c>
    </row>
    <row r="104" s="12" customFormat="1" ht="25.92" customHeight="1">
      <c r="A104" s="12"/>
      <c r="B104" s="200"/>
      <c r="C104" s="201"/>
      <c r="D104" s="202" t="s">
        <v>83</v>
      </c>
      <c r="E104" s="203" t="s">
        <v>218</v>
      </c>
      <c r="F104" s="203" t="s">
        <v>219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P105+P156+P222+P254+P307+P382+P392</f>
        <v>0</v>
      </c>
      <c r="Q104" s="208"/>
      <c r="R104" s="209">
        <f>R105+R156+R222+R254+R307+R382+R392</f>
        <v>100.36687490999999</v>
      </c>
      <c r="S104" s="208"/>
      <c r="T104" s="210">
        <f>T105+T156+T222+T254+T307+T382+T392</f>
        <v>21.249736000000002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23</v>
      </c>
      <c r="AT104" s="212" t="s">
        <v>83</v>
      </c>
      <c r="AU104" s="212" t="s">
        <v>84</v>
      </c>
      <c r="AY104" s="211" t="s">
        <v>220</v>
      </c>
      <c r="BK104" s="213">
        <f>BK105+BK156+BK222+BK254+BK307+BK382+BK392</f>
        <v>0</v>
      </c>
    </row>
    <row r="105" s="12" customFormat="1" ht="22.8" customHeight="1">
      <c r="A105" s="12"/>
      <c r="B105" s="200"/>
      <c r="C105" s="201"/>
      <c r="D105" s="202" t="s">
        <v>83</v>
      </c>
      <c r="E105" s="214" t="s">
        <v>23</v>
      </c>
      <c r="F105" s="214" t="s">
        <v>1105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SUM(P106:P155)</f>
        <v>0</v>
      </c>
      <c r="Q105" s="208"/>
      <c r="R105" s="209">
        <f>SUM(R106:R155)</f>
        <v>21.074696370000002</v>
      </c>
      <c r="S105" s="208"/>
      <c r="T105" s="210">
        <f>SUM(T106:T155)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23</v>
      </c>
      <c r="AT105" s="212" t="s">
        <v>83</v>
      </c>
      <c r="AU105" s="212" t="s">
        <v>23</v>
      </c>
      <c r="AY105" s="211" t="s">
        <v>220</v>
      </c>
      <c r="BK105" s="213">
        <f>SUM(BK106:BK155)</f>
        <v>0</v>
      </c>
    </row>
    <row r="106" s="2" customFormat="1" ht="16.5" customHeight="1">
      <c r="A106" s="42"/>
      <c r="B106" s="43"/>
      <c r="C106" s="216" t="s">
        <v>23</v>
      </c>
      <c r="D106" s="216" t="s">
        <v>222</v>
      </c>
      <c r="E106" s="217" t="s">
        <v>1106</v>
      </c>
      <c r="F106" s="218" t="s">
        <v>1107</v>
      </c>
      <c r="G106" s="219" t="s">
        <v>250</v>
      </c>
      <c r="H106" s="220">
        <v>24.399999999999999</v>
      </c>
      <c r="I106" s="221"/>
      <c r="J106" s="222">
        <f>ROUND(I106*H106,2)</f>
        <v>0</v>
      </c>
      <c r="K106" s="218" t="s">
        <v>226</v>
      </c>
      <c r="L106" s="48"/>
      <c r="M106" s="223" t="s">
        <v>39</v>
      </c>
      <c r="N106" s="224" t="s">
        <v>55</v>
      </c>
      <c r="O106" s="8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7" t="s">
        <v>227</v>
      </c>
      <c r="AT106" s="227" t="s">
        <v>222</v>
      </c>
      <c r="AU106" s="227" t="s">
        <v>92</v>
      </c>
      <c r="AY106" s="20" t="s">
        <v>220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23</v>
      </c>
      <c r="BK106" s="228">
        <f>ROUND(I106*H106,2)</f>
        <v>0</v>
      </c>
      <c r="BL106" s="20" t="s">
        <v>227</v>
      </c>
      <c r="BM106" s="227" t="s">
        <v>2749</v>
      </c>
    </row>
    <row r="107" s="2" customFormat="1">
      <c r="A107" s="42"/>
      <c r="B107" s="43"/>
      <c r="C107" s="44"/>
      <c r="D107" s="229" t="s">
        <v>229</v>
      </c>
      <c r="E107" s="44"/>
      <c r="F107" s="230" t="s">
        <v>1109</v>
      </c>
      <c r="G107" s="44"/>
      <c r="H107" s="44"/>
      <c r="I107" s="231"/>
      <c r="J107" s="44"/>
      <c r="K107" s="44"/>
      <c r="L107" s="48"/>
      <c r="M107" s="232"/>
      <c r="N107" s="233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229</v>
      </c>
      <c r="AU107" s="20" t="s">
        <v>92</v>
      </c>
    </row>
    <row r="108" s="13" customFormat="1">
      <c r="A108" s="13"/>
      <c r="B108" s="234"/>
      <c r="C108" s="235"/>
      <c r="D108" s="236" t="s">
        <v>231</v>
      </c>
      <c r="E108" s="237" t="s">
        <v>39</v>
      </c>
      <c r="F108" s="238" t="s">
        <v>2750</v>
      </c>
      <c r="G108" s="235"/>
      <c r="H108" s="237" t="s">
        <v>39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231</v>
      </c>
      <c r="AU108" s="244" t="s">
        <v>92</v>
      </c>
      <c r="AV108" s="13" t="s">
        <v>23</v>
      </c>
      <c r="AW108" s="13" t="s">
        <v>46</v>
      </c>
      <c r="AX108" s="13" t="s">
        <v>84</v>
      </c>
      <c r="AY108" s="244" t="s">
        <v>220</v>
      </c>
    </row>
    <row r="109" s="13" customFormat="1">
      <c r="A109" s="13"/>
      <c r="B109" s="234"/>
      <c r="C109" s="235"/>
      <c r="D109" s="236" t="s">
        <v>231</v>
      </c>
      <c r="E109" s="237" t="s">
        <v>39</v>
      </c>
      <c r="F109" s="238" t="s">
        <v>2751</v>
      </c>
      <c r="G109" s="235"/>
      <c r="H109" s="237" t="s">
        <v>39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231</v>
      </c>
      <c r="AU109" s="244" t="s">
        <v>92</v>
      </c>
      <c r="AV109" s="13" t="s">
        <v>23</v>
      </c>
      <c r="AW109" s="13" t="s">
        <v>46</v>
      </c>
      <c r="AX109" s="13" t="s">
        <v>84</v>
      </c>
      <c r="AY109" s="244" t="s">
        <v>220</v>
      </c>
    </row>
    <row r="110" s="13" customFormat="1">
      <c r="A110" s="13"/>
      <c r="B110" s="234"/>
      <c r="C110" s="235"/>
      <c r="D110" s="236" t="s">
        <v>231</v>
      </c>
      <c r="E110" s="237" t="s">
        <v>39</v>
      </c>
      <c r="F110" s="238" t="s">
        <v>2752</v>
      </c>
      <c r="G110" s="235"/>
      <c r="H110" s="237" t="s">
        <v>39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231</v>
      </c>
      <c r="AU110" s="244" t="s">
        <v>92</v>
      </c>
      <c r="AV110" s="13" t="s">
        <v>23</v>
      </c>
      <c r="AW110" s="13" t="s">
        <v>46</v>
      </c>
      <c r="AX110" s="13" t="s">
        <v>84</v>
      </c>
      <c r="AY110" s="244" t="s">
        <v>220</v>
      </c>
    </row>
    <row r="111" s="14" customFormat="1">
      <c r="A111" s="14"/>
      <c r="B111" s="245"/>
      <c r="C111" s="246"/>
      <c r="D111" s="236" t="s">
        <v>231</v>
      </c>
      <c r="E111" s="247" t="s">
        <v>39</v>
      </c>
      <c r="F111" s="248" t="s">
        <v>2753</v>
      </c>
      <c r="G111" s="246"/>
      <c r="H111" s="249">
        <v>24.399999999999999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231</v>
      </c>
      <c r="AU111" s="255" t="s">
        <v>92</v>
      </c>
      <c r="AV111" s="14" t="s">
        <v>92</v>
      </c>
      <c r="AW111" s="14" t="s">
        <v>46</v>
      </c>
      <c r="AX111" s="14" t="s">
        <v>23</v>
      </c>
      <c r="AY111" s="255" t="s">
        <v>220</v>
      </c>
    </row>
    <row r="112" s="2" customFormat="1" ht="16.5" customHeight="1">
      <c r="A112" s="42"/>
      <c r="B112" s="43"/>
      <c r="C112" s="216" t="s">
        <v>92</v>
      </c>
      <c r="D112" s="216" t="s">
        <v>222</v>
      </c>
      <c r="E112" s="217" t="s">
        <v>1116</v>
      </c>
      <c r="F112" s="218" t="s">
        <v>1117</v>
      </c>
      <c r="G112" s="219" t="s">
        <v>225</v>
      </c>
      <c r="H112" s="220">
        <v>27.312999999999999</v>
      </c>
      <c r="I112" s="221"/>
      <c r="J112" s="222">
        <f>ROUND(I112*H112,2)</f>
        <v>0</v>
      </c>
      <c r="K112" s="218" t="s">
        <v>226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0.00069999999999999999</v>
      </c>
      <c r="R112" s="225">
        <f>Q112*H112</f>
        <v>0.0191191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227</v>
      </c>
      <c r="AT112" s="227" t="s">
        <v>222</v>
      </c>
      <c r="AU112" s="227" t="s">
        <v>92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227</v>
      </c>
      <c r="BM112" s="227" t="s">
        <v>2754</v>
      </c>
    </row>
    <row r="113" s="2" customFormat="1">
      <c r="A113" s="42"/>
      <c r="B113" s="43"/>
      <c r="C113" s="44"/>
      <c r="D113" s="229" t="s">
        <v>229</v>
      </c>
      <c r="E113" s="44"/>
      <c r="F113" s="230" t="s">
        <v>1119</v>
      </c>
      <c r="G113" s="44"/>
      <c r="H113" s="44"/>
      <c r="I113" s="231"/>
      <c r="J113" s="44"/>
      <c r="K113" s="44"/>
      <c r="L113" s="48"/>
      <c r="M113" s="232"/>
      <c r="N113" s="233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229</v>
      </c>
      <c r="AU113" s="20" t="s">
        <v>92</v>
      </c>
    </row>
    <row r="114" s="13" customFormat="1">
      <c r="A114" s="13"/>
      <c r="B114" s="234"/>
      <c r="C114" s="235"/>
      <c r="D114" s="236" t="s">
        <v>231</v>
      </c>
      <c r="E114" s="237" t="s">
        <v>39</v>
      </c>
      <c r="F114" s="238" t="s">
        <v>2750</v>
      </c>
      <c r="G114" s="235"/>
      <c r="H114" s="237" t="s">
        <v>39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231</v>
      </c>
      <c r="AU114" s="244" t="s">
        <v>92</v>
      </c>
      <c r="AV114" s="13" t="s">
        <v>23</v>
      </c>
      <c r="AW114" s="13" t="s">
        <v>46</v>
      </c>
      <c r="AX114" s="13" t="s">
        <v>84</v>
      </c>
      <c r="AY114" s="244" t="s">
        <v>220</v>
      </c>
    </row>
    <row r="115" s="13" customFormat="1">
      <c r="A115" s="13"/>
      <c r="B115" s="234"/>
      <c r="C115" s="235"/>
      <c r="D115" s="236" t="s">
        <v>231</v>
      </c>
      <c r="E115" s="237" t="s">
        <v>39</v>
      </c>
      <c r="F115" s="238" t="s">
        <v>2751</v>
      </c>
      <c r="G115" s="235"/>
      <c r="H115" s="237" t="s">
        <v>39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231</v>
      </c>
      <c r="AU115" s="244" t="s">
        <v>92</v>
      </c>
      <c r="AV115" s="13" t="s">
        <v>23</v>
      </c>
      <c r="AW115" s="13" t="s">
        <v>46</v>
      </c>
      <c r="AX115" s="13" t="s">
        <v>84</v>
      </c>
      <c r="AY115" s="244" t="s">
        <v>220</v>
      </c>
    </row>
    <row r="116" s="13" customFormat="1">
      <c r="A116" s="13"/>
      <c r="B116" s="234"/>
      <c r="C116" s="235"/>
      <c r="D116" s="236" t="s">
        <v>231</v>
      </c>
      <c r="E116" s="237" t="s">
        <v>39</v>
      </c>
      <c r="F116" s="238" t="s">
        <v>1114</v>
      </c>
      <c r="G116" s="235"/>
      <c r="H116" s="237" t="s">
        <v>39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231</v>
      </c>
      <c r="AU116" s="244" t="s">
        <v>92</v>
      </c>
      <c r="AV116" s="13" t="s">
        <v>23</v>
      </c>
      <c r="AW116" s="13" t="s">
        <v>46</v>
      </c>
      <c r="AX116" s="13" t="s">
        <v>84</v>
      </c>
      <c r="AY116" s="244" t="s">
        <v>220</v>
      </c>
    </row>
    <row r="117" s="14" customFormat="1">
      <c r="A117" s="14"/>
      <c r="B117" s="245"/>
      <c r="C117" s="246"/>
      <c r="D117" s="236" t="s">
        <v>231</v>
      </c>
      <c r="E117" s="247" t="s">
        <v>39</v>
      </c>
      <c r="F117" s="248" t="s">
        <v>2755</v>
      </c>
      <c r="G117" s="246"/>
      <c r="H117" s="249">
        <v>27.312999999999999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231</v>
      </c>
      <c r="AU117" s="255" t="s">
        <v>92</v>
      </c>
      <c r="AV117" s="14" t="s">
        <v>92</v>
      </c>
      <c r="AW117" s="14" t="s">
        <v>46</v>
      </c>
      <c r="AX117" s="14" t="s">
        <v>23</v>
      </c>
      <c r="AY117" s="255" t="s">
        <v>220</v>
      </c>
    </row>
    <row r="118" s="2" customFormat="1" ht="24.15" customHeight="1">
      <c r="A118" s="42"/>
      <c r="B118" s="43"/>
      <c r="C118" s="216" t="s">
        <v>240</v>
      </c>
      <c r="D118" s="216" t="s">
        <v>222</v>
      </c>
      <c r="E118" s="217" t="s">
        <v>1121</v>
      </c>
      <c r="F118" s="218" t="s">
        <v>1122</v>
      </c>
      <c r="G118" s="219" t="s">
        <v>225</v>
      </c>
      <c r="H118" s="220">
        <v>27.312999999999999</v>
      </c>
      <c r="I118" s="221"/>
      <c r="J118" s="222">
        <f>ROUND(I118*H118,2)</f>
        <v>0</v>
      </c>
      <c r="K118" s="218" t="s">
        <v>226</v>
      </c>
      <c r="L118" s="48"/>
      <c r="M118" s="223" t="s">
        <v>39</v>
      </c>
      <c r="N118" s="224" t="s">
        <v>55</v>
      </c>
      <c r="O118" s="8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227</v>
      </c>
      <c r="AT118" s="227" t="s">
        <v>222</v>
      </c>
      <c r="AU118" s="227" t="s">
        <v>92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227</v>
      </c>
      <c r="BM118" s="227" t="s">
        <v>2756</v>
      </c>
    </row>
    <row r="119" s="2" customFormat="1">
      <c r="A119" s="42"/>
      <c r="B119" s="43"/>
      <c r="C119" s="44"/>
      <c r="D119" s="229" t="s">
        <v>229</v>
      </c>
      <c r="E119" s="44"/>
      <c r="F119" s="230" t="s">
        <v>1124</v>
      </c>
      <c r="G119" s="44"/>
      <c r="H119" s="44"/>
      <c r="I119" s="231"/>
      <c r="J119" s="44"/>
      <c r="K119" s="44"/>
      <c r="L119" s="48"/>
      <c r="M119" s="232"/>
      <c r="N119" s="233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229</v>
      </c>
      <c r="AU119" s="20" t="s">
        <v>92</v>
      </c>
    </row>
    <row r="120" s="2" customFormat="1" ht="21.75" customHeight="1">
      <c r="A120" s="42"/>
      <c r="B120" s="43"/>
      <c r="C120" s="216" t="s">
        <v>227</v>
      </c>
      <c r="D120" s="216" t="s">
        <v>222</v>
      </c>
      <c r="E120" s="217" t="s">
        <v>1125</v>
      </c>
      <c r="F120" s="218" t="s">
        <v>1126</v>
      </c>
      <c r="G120" s="219" t="s">
        <v>225</v>
      </c>
      <c r="H120" s="220">
        <v>27.312999999999999</v>
      </c>
      <c r="I120" s="221"/>
      <c r="J120" s="222">
        <f>ROUND(I120*H120,2)</f>
        <v>0</v>
      </c>
      <c r="K120" s="218" t="s">
        <v>226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0.00079000000000000001</v>
      </c>
      <c r="R120" s="225">
        <f>Q120*H120</f>
        <v>0.021577269999999999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227</v>
      </c>
      <c r="AT120" s="227" t="s">
        <v>222</v>
      </c>
      <c r="AU120" s="227" t="s">
        <v>92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227</v>
      </c>
      <c r="BM120" s="227" t="s">
        <v>2757</v>
      </c>
    </row>
    <row r="121" s="2" customFormat="1">
      <c r="A121" s="42"/>
      <c r="B121" s="43"/>
      <c r="C121" s="44"/>
      <c r="D121" s="229" t="s">
        <v>229</v>
      </c>
      <c r="E121" s="44"/>
      <c r="F121" s="230" t="s">
        <v>1128</v>
      </c>
      <c r="G121" s="44"/>
      <c r="H121" s="44"/>
      <c r="I121" s="231"/>
      <c r="J121" s="44"/>
      <c r="K121" s="44"/>
      <c r="L121" s="48"/>
      <c r="M121" s="232"/>
      <c r="N121" s="233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229</v>
      </c>
      <c r="AU121" s="20" t="s">
        <v>92</v>
      </c>
    </row>
    <row r="122" s="2" customFormat="1" ht="24.15" customHeight="1">
      <c r="A122" s="42"/>
      <c r="B122" s="43"/>
      <c r="C122" s="216" t="s">
        <v>254</v>
      </c>
      <c r="D122" s="216" t="s">
        <v>222</v>
      </c>
      <c r="E122" s="217" t="s">
        <v>1129</v>
      </c>
      <c r="F122" s="218" t="s">
        <v>1130</v>
      </c>
      <c r="G122" s="219" t="s">
        <v>225</v>
      </c>
      <c r="H122" s="220">
        <v>27.312999999999999</v>
      </c>
      <c r="I122" s="221"/>
      <c r="J122" s="222">
        <f>ROUND(I122*H122,2)</f>
        <v>0</v>
      </c>
      <c r="K122" s="218" t="s">
        <v>226</v>
      </c>
      <c r="L122" s="48"/>
      <c r="M122" s="223" t="s">
        <v>39</v>
      </c>
      <c r="N122" s="224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227</v>
      </c>
      <c r="AT122" s="227" t="s">
        <v>222</v>
      </c>
      <c r="AU122" s="227" t="s">
        <v>92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227</v>
      </c>
      <c r="BM122" s="227" t="s">
        <v>2758</v>
      </c>
    </row>
    <row r="123" s="2" customFormat="1">
      <c r="A123" s="42"/>
      <c r="B123" s="43"/>
      <c r="C123" s="44"/>
      <c r="D123" s="229" t="s">
        <v>229</v>
      </c>
      <c r="E123" s="44"/>
      <c r="F123" s="230" t="s">
        <v>1132</v>
      </c>
      <c r="G123" s="44"/>
      <c r="H123" s="44"/>
      <c r="I123" s="231"/>
      <c r="J123" s="44"/>
      <c r="K123" s="44"/>
      <c r="L123" s="48"/>
      <c r="M123" s="232"/>
      <c r="N123" s="233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229</v>
      </c>
      <c r="AU123" s="20" t="s">
        <v>92</v>
      </c>
    </row>
    <row r="124" s="2" customFormat="1" ht="33" customHeight="1">
      <c r="A124" s="42"/>
      <c r="B124" s="43"/>
      <c r="C124" s="216" t="s">
        <v>260</v>
      </c>
      <c r="D124" s="216" t="s">
        <v>222</v>
      </c>
      <c r="E124" s="217" t="s">
        <v>1142</v>
      </c>
      <c r="F124" s="218" t="s">
        <v>1143</v>
      </c>
      <c r="G124" s="219" t="s">
        <v>250</v>
      </c>
      <c r="H124" s="220">
        <v>24.399999999999999</v>
      </c>
      <c r="I124" s="221"/>
      <c r="J124" s="222">
        <f>ROUND(I124*H124,2)</f>
        <v>0</v>
      </c>
      <c r="K124" s="218" t="s">
        <v>226</v>
      </c>
      <c r="L124" s="48"/>
      <c r="M124" s="223" t="s">
        <v>39</v>
      </c>
      <c r="N124" s="224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227</v>
      </c>
      <c r="AT124" s="227" t="s">
        <v>222</v>
      </c>
      <c r="AU124" s="227" t="s">
        <v>92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227</v>
      </c>
      <c r="BM124" s="227" t="s">
        <v>2759</v>
      </c>
    </row>
    <row r="125" s="2" customFormat="1">
      <c r="A125" s="42"/>
      <c r="B125" s="43"/>
      <c r="C125" s="44"/>
      <c r="D125" s="229" t="s">
        <v>229</v>
      </c>
      <c r="E125" s="44"/>
      <c r="F125" s="230" t="s">
        <v>1145</v>
      </c>
      <c r="G125" s="44"/>
      <c r="H125" s="44"/>
      <c r="I125" s="231"/>
      <c r="J125" s="44"/>
      <c r="K125" s="44"/>
      <c r="L125" s="48"/>
      <c r="M125" s="232"/>
      <c r="N125" s="233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229</v>
      </c>
      <c r="AU125" s="20" t="s">
        <v>92</v>
      </c>
    </row>
    <row r="126" s="13" customFormat="1">
      <c r="A126" s="13"/>
      <c r="B126" s="234"/>
      <c r="C126" s="235"/>
      <c r="D126" s="236" t="s">
        <v>231</v>
      </c>
      <c r="E126" s="237" t="s">
        <v>39</v>
      </c>
      <c r="F126" s="238" t="s">
        <v>2751</v>
      </c>
      <c r="G126" s="235"/>
      <c r="H126" s="237" t="s">
        <v>39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231</v>
      </c>
      <c r="AU126" s="244" t="s">
        <v>92</v>
      </c>
      <c r="AV126" s="13" t="s">
        <v>23</v>
      </c>
      <c r="AW126" s="13" t="s">
        <v>46</v>
      </c>
      <c r="AX126" s="13" t="s">
        <v>84</v>
      </c>
      <c r="AY126" s="244" t="s">
        <v>220</v>
      </c>
    </row>
    <row r="127" s="14" customFormat="1">
      <c r="A127" s="14"/>
      <c r="B127" s="245"/>
      <c r="C127" s="246"/>
      <c r="D127" s="236" t="s">
        <v>231</v>
      </c>
      <c r="E127" s="247" t="s">
        <v>39</v>
      </c>
      <c r="F127" s="248" t="s">
        <v>2760</v>
      </c>
      <c r="G127" s="246"/>
      <c r="H127" s="249">
        <v>24.399999999999999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231</v>
      </c>
      <c r="AU127" s="255" t="s">
        <v>92</v>
      </c>
      <c r="AV127" s="14" t="s">
        <v>92</v>
      </c>
      <c r="AW127" s="14" t="s">
        <v>46</v>
      </c>
      <c r="AX127" s="14" t="s">
        <v>23</v>
      </c>
      <c r="AY127" s="255" t="s">
        <v>220</v>
      </c>
    </row>
    <row r="128" s="2" customFormat="1" ht="33" customHeight="1">
      <c r="A128" s="42"/>
      <c r="B128" s="43"/>
      <c r="C128" s="216" t="s">
        <v>269</v>
      </c>
      <c r="D128" s="216" t="s">
        <v>222</v>
      </c>
      <c r="E128" s="217" t="s">
        <v>2761</v>
      </c>
      <c r="F128" s="218" t="s">
        <v>2762</v>
      </c>
      <c r="G128" s="219" t="s">
        <v>250</v>
      </c>
      <c r="H128" s="220">
        <v>48.799999999999997</v>
      </c>
      <c r="I128" s="221"/>
      <c r="J128" s="222">
        <f>ROUND(I128*H128,2)</f>
        <v>0</v>
      </c>
      <c r="K128" s="218" t="s">
        <v>226</v>
      </c>
      <c r="L128" s="48"/>
      <c r="M128" s="223" t="s">
        <v>39</v>
      </c>
      <c r="N128" s="224" t="s">
        <v>55</v>
      </c>
      <c r="O128" s="8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7" t="s">
        <v>227</v>
      </c>
      <c r="AT128" s="227" t="s">
        <v>222</v>
      </c>
      <c r="AU128" s="227" t="s">
        <v>92</v>
      </c>
      <c r="AY128" s="20" t="s">
        <v>220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20" t="s">
        <v>23</v>
      </c>
      <c r="BK128" s="228">
        <f>ROUND(I128*H128,2)</f>
        <v>0</v>
      </c>
      <c r="BL128" s="20" t="s">
        <v>227</v>
      </c>
      <c r="BM128" s="227" t="s">
        <v>2763</v>
      </c>
    </row>
    <row r="129" s="2" customFormat="1">
      <c r="A129" s="42"/>
      <c r="B129" s="43"/>
      <c r="C129" s="44"/>
      <c r="D129" s="229" t="s">
        <v>229</v>
      </c>
      <c r="E129" s="44"/>
      <c r="F129" s="230" t="s">
        <v>2764</v>
      </c>
      <c r="G129" s="44"/>
      <c r="H129" s="44"/>
      <c r="I129" s="231"/>
      <c r="J129" s="44"/>
      <c r="K129" s="44"/>
      <c r="L129" s="48"/>
      <c r="M129" s="232"/>
      <c r="N129" s="233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229</v>
      </c>
      <c r="AU129" s="20" t="s">
        <v>92</v>
      </c>
    </row>
    <row r="130" s="14" customFormat="1">
      <c r="A130" s="14"/>
      <c r="B130" s="245"/>
      <c r="C130" s="246"/>
      <c r="D130" s="236" t="s">
        <v>231</v>
      </c>
      <c r="E130" s="246"/>
      <c r="F130" s="248" t="s">
        <v>2765</v>
      </c>
      <c r="G130" s="246"/>
      <c r="H130" s="249">
        <v>48.799999999999997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231</v>
      </c>
      <c r="AU130" s="255" t="s">
        <v>92</v>
      </c>
      <c r="AV130" s="14" t="s">
        <v>92</v>
      </c>
      <c r="AW130" s="14" t="s">
        <v>4</v>
      </c>
      <c r="AX130" s="14" t="s">
        <v>23</v>
      </c>
      <c r="AY130" s="255" t="s">
        <v>220</v>
      </c>
    </row>
    <row r="131" s="2" customFormat="1" ht="37.8" customHeight="1">
      <c r="A131" s="42"/>
      <c r="B131" s="43"/>
      <c r="C131" s="216" t="s">
        <v>276</v>
      </c>
      <c r="D131" s="216" t="s">
        <v>222</v>
      </c>
      <c r="E131" s="217" t="s">
        <v>1150</v>
      </c>
      <c r="F131" s="218" t="s">
        <v>1151</v>
      </c>
      <c r="G131" s="219" t="s">
        <v>250</v>
      </c>
      <c r="H131" s="220">
        <v>24.399999999999999</v>
      </c>
      <c r="I131" s="221"/>
      <c r="J131" s="222">
        <f>ROUND(I131*H131,2)</f>
        <v>0</v>
      </c>
      <c r="K131" s="218" t="s">
        <v>226</v>
      </c>
      <c r="L131" s="48"/>
      <c r="M131" s="223" t="s">
        <v>39</v>
      </c>
      <c r="N131" s="224" t="s">
        <v>55</v>
      </c>
      <c r="O131" s="8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7" t="s">
        <v>227</v>
      </c>
      <c r="AT131" s="227" t="s">
        <v>222</v>
      </c>
      <c r="AU131" s="227" t="s">
        <v>92</v>
      </c>
      <c r="AY131" s="20" t="s">
        <v>220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23</v>
      </c>
      <c r="BK131" s="228">
        <f>ROUND(I131*H131,2)</f>
        <v>0</v>
      </c>
      <c r="BL131" s="20" t="s">
        <v>227</v>
      </c>
      <c r="BM131" s="227" t="s">
        <v>2766</v>
      </c>
    </row>
    <row r="132" s="2" customFormat="1">
      <c r="A132" s="42"/>
      <c r="B132" s="43"/>
      <c r="C132" s="44"/>
      <c r="D132" s="229" t="s">
        <v>229</v>
      </c>
      <c r="E132" s="44"/>
      <c r="F132" s="230" t="s">
        <v>1153</v>
      </c>
      <c r="G132" s="44"/>
      <c r="H132" s="44"/>
      <c r="I132" s="231"/>
      <c r="J132" s="44"/>
      <c r="K132" s="44"/>
      <c r="L132" s="48"/>
      <c r="M132" s="232"/>
      <c r="N132" s="233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229</v>
      </c>
      <c r="AU132" s="20" t="s">
        <v>92</v>
      </c>
    </row>
    <row r="133" s="13" customFormat="1">
      <c r="A133" s="13"/>
      <c r="B133" s="234"/>
      <c r="C133" s="235"/>
      <c r="D133" s="236" t="s">
        <v>231</v>
      </c>
      <c r="E133" s="237" t="s">
        <v>39</v>
      </c>
      <c r="F133" s="238" t="s">
        <v>2751</v>
      </c>
      <c r="G133" s="235"/>
      <c r="H133" s="237" t="s">
        <v>39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231</v>
      </c>
      <c r="AU133" s="244" t="s">
        <v>92</v>
      </c>
      <c r="AV133" s="13" t="s">
        <v>23</v>
      </c>
      <c r="AW133" s="13" t="s">
        <v>46</v>
      </c>
      <c r="AX133" s="13" t="s">
        <v>84</v>
      </c>
      <c r="AY133" s="244" t="s">
        <v>220</v>
      </c>
    </row>
    <row r="134" s="13" customFormat="1">
      <c r="A134" s="13"/>
      <c r="B134" s="234"/>
      <c r="C134" s="235"/>
      <c r="D134" s="236" t="s">
        <v>231</v>
      </c>
      <c r="E134" s="237" t="s">
        <v>39</v>
      </c>
      <c r="F134" s="238" t="s">
        <v>2767</v>
      </c>
      <c r="G134" s="235"/>
      <c r="H134" s="237" t="s">
        <v>39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231</v>
      </c>
      <c r="AU134" s="244" t="s">
        <v>92</v>
      </c>
      <c r="AV134" s="13" t="s">
        <v>23</v>
      </c>
      <c r="AW134" s="13" t="s">
        <v>46</v>
      </c>
      <c r="AX134" s="13" t="s">
        <v>84</v>
      </c>
      <c r="AY134" s="244" t="s">
        <v>220</v>
      </c>
    </row>
    <row r="135" s="14" customFormat="1">
      <c r="A135" s="14"/>
      <c r="B135" s="245"/>
      <c r="C135" s="246"/>
      <c r="D135" s="236" t="s">
        <v>231</v>
      </c>
      <c r="E135" s="247" t="s">
        <v>39</v>
      </c>
      <c r="F135" s="248" t="s">
        <v>2760</v>
      </c>
      <c r="G135" s="246"/>
      <c r="H135" s="249">
        <v>24.399999999999999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231</v>
      </c>
      <c r="AU135" s="255" t="s">
        <v>92</v>
      </c>
      <c r="AV135" s="14" t="s">
        <v>92</v>
      </c>
      <c r="AW135" s="14" t="s">
        <v>46</v>
      </c>
      <c r="AX135" s="14" t="s">
        <v>23</v>
      </c>
      <c r="AY135" s="255" t="s">
        <v>220</v>
      </c>
    </row>
    <row r="136" s="2" customFormat="1" ht="37.8" customHeight="1">
      <c r="A136" s="42"/>
      <c r="B136" s="43"/>
      <c r="C136" s="216" t="s">
        <v>282</v>
      </c>
      <c r="D136" s="216" t="s">
        <v>222</v>
      </c>
      <c r="E136" s="217" t="s">
        <v>1154</v>
      </c>
      <c r="F136" s="218" t="s">
        <v>1155</v>
      </c>
      <c r="G136" s="219" t="s">
        <v>250</v>
      </c>
      <c r="H136" s="220">
        <v>366</v>
      </c>
      <c r="I136" s="221"/>
      <c r="J136" s="222">
        <f>ROUND(I136*H136,2)</f>
        <v>0</v>
      </c>
      <c r="K136" s="218" t="s">
        <v>226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227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227</v>
      </c>
      <c r="BM136" s="227" t="s">
        <v>2768</v>
      </c>
    </row>
    <row r="137" s="2" customFormat="1">
      <c r="A137" s="42"/>
      <c r="B137" s="43"/>
      <c r="C137" s="44"/>
      <c r="D137" s="229" t="s">
        <v>229</v>
      </c>
      <c r="E137" s="44"/>
      <c r="F137" s="230" t="s">
        <v>1157</v>
      </c>
      <c r="G137" s="44"/>
      <c r="H137" s="44"/>
      <c r="I137" s="231"/>
      <c r="J137" s="44"/>
      <c r="K137" s="44"/>
      <c r="L137" s="48"/>
      <c r="M137" s="232"/>
      <c r="N137" s="233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229</v>
      </c>
      <c r="AU137" s="20" t="s">
        <v>92</v>
      </c>
    </row>
    <row r="138" s="14" customFormat="1">
      <c r="A138" s="14"/>
      <c r="B138" s="245"/>
      <c r="C138" s="246"/>
      <c r="D138" s="236" t="s">
        <v>231</v>
      </c>
      <c r="E138" s="246"/>
      <c r="F138" s="248" t="s">
        <v>2769</v>
      </c>
      <c r="G138" s="246"/>
      <c r="H138" s="249">
        <v>366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231</v>
      </c>
      <c r="AU138" s="255" t="s">
        <v>92</v>
      </c>
      <c r="AV138" s="14" t="s">
        <v>92</v>
      </c>
      <c r="AW138" s="14" t="s">
        <v>4</v>
      </c>
      <c r="AX138" s="14" t="s">
        <v>23</v>
      </c>
      <c r="AY138" s="255" t="s">
        <v>220</v>
      </c>
    </row>
    <row r="139" s="2" customFormat="1" ht="24.15" customHeight="1">
      <c r="A139" s="42"/>
      <c r="B139" s="43"/>
      <c r="C139" s="216" t="s">
        <v>28</v>
      </c>
      <c r="D139" s="216" t="s">
        <v>222</v>
      </c>
      <c r="E139" s="217" t="s">
        <v>1159</v>
      </c>
      <c r="F139" s="218" t="s">
        <v>1160</v>
      </c>
      <c r="G139" s="219" t="s">
        <v>243</v>
      </c>
      <c r="H139" s="220">
        <v>48.799999999999997</v>
      </c>
      <c r="I139" s="221"/>
      <c r="J139" s="222">
        <f>ROUND(I139*H139,2)</f>
        <v>0</v>
      </c>
      <c r="K139" s="218" t="s">
        <v>226</v>
      </c>
      <c r="L139" s="48"/>
      <c r="M139" s="223" t="s">
        <v>39</v>
      </c>
      <c r="N139" s="224" t="s">
        <v>55</v>
      </c>
      <c r="O139" s="8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7" t="s">
        <v>227</v>
      </c>
      <c r="AT139" s="227" t="s">
        <v>222</v>
      </c>
      <c r="AU139" s="227" t="s">
        <v>92</v>
      </c>
      <c r="AY139" s="20" t="s">
        <v>220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23</v>
      </c>
      <c r="BK139" s="228">
        <f>ROUND(I139*H139,2)</f>
        <v>0</v>
      </c>
      <c r="BL139" s="20" t="s">
        <v>227</v>
      </c>
      <c r="BM139" s="227" t="s">
        <v>2770</v>
      </c>
    </row>
    <row r="140" s="2" customFormat="1">
      <c r="A140" s="42"/>
      <c r="B140" s="43"/>
      <c r="C140" s="44"/>
      <c r="D140" s="229" t="s">
        <v>229</v>
      </c>
      <c r="E140" s="44"/>
      <c r="F140" s="230" t="s">
        <v>1162</v>
      </c>
      <c r="G140" s="44"/>
      <c r="H140" s="44"/>
      <c r="I140" s="231"/>
      <c r="J140" s="44"/>
      <c r="K140" s="44"/>
      <c r="L140" s="48"/>
      <c r="M140" s="232"/>
      <c r="N140" s="233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229</v>
      </c>
      <c r="AU140" s="20" t="s">
        <v>92</v>
      </c>
    </row>
    <row r="141" s="14" customFormat="1">
      <c r="A141" s="14"/>
      <c r="B141" s="245"/>
      <c r="C141" s="246"/>
      <c r="D141" s="236" t="s">
        <v>231</v>
      </c>
      <c r="E141" s="246"/>
      <c r="F141" s="248" t="s">
        <v>2765</v>
      </c>
      <c r="G141" s="246"/>
      <c r="H141" s="249">
        <v>48.799999999999997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231</v>
      </c>
      <c r="AU141" s="255" t="s">
        <v>92</v>
      </c>
      <c r="AV141" s="14" t="s">
        <v>92</v>
      </c>
      <c r="AW141" s="14" t="s">
        <v>4</v>
      </c>
      <c r="AX141" s="14" t="s">
        <v>23</v>
      </c>
      <c r="AY141" s="255" t="s">
        <v>220</v>
      </c>
    </row>
    <row r="142" s="2" customFormat="1" ht="24.15" customHeight="1">
      <c r="A142" s="42"/>
      <c r="B142" s="43"/>
      <c r="C142" s="216" t="s">
        <v>293</v>
      </c>
      <c r="D142" s="216" t="s">
        <v>222</v>
      </c>
      <c r="E142" s="217" t="s">
        <v>1164</v>
      </c>
      <c r="F142" s="218" t="s">
        <v>1165</v>
      </c>
      <c r="G142" s="219" t="s">
        <v>250</v>
      </c>
      <c r="H142" s="220">
        <v>10.517</v>
      </c>
      <c r="I142" s="221"/>
      <c r="J142" s="222">
        <f>ROUND(I142*H142,2)</f>
        <v>0</v>
      </c>
      <c r="K142" s="218" t="s">
        <v>226</v>
      </c>
      <c r="L142" s="48"/>
      <c r="M142" s="223" t="s">
        <v>39</v>
      </c>
      <c r="N142" s="224" t="s">
        <v>55</v>
      </c>
      <c r="O142" s="8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7" t="s">
        <v>227</v>
      </c>
      <c r="AT142" s="227" t="s">
        <v>222</v>
      </c>
      <c r="AU142" s="227" t="s">
        <v>92</v>
      </c>
      <c r="AY142" s="20" t="s">
        <v>220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23</v>
      </c>
      <c r="BK142" s="228">
        <f>ROUND(I142*H142,2)</f>
        <v>0</v>
      </c>
      <c r="BL142" s="20" t="s">
        <v>227</v>
      </c>
      <c r="BM142" s="227" t="s">
        <v>2771</v>
      </c>
    </row>
    <row r="143" s="2" customFormat="1">
      <c r="A143" s="42"/>
      <c r="B143" s="43"/>
      <c r="C143" s="44"/>
      <c r="D143" s="229" t="s">
        <v>229</v>
      </c>
      <c r="E143" s="44"/>
      <c r="F143" s="230" t="s">
        <v>1167</v>
      </c>
      <c r="G143" s="44"/>
      <c r="H143" s="44"/>
      <c r="I143" s="231"/>
      <c r="J143" s="44"/>
      <c r="K143" s="44"/>
      <c r="L143" s="48"/>
      <c r="M143" s="232"/>
      <c r="N143" s="233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0" t="s">
        <v>229</v>
      </c>
      <c r="AU143" s="20" t="s">
        <v>92</v>
      </c>
    </row>
    <row r="144" s="13" customFormat="1">
      <c r="A144" s="13"/>
      <c r="B144" s="234"/>
      <c r="C144" s="235"/>
      <c r="D144" s="236" t="s">
        <v>231</v>
      </c>
      <c r="E144" s="237" t="s">
        <v>39</v>
      </c>
      <c r="F144" s="238" t="s">
        <v>2750</v>
      </c>
      <c r="G144" s="235"/>
      <c r="H144" s="237" t="s">
        <v>39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231</v>
      </c>
      <c r="AU144" s="244" t="s">
        <v>92</v>
      </c>
      <c r="AV144" s="13" t="s">
        <v>23</v>
      </c>
      <c r="AW144" s="13" t="s">
        <v>46</v>
      </c>
      <c r="AX144" s="13" t="s">
        <v>84</v>
      </c>
      <c r="AY144" s="244" t="s">
        <v>220</v>
      </c>
    </row>
    <row r="145" s="13" customFormat="1">
      <c r="A145" s="13"/>
      <c r="B145" s="234"/>
      <c r="C145" s="235"/>
      <c r="D145" s="236" t="s">
        <v>231</v>
      </c>
      <c r="E145" s="237" t="s">
        <v>39</v>
      </c>
      <c r="F145" s="238" t="s">
        <v>2751</v>
      </c>
      <c r="G145" s="235"/>
      <c r="H145" s="237" t="s">
        <v>39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231</v>
      </c>
      <c r="AU145" s="244" t="s">
        <v>92</v>
      </c>
      <c r="AV145" s="13" t="s">
        <v>23</v>
      </c>
      <c r="AW145" s="13" t="s">
        <v>46</v>
      </c>
      <c r="AX145" s="13" t="s">
        <v>84</v>
      </c>
      <c r="AY145" s="244" t="s">
        <v>220</v>
      </c>
    </row>
    <row r="146" s="13" customFormat="1">
      <c r="A146" s="13"/>
      <c r="B146" s="234"/>
      <c r="C146" s="235"/>
      <c r="D146" s="236" t="s">
        <v>231</v>
      </c>
      <c r="E146" s="237" t="s">
        <v>39</v>
      </c>
      <c r="F146" s="238" t="s">
        <v>2772</v>
      </c>
      <c r="G146" s="235"/>
      <c r="H146" s="237" t="s">
        <v>39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231</v>
      </c>
      <c r="AU146" s="244" t="s">
        <v>92</v>
      </c>
      <c r="AV146" s="13" t="s">
        <v>23</v>
      </c>
      <c r="AW146" s="13" t="s">
        <v>46</v>
      </c>
      <c r="AX146" s="13" t="s">
        <v>84</v>
      </c>
      <c r="AY146" s="244" t="s">
        <v>220</v>
      </c>
    </row>
    <row r="147" s="14" customFormat="1">
      <c r="A147" s="14"/>
      <c r="B147" s="245"/>
      <c r="C147" s="246"/>
      <c r="D147" s="236" t="s">
        <v>231</v>
      </c>
      <c r="E147" s="247" t="s">
        <v>39</v>
      </c>
      <c r="F147" s="248" t="s">
        <v>2773</v>
      </c>
      <c r="G147" s="246"/>
      <c r="H147" s="249">
        <v>10.517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231</v>
      </c>
      <c r="AU147" s="255" t="s">
        <v>92</v>
      </c>
      <c r="AV147" s="14" t="s">
        <v>92</v>
      </c>
      <c r="AW147" s="14" t="s">
        <v>46</v>
      </c>
      <c r="AX147" s="14" t="s">
        <v>23</v>
      </c>
      <c r="AY147" s="255" t="s">
        <v>220</v>
      </c>
    </row>
    <row r="148" s="2" customFormat="1" ht="16.5" customHeight="1">
      <c r="A148" s="42"/>
      <c r="B148" s="43"/>
      <c r="C148" s="267" t="s">
        <v>8</v>
      </c>
      <c r="D148" s="267" t="s">
        <v>356</v>
      </c>
      <c r="E148" s="268" t="s">
        <v>1171</v>
      </c>
      <c r="F148" s="269" t="s">
        <v>1172</v>
      </c>
      <c r="G148" s="270" t="s">
        <v>243</v>
      </c>
      <c r="H148" s="271">
        <v>21.033999999999999</v>
      </c>
      <c r="I148" s="272"/>
      <c r="J148" s="273">
        <f>ROUND(I148*H148,2)</f>
        <v>0</v>
      </c>
      <c r="K148" s="269" t="s">
        <v>226</v>
      </c>
      <c r="L148" s="274"/>
      <c r="M148" s="275" t="s">
        <v>39</v>
      </c>
      <c r="N148" s="276" t="s">
        <v>55</v>
      </c>
      <c r="O148" s="88"/>
      <c r="P148" s="225">
        <f>O148*H148</f>
        <v>0</v>
      </c>
      <c r="Q148" s="225">
        <v>1</v>
      </c>
      <c r="R148" s="225">
        <f>Q148*H148</f>
        <v>21.033999999999999</v>
      </c>
      <c r="S148" s="225">
        <v>0</v>
      </c>
      <c r="T148" s="226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7" t="s">
        <v>276</v>
      </c>
      <c r="AT148" s="227" t="s">
        <v>356</v>
      </c>
      <c r="AU148" s="227" t="s">
        <v>92</v>
      </c>
      <c r="AY148" s="20" t="s">
        <v>220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23</v>
      </c>
      <c r="BK148" s="228">
        <f>ROUND(I148*H148,2)</f>
        <v>0</v>
      </c>
      <c r="BL148" s="20" t="s">
        <v>227</v>
      </c>
      <c r="BM148" s="227" t="s">
        <v>2774</v>
      </c>
    </row>
    <row r="149" s="14" customFormat="1">
      <c r="A149" s="14"/>
      <c r="B149" s="245"/>
      <c r="C149" s="246"/>
      <c r="D149" s="236" t="s">
        <v>231</v>
      </c>
      <c r="E149" s="246"/>
      <c r="F149" s="248" t="s">
        <v>2775</v>
      </c>
      <c r="G149" s="246"/>
      <c r="H149" s="249">
        <v>21.033999999999999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231</v>
      </c>
      <c r="AU149" s="255" t="s">
        <v>92</v>
      </c>
      <c r="AV149" s="14" t="s">
        <v>92</v>
      </c>
      <c r="AW149" s="14" t="s">
        <v>4</v>
      </c>
      <c r="AX149" s="14" t="s">
        <v>23</v>
      </c>
      <c r="AY149" s="255" t="s">
        <v>220</v>
      </c>
    </row>
    <row r="150" s="2" customFormat="1" ht="21.75" customHeight="1">
      <c r="A150" s="42"/>
      <c r="B150" s="43"/>
      <c r="C150" s="216" t="s">
        <v>310</v>
      </c>
      <c r="D150" s="216" t="s">
        <v>222</v>
      </c>
      <c r="E150" s="217" t="s">
        <v>1184</v>
      </c>
      <c r="F150" s="218" t="s">
        <v>1185</v>
      </c>
      <c r="G150" s="219" t="s">
        <v>225</v>
      </c>
      <c r="H150" s="220">
        <v>8.5</v>
      </c>
      <c r="I150" s="221"/>
      <c r="J150" s="222">
        <f>ROUND(I150*H150,2)</f>
        <v>0</v>
      </c>
      <c r="K150" s="218" t="s">
        <v>226</v>
      </c>
      <c r="L150" s="48"/>
      <c r="M150" s="223" t="s">
        <v>39</v>
      </c>
      <c r="N150" s="224" t="s">
        <v>55</v>
      </c>
      <c r="O150" s="8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7" t="s">
        <v>227</v>
      </c>
      <c r="AT150" s="227" t="s">
        <v>222</v>
      </c>
      <c r="AU150" s="227" t="s">
        <v>92</v>
      </c>
      <c r="AY150" s="20" t="s">
        <v>220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23</v>
      </c>
      <c r="BK150" s="228">
        <f>ROUND(I150*H150,2)</f>
        <v>0</v>
      </c>
      <c r="BL150" s="20" t="s">
        <v>227</v>
      </c>
      <c r="BM150" s="227" t="s">
        <v>2776</v>
      </c>
    </row>
    <row r="151" s="2" customFormat="1">
      <c r="A151" s="42"/>
      <c r="B151" s="43"/>
      <c r="C151" s="44"/>
      <c r="D151" s="229" t="s">
        <v>229</v>
      </c>
      <c r="E151" s="44"/>
      <c r="F151" s="230" t="s">
        <v>1187</v>
      </c>
      <c r="G151" s="44"/>
      <c r="H151" s="44"/>
      <c r="I151" s="231"/>
      <c r="J151" s="44"/>
      <c r="K151" s="44"/>
      <c r="L151" s="48"/>
      <c r="M151" s="232"/>
      <c r="N151" s="233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229</v>
      </c>
      <c r="AU151" s="20" t="s">
        <v>92</v>
      </c>
    </row>
    <row r="152" s="13" customFormat="1">
      <c r="A152" s="13"/>
      <c r="B152" s="234"/>
      <c r="C152" s="235"/>
      <c r="D152" s="236" t="s">
        <v>231</v>
      </c>
      <c r="E152" s="237" t="s">
        <v>39</v>
      </c>
      <c r="F152" s="238" t="s">
        <v>2750</v>
      </c>
      <c r="G152" s="235"/>
      <c r="H152" s="237" t="s">
        <v>39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231</v>
      </c>
      <c r="AU152" s="244" t="s">
        <v>92</v>
      </c>
      <c r="AV152" s="13" t="s">
        <v>23</v>
      </c>
      <c r="AW152" s="13" t="s">
        <v>46</v>
      </c>
      <c r="AX152" s="13" t="s">
        <v>84</v>
      </c>
      <c r="AY152" s="244" t="s">
        <v>220</v>
      </c>
    </row>
    <row r="153" s="13" customFormat="1">
      <c r="A153" s="13"/>
      <c r="B153" s="234"/>
      <c r="C153" s="235"/>
      <c r="D153" s="236" t="s">
        <v>231</v>
      </c>
      <c r="E153" s="237" t="s">
        <v>39</v>
      </c>
      <c r="F153" s="238" t="s">
        <v>2751</v>
      </c>
      <c r="G153" s="235"/>
      <c r="H153" s="237" t="s">
        <v>39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231</v>
      </c>
      <c r="AU153" s="244" t="s">
        <v>92</v>
      </c>
      <c r="AV153" s="13" t="s">
        <v>23</v>
      </c>
      <c r="AW153" s="13" t="s">
        <v>46</v>
      </c>
      <c r="AX153" s="13" t="s">
        <v>84</v>
      </c>
      <c r="AY153" s="244" t="s">
        <v>220</v>
      </c>
    </row>
    <row r="154" s="13" customFormat="1">
      <c r="A154" s="13"/>
      <c r="B154" s="234"/>
      <c r="C154" s="235"/>
      <c r="D154" s="236" t="s">
        <v>231</v>
      </c>
      <c r="E154" s="237" t="s">
        <v>39</v>
      </c>
      <c r="F154" s="238" t="s">
        <v>1188</v>
      </c>
      <c r="G154" s="235"/>
      <c r="H154" s="237" t="s">
        <v>39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231</v>
      </c>
      <c r="AU154" s="244" t="s">
        <v>92</v>
      </c>
      <c r="AV154" s="13" t="s">
        <v>23</v>
      </c>
      <c r="AW154" s="13" t="s">
        <v>46</v>
      </c>
      <c r="AX154" s="13" t="s">
        <v>84</v>
      </c>
      <c r="AY154" s="244" t="s">
        <v>220</v>
      </c>
    </row>
    <row r="155" s="14" customFormat="1">
      <c r="A155" s="14"/>
      <c r="B155" s="245"/>
      <c r="C155" s="246"/>
      <c r="D155" s="236" t="s">
        <v>231</v>
      </c>
      <c r="E155" s="247" t="s">
        <v>39</v>
      </c>
      <c r="F155" s="248" t="s">
        <v>2777</v>
      </c>
      <c r="G155" s="246"/>
      <c r="H155" s="249">
        <v>8.5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231</v>
      </c>
      <c r="AU155" s="255" t="s">
        <v>92</v>
      </c>
      <c r="AV155" s="14" t="s">
        <v>92</v>
      </c>
      <c r="AW155" s="14" t="s">
        <v>46</v>
      </c>
      <c r="AX155" s="14" t="s">
        <v>23</v>
      </c>
      <c r="AY155" s="255" t="s">
        <v>220</v>
      </c>
    </row>
    <row r="156" s="12" customFormat="1" ht="22.8" customHeight="1">
      <c r="A156" s="12"/>
      <c r="B156" s="200"/>
      <c r="C156" s="201"/>
      <c r="D156" s="202" t="s">
        <v>83</v>
      </c>
      <c r="E156" s="214" t="s">
        <v>92</v>
      </c>
      <c r="F156" s="214" t="s">
        <v>221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SUM(P157:P221)</f>
        <v>0</v>
      </c>
      <c r="Q156" s="208"/>
      <c r="R156" s="209">
        <f>SUM(R157:R221)</f>
        <v>20.909973659999995</v>
      </c>
      <c r="S156" s="208"/>
      <c r="T156" s="210">
        <f>SUM(T157:T221)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23</v>
      </c>
      <c r="AT156" s="212" t="s">
        <v>83</v>
      </c>
      <c r="AU156" s="212" t="s">
        <v>23</v>
      </c>
      <c r="AY156" s="211" t="s">
        <v>220</v>
      </c>
      <c r="BK156" s="213">
        <f>SUM(BK157:BK221)</f>
        <v>0</v>
      </c>
    </row>
    <row r="157" s="2" customFormat="1" ht="16.5" customHeight="1">
      <c r="A157" s="42"/>
      <c r="B157" s="43"/>
      <c r="C157" s="216" t="s">
        <v>318</v>
      </c>
      <c r="D157" s="216" t="s">
        <v>222</v>
      </c>
      <c r="E157" s="217" t="s">
        <v>2778</v>
      </c>
      <c r="F157" s="218" t="s">
        <v>2779</v>
      </c>
      <c r="G157" s="219" t="s">
        <v>250</v>
      </c>
      <c r="H157" s="220">
        <v>1.23</v>
      </c>
      <c r="I157" s="221"/>
      <c r="J157" s="222">
        <f>ROUND(I157*H157,2)</f>
        <v>0</v>
      </c>
      <c r="K157" s="218" t="s">
        <v>226</v>
      </c>
      <c r="L157" s="48"/>
      <c r="M157" s="223" t="s">
        <v>39</v>
      </c>
      <c r="N157" s="224" t="s">
        <v>55</v>
      </c>
      <c r="O157" s="88"/>
      <c r="P157" s="225">
        <f>O157*H157</f>
        <v>0</v>
      </c>
      <c r="Q157" s="225">
        <v>2.1600000000000001</v>
      </c>
      <c r="R157" s="225">
        <f>Q157*H157</f>
        <v>2.6568000000000001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227</v>
      </c>
      <c r="AT157" s="227" t="s">
        <v>222</v>
      </c>
      <c r="AU157" s="227" t="s">
        <v>92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227</v>
      </c>
      <c r="BM157" s="227" t="s">
        <v>2780</v>
      </c>
    </row>
    <row r="158" s="2" customFormat="1">
      <c r="A158" s="42"/>
      <c r="B158" s="43"/>
      <c r="C158" s="44"/>
      <c r="D158" s="229" t="s">
        <v>229</v>
      </c>
      <c r="E158" s="44"/>
      <c r="F158" s="230" t="s">
        <v>2781</v>
      </c>
      <c r="G158" s="44"/>
      <c r="H158" s="44"/>
      <c r="I158" s="231"/>
      <c r="J158" s="44"/>
      <c r="K158" s="44"/>
      <c r="L158" s="48"/>
      <c r="M158" s="232"/>
      <c r="N158" s="233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0" t="s">
        <v>229</v>
      </c>
      <c r="AU158" s="20" t="s">
        <v>92</v>
      </c>
    </row>
    <row r="159" s="13" customFormat="1">
      <c r="A159" s="13"/>
      <c r="B159" s="234"/>
      <c r="C159" s="235"/>
      <c r="D159" s="236" t="s">
        <v>231</v>
      </c>
      <c r="E159" s="237" t="s">
        <v>39</v>
      </c>
      <c r="F159" s="238" t="s">
        <v>2750</v>
      </c>
      <c r="G159" s="235"/>
      <c r="H159" s="237" t="s">
        <v>39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231</v>
      </c>
      <c r="AU159" s="244" t="s">
        <v>92</v>
      </c>
      <c r="AV159" s="13" t="s">
        <v>23</v>
      </c>
      <c r="AW159" s="13" t="s">
        <v>46</v>
      </c>
      <c r="AX159" s="13" t="s">
        <v>84</v>
      </c>
      <c r="AY159" s="244" t="s">
        <v>220</v>
      </c>
    </row>
    <row r="160" s="13" customFormat="1">
      <c r="A160" s="13"/>
      <c r="B160" s="234"/>
      <c r="C160" s="235"/>
      <c r="D160" s="236" t="s">
        <v>231</v>
      </c>
      <c r="E160" s="237" t="s">
        <v>39</v>
      </c>
      <c r="F160" s="238" t="s">
        <v>2751</v>
      </c>
      <c r="G160" s="235"/>
      <c r="H160" s="237" t="s">
        <v>39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231</v>
      </c>
      <c r="AU160" s="244" t="s">
        <v>92</v>
      </c>
      <c r="AV160" s="13" t="s">
        <v>23</v>
      </c>
      <c r="AW160" s="13" t="s">
        <v>46</v>
      </c>
      <c r="AX160" s="13" t="s">
        <v>84</v>
      </c>
      <c r="AY160" s="244" t="s">
        <v>220</v>
      </c>
    </row>
    <row r="161" s="13" customFormat="1">
      <c r="A161" s="13"/>
      <c r="B161" s="234"/>
      <c r="C161" s="235"/>
      <c r="D161" s="236" t="s">
        <v>231</v>
      </c>
      <c r="E161" s="237" t="s">
        <v>39</v>
      </c>
      <c r="F161" s="238" t="s">
        <v>2782</v>
      </c>
      <c r="G161" s="235"/>
      <c r="H161" s="237" t="s">
        <v>39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231</v>
      </c>
      <c r="AU161" s="244" t="s">
        <v>92</v>
      </c>
      <c r="AV161" s="13" t="s">
        <v>23</v>
      </c>
      <c r="AW161" s="13" t="s">
        <v>46</v>
      </c>
      <c r="AX161" s="13" t="s">
        <v>84</v>
      </c>
      <c r="AY161" s="244" t="s">
        <v>220</v>
      </c>
    </row>
    <row r="162" s="14" customFormat="1">
      <c r="A162" s="14"/>
      <c r="B162" s="245"/>
      <c r="C162" s="246"/>
      <c r="D162" s="236" t="s">
        <v>231</v>
      </c>
      <c r="E162" s="247" t="s">
        <v>39</v>
      </c>
      <c r="F162" s="248" t="s">
        <v>2783</v>
      </c>
      <c r="G162" s="246"/>
      <c r="H162" s="249">
        <v>1.23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231</v>
      </c>
      <c r="AU162" s="255" t="s">
        <v>92</v>
      </c>
      <c r="AV162" s="14" t="s">
        <v>92</v>
      </c>
      <c r="AW162" s="14" t="s">
        <v>46</v>
      </c>
      <c r="AX162" s="14" t="s">
        <v>23</v>
      </c>
      <c r="AY162" s="255" t="s">
        <v>220</v>
      </c>
    </row>
    <row r="163" s="2" customFormat="1" ht="16.5" customHeight="1">
      <c r="A163" s="42"/>
      <c r="B163" s="43"/>
      <c r="C163" s="216" t="s">
        <v>324</v>
      </c>
      <c r="D163" s="216" t="s">
        <v>222</v>
      </c>
      <c r="E163" s="217" t="s">
        <v>2784</v>
      </c>
      <c r="F163" s="218" t="s">
        <v>2785</v>
      </c>
      <c r="G163" s="219" t="s">
        <v>250</v>
      </c>
      <c r="H163" s="220">
        <v>0.92300000000000004</v>
      </c>
      <c r="I163" s="221"/>
      <c r="J163" s="222">
        <f>ROUND(I163*H163,2)</f>
        <v>0</v>
      </c>
      <c r="K163" s="218" t="s">
        <v>226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2.5018699999999998</v>
      </c>
      <c r="R163" s="225">
        <f>Q163*H163</f>
        <v>2.3092260099999997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227</v>
      </c>
      <c r="AT163" s="227" t="s">
        <v>222</v>
      </c>
      <c r="AU163" s="227" t="s">
        <v>92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227</v>
      </c>
      <c r="BM163" s="227" t="s">
        <v>2786</v>
      </c>
    </row>
    <row r="164" s="2" customFormat="1">
      <c r="A164" s="42"/>
      <c r="B164" s="43"/>
      <c r="C164" s="44"/>
      <c r="D164" s="229" t="s">
        <v>229</v>
      </c>
      <c r="E164" s="44"/>
      <c r="F164" s="230" t="s">
        <v>2787</v>
      </c>
      <c r="G164" s="44"/>
      <c r="H164" s="44"/>
      <c r="I164" s="231"/>
      <c r="J164" s="44"/>
      <c r="K164" s="44"/>
      <c r="L164" s="48"/>
      <c r="M164" s="232"/>
      <c r="N164" s="233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229</v>
      </c>
      <c r="AU164" s="20" t="s">
        <v>92</v>
      </c>
    </row>
    <row r="165" s="13" customFormat="1">
      <c r="A165" s="13"/>
      <c r="B165" s="234"/>
      <c r="C165" s="235"/>
      <c r="D165" s="236" t="s">
        <v>231</v>
      </c>
      <c r="E165" s="237" t="s">
        <v>39</v>
      </c>
      <c r="F165" s="238" t="s">
        <v>2750</v>
      </c>
      <c r="G165" s="235"/>
      <c r="H165" s="237" t="s">
        <v>39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231</v>
      </c>
      <c r="AU165" s="244" t="s">
        <v>92</v>
      </c>
      <c r="AV165" s="13" t="s">
        <v>23</v>
      </c>
      <c r="AW165" s="13" t="s">
        <v>46</v>
      </c>
      <c r="AX165" s="13" t="s">
        <v>84</v>
      </c>
      <c r="AY165" s="244" t="s">
        <v>220</v>
      </c>
    </row>
    <row r="166" s="13" customFormat="1">
      <c r="A166" s="13"/>
      <c r="B166" s="234"/>
      <c r="C166" s="235"/>
      <c r="D166" s="236" t="s">
        <v>231</v>
      </c>
      <c r="E166" s="237" t="s">
        <v>39</v>
      </c>
      <c r="F166" s="238" t="s">
        <v>2788</v>
      </c>
      <c r="G166" s="235"/>
      <c r="H166" s="237" t="s">
        <v>39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231</v>
      </c>
      <c r="AU166" s="244" t="s">
        <v>92</v>
      </c>
      <c r="AV166" s="13" t="s">
        <v>23</v>
      </c>
      <c r="AW166" s="13" t="s">
        <v>46</v>
      </c>
      <c r="AX166" s="13" t="s">
        <v>84</v>
      </c>
      <c r="AY166" s="244" t="s">
        <v>220</v>
      </c>
    </row>
    <row r="167" s="13" customFormat="1">
      <c r="A167" s="13"/>
      <c r="B167" s="234"/>
      <c r="C167" s="235"/>
      <c r="D167" s="236" t="s">
        <v>231</v>
      </c>
      <c r="E167" s="237" t="s">
        <v>39</v>
      </c>
      <c r="F167" s="238" t="s">
        <v>1195</v>
      </c>
      <c r="G167" s="235"/>
      <c r="H167" s="237" t="s">
        <v>39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231</v>
      </c>
      <c r="AU167" s="244" t="s">
        <v>92</v>
      </c>
      <c r="AV167" s="13" t="s">
        <v>23</v>
      </c>
      <c r="AW167" s="13" t="s">
        <v>46</v>
      </c>
      <c r="AX167" s="13" t="s">
        <v>84</v>
      </c>
      <c r="AY167" s="244" t="s">
        <v>220</v>
      </c>
    </row>
    <row r="168" s="14" customFormat="1">
      <c r="A168" s="14"/>
      <c r="B168" s="245"/>
      <c r="C168" s="246"/>
      <c r="D168" s="236" t="s">
        <v>231</v>
      </c>
      <c r="E168" s="247" t="s">
        <v>39</v>
      </c>
      <c r="F168" s="248" t="s">
        <v>2789</v>
      </c>
      <c r="G168" s="246"/>
      <c r="H168" s="249">
        <v>0.92300000000000004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231</v>
      </c>
      <c r="AU168" s="255" t="s">
        <v>92</v>
      </c>
      <c r="AV168" s="14" t="s">
        <v>92</v>
      </c>
      <c r="AW168" s="14" t="s">
        <v>46</v>
      </c>
      <c r="AX168" s="14" t="s">
        <v>23</v>
      </c>
      <c r="AY168" s="255" t="s">
        <v>220</v>
      </c>
    </row>
    <row r="169" s="2" customFormat="1" ht="21.75" customHeight="1">
      <c r="A169" s="42"/>
      <c r="B169" s="43"/>
      <c r="C169" s="216" t="s">
        <v>329</v>
      </c>
      <c r="D169" s="216" t="s">
        <v>222</v>
      </c>
      <c r="E169" s="217" t="s">
        <v>1199</v>
      </c>
      <c r="F169" s="218" t="s">
        <v>1200</v>
      </c>
      <c r="G169" s="219" t="s">
        <v>250</v>
      </c>
      <c r="H169" s="220">
        <v>1.704</v>
      </c>
      <c r="I169" s="221"/>
      <c r="J169" s="222">
        <f>ROUND(I169*H169,2)</f>
        <v>0</v>
      </c>
      <c r="K169" s="218" t="s">
        <v>226</v>
      </c>
      <c r="L169" s="48"/>
      <c r="M169" s="223" t="s">
        <v>39</v>
      </c>
      <c r="N169" s="224" t="s">
        <v>55</v>
      </c>
      <c r="O169" s="88"/>
      <c r="P169" s="225">
        <f>O169*H169</f>
        <v>0</v>
      </c>
      <c r="Q169" s="225">
        <v>2.3010199999999998</v>
      </c>
      <c r="R169" s="225">
        <f>Q169*H169</f>
        <v>3.9209380799999995</v>
      </c>
      <c r="S169" s="225">
        <v>0</v>
      </c>
      <c r="T169" s="226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7" t="s">
        <v>227</v>
      </c>
      <c r="AT169" s="227" t="s">
        <v>222</v>
      </c>
      <c r="AU169" s="227" t="s">
        <v>92</v>
      </c>
      <c r="AY169" s="20" t="s">
        <v>220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23</v>
      </c>
      <c r="BK169" s="228">
        <f>ROUND(I169*H169,2)</f>
        <v>0</v>
      </c>
      <c r="BL169" s="20" t="s">
        <v>227</v>
      </c>
      <c r="BM169" s="227" t="s">
        <v>2790</v>
      </c>
    </row>
    <row r="170" s="2" customFormat="1">
      <c r="A170" s="42"/>
      <c r="B170" s="43"/>
      <c r="C170" s="44"/>
      <c r="D170" s="229" t="s">
        <v>229</v>
      </c>
      <c r="E170" s="44"/>
      <c r="F170" s="230" t="s">
        <v>1202</v>
      </c>
      <c r="G170" s="44"/>
      <c r="H170" s="44"/>
      <c r="I170" s="231"/>
      <c r="J170" s="44"/>
      <c r="K170" s="44"/>
      <c r="L170" s="48"/>
      <c r="M170" s="232"/>
      <c r="N170" s="233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229</v>
      </c>
      <c r="AU170" s="20" t="s">
        <v>92</v>
      </c>
    </row>
    <row r="171" s="13" customFormat="1">
      <c r="A171" s="13"/>
      <c r="B171" s="234"/>
      <c r="C171" s="235"/>
      <c r="D171" s="236" t="s">
        <v>231</v>
      </c>
      <c r="E171" s="237" t="s">
        <v>39</v>
      </c>
      <c r="F171" s="238" t="s">
        <v>2750</v>
      </c>
      <c r="G171" s="235"/>
      <c r="H171" s="237" t="s">
        <v>39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231</v>
      </c>
      <c r="AU171" s="244" t="s">
        <v>92</v>
      </c>
      <c r="AV171" s="13" t="s">
        <v>23</v>
      </c>
      <c r="AW171" s="13" t="s">
        <v>46</v>
      </c>
      <c r="AX171" s="13" t="s">
        <v>84</v>
      </c>
      <c r="AY171" s="244" t="s">
        <v>220</v>
      </c>
    </row>
    <row r="172" s="13" customFormat="1">
      <c r="A172" s="13"/>
      <c r="B172" s="234"/>
      <c r="C172" s="235"/>
      <c r="D172" s="236" t="s">
        <v>231</v>
      </c>
      <c r="E172" s="237" t="s">
        <v>39</v>
      </c>
      <c r="F172" s="238" t="s">
        <v>2751</v>
      </c>
      <c r="G172" s="235"/>
      <c r="H172" s="237" t="s">
        <v>39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231</v>
      </c>
      <c r="AU172" s="244" t="s">
        <v>92</v>
      </c>
      <c r="AV172" s="13" t="s">
        <v>23</v>
      </c>
      <c r="AW172" s="13" t="s">
        <v>46</v>
      </c>
      <c r="AX172" s="13" t="s">
        <v>84</v>
      </c>
      <c r="AY172" s="244" t="s">
        <v>220</v>
      </c>
    </row>
    <row r="173" s="13" customFormat="1">
      <c r="A173" s="13"/>
      <c r="B173" s="234"/>
      <c r="C173" s="235"/>
      <c r="D173" s="236" t="s">
        <v>231</v>
      </c>
      <c r="E173" s="237" t="s">
        <v>39</v>
      </c>
      <c r="F173" s="238" t="s">
        <v>2791</v>
      </c>
      <c r="G173" s="235"/>
      <c r="H173" s="237" t="s">
        <v>39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231</v>
      </c>
      <c r="AU173" s="244" t="s">
        <v>92</v>
      </c>
      <c r="AV173" s="13" t="s">
        <v>23</v>
      </c>
      <c r="AW173" s="13" t="s">
        <v>46</v>
      </c>
      <c r="AX173" s="13" t="s">
        <v>84</v>
      </c>
      <c r="AY173" s="244" t="s">
        <v>220</v>
      </c>
    </row>
    <row r="174" s="14" customFormat="1">
      <c r="A174" s="14"/>
      <c r="B174" s="245"/>
      <c r="C174" s="246"/>
      <c r="D174" s="236" t="s">
        <v>231</v>
      </c>
      <c r="E174" s="247" t="s">
        <v>39</v>
      </c>
      <c r="F174" s="248" t="s">
        <v>2792</v>
      </c>
      <c r="G174" s="246"/>
      <c r="H174" s="249">
        <v>1.089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231</v>
      </c>
      <c r="AU174" s="255" t="s">
        <v>92</v>
      </c>
      <c r="AV174" s="14" t="s">
        <v>92</v>
      </c>
      <c r="AW174" s="14" t="s">
        <v>46</v>
      </c>
      <c r="AX174" s="14" t="s">
        <v>84</v>
      </c>
      <c r="AY174" s="255" t="s">
        <v>220</v>
      </c>
    </row>
    <row r="175" s="13" customFormat="1">
      <c r="A175" s="13"/>
      <c r="B175" s="234"/>
      <c r="C175" s="235"/>
      <c r="D175" s="236" t="s">
        <v>231</v>
      </c>
      <c r="E175" s="237" t="s">
        <v>39</v>
      </c>
      <c r="F175" s="238" t="s">
        <v>2788</v>
      </c>
      <c r="G175" s="235"/>
      <c r="H175" s="237" t="s">
        <v>39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231</v>
      </c>
      <c r="AU175" s="244" t="s">
        <v>92</v>
      </c>
      <c r="AV175" s="13" t="s">
        <v>23</v>
      </c>
      <c r="AW175" s="13" t="s">
        <v>46</v>
      </c>
      <c r="AX175" s="13" t="s">
        <v>84</v>
      </c>
      <c r="AY175" s="244" t="s">
        <v>220</v>
      </c>
    </row>
    <row r="176" s="13" customFormat="1">
      <c r="A176" s="13"/>
      <c r="B176" s="234"/>
      <c r="C176" s="235"/>
      <c r="D176" s="236" t="s">
        <v>231</v>
      </c>
      <c r="E176" s="237" t="s">
        <v>39</v>
      </c>
      <c r="F176" s="238" t="s">
        <v>1206</v>
      </c>
      <c r="G176" s="235"/>
      <c r="H176" s="237" t="s">
        <v>39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231</v>
      </c>
      <c r="AU176" s="244" t="s">
        <v>92</v>
      </c>
      <c r="AV176" s="13" t="s">
        <v>23</v>
      </c>
      <c r="AW176" s="13" t="s">
        <v>46</v>
      </c>
      <c r="AX176" s="13" t="s">
        <v>84</v>
      </c>
      <c r="AY176" s="244" t="s">
        <v>220</v>
      </c>
    </row>
    <row r="177" s="14" customFormat="1">
      <c r="A177" s="14"/>
      <c r="B177" s="245"/>
      <c r="C177" s="246"/>
      <c r="D177" s="236" t="s">
        <v>231</v>
      </c>
      <c r="E177" s="247" t="s">
        <v>39</v>
      </c>
      <c r="F177" s="248" t="s">
        <v>2793</v>
      </c>
      <c r="G177" s="246"/>
      <c r="H177" s="249">
        <v>0.61499999999999999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231</v>
      </c>
      <c r="AU177" s="255" t="s">
        <v>92</v>
      </c>
      <c r="AV177" s="14" t="s">
        <v>92</v>
      </c>
      <c r="AW177" s="14" t="s">
        <v>46</v>
      </c>
      <c r="AX177" s="14" t="s">
        <v>84</v>
      </c>
      <c r="AY177" s="255" t="s">
        <v>220</v>
      </c>
    </row>
    <row r="178" s="15" customFormat="1">
      <c r="A178" s="15"/>
      <c r="B178" s="256"/>
      <c r="C178" s="257"/>
      <c r="D178" s="236" t="s">
        <v>231</v>
      </c>
      <c r="E178" s="258" t="s">
        <v>39</v>
      </c>
      <c r="F178" s="259" t="s">
        <v>308</v>
      </c>
      <c r="G178" s="257"/>
      <c r="H178" s="260">
        <v>1.704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231</v>
      </c>
      <c r="AU178" s="266" t="s">
        <v>92</v>
      </c>
      <c r="AV178" s="15" t="s">
        <v>227</v>
      </c>
      <c r="AW178" s="15" t="s">
        <v>46</v>
      </c>
      <c r="AX178" s="15" t="s">
        <v>23</v>
      </c>
      <c r="AY178" s="266" t="s">
        <v>220</v>
      </c>
    </row>
    <row r="179" s="2" customFormat="1" ht="21.75" customHeight="1">
      <c r="A179" s="42"/>
      <c r="B179" s="43"/>
      <c r="C179" s="216" t="s">
        <v>334</v>
      </c>
      <c r="D179" s="216" t="s">
        <v>222</v>
      </c>
      <c r="E179" s="217" t="s">
        <v>1209</v>
      </c>
      <c r="F179" s="218" t="s">
        <v>1210</v>
      </c>
      <c r="G179" s="219" t="s">
        <v>250</v>
      </c>
      <c r="H179" s="220">
        <v>1.4179999999999999</v>
      </c>
      <c r="I179" s="221"/>
      <c r="J179" s="222">
        <f>ROUND(I179*H179,2)</f>
        <v>0</v>
      </c>
      <c r="K179" s="218" t="s">
        <v>226</v>
      </c>
      <c r="L179" s="48"/>
      <c r="M179" s="223" t="s">
        <v>39</v>
      </c>
      <c r="N179" s="224" t="s">
        <v>55</v>
      </c>
      <c r="O179" s="88"/>
      <c r="P179" s="225">
        <f>O179*H179</f>
        <v>0</v>
      </c>
      <c r="Q179" s="225">
        <v>2.5018699999999998</v>
      </c>
      <c r="R179" s="225">
        <f>Q179*H179</f>
        <v>3.5476516599999997</v>
      </c>
      <c r="S179" s="225">
        <v>0</v>
      </c>
      <c r="T179" s="226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7" t="s">
        <v>227</v>
      </c>
      <c r="AT179" s="227" t="s">
        <v>222</v>
      </c>
      <c r="AU179" s="227" t="s">
        <v>92</v>
      </c>
      <c r="AY179" s="20" t="s">
        <v>220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23</v>
      </c>
      <c r="BK179" s="228">
        <f>ROUND(I179*H179,2)</f>
        <v>0</v>
      </c>
      <c r="BL179" s="20" t="s">
        <v>227</v>
      </c>
      <c r="BM179" s="227" t="s">
        <v>2794</v>
      </c>
    </row>
    <row r="180" s="2" customFormat="1">
      <c r="A180" s="42"/>
      <c r="B180" s="43"/>
      <c r="C180" s="44"/>
      <c r="D180" s="229" t="s">
        <v>229</v>
      </c>
      <c r="E180" s="44"/>
      <c r="F180" s="230" t="s">
        <v>1212</v>
      </c>
      <c r="G180" s="44"/>
      <c r="H180" s="44"/>
      <c r="I180" s="231"/>
      <c r="J180" s="44"/>
      <c r="K180" s="44"/>
      <c r="L180" s="48"/>
      <c r="M180" s="232"/>
      <c r="N180" s="233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229</v>
      </c>
      <c r="AU180" s="20" t="s">
        <v>92</v>
      </c>
    </row>
    <row r="181" s="13" customFormat="1">
      <c r="A181" s="13"/>
      <c r="B181" s="234"/>
      <c r="C181" s="235"/>
      <c r="D181" s="236" t="s">
        <v>231</v>
      </c>
      <c r="E181" s="237" t="s">
        <v>39</v>
      </c>
      <c r="F181" s="238" t="s">
        <v>2750</v>
      </c>
      <c r="G181" s="235"/>
      <c r="H181" s="237" t="s">
        <v>39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231</v>
      </c>
      <c r="AU181" s="244" t="s">
        <v>92</v>
      </c>
      <c r="AV181" s="13" t="s">
        <v>23</v>
      </c>
      <c r="AW181" s="13" t="s">
        <v>46</v>
      </c>
      <c r="AX181" s="13" t="s">
        <v>84</v>
      </c>
      <c r="AY181" s="244" t="s">
        <v>220</v>
      </c>
    </row>
    <row r="182" s="13" customFormat="1">
      <c r="A182" s="13"/>
      <c r="B182" s="234"/>
      <c r="C182" s="235"/>
      <c r="D182" s="236" t="s">
        <v>231</v>
      </c>
      <c r="E182" s="237" t="s">
        <v>39</v>
      </c>
      <c r="F182" s="238" t="s">
        <v>2751</v>
      </c>
      <c r="G182" s="235"/>
      <c r="H182" s="237" t="s">
        <v>39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231</v>
      </c>
      <c r="AU182" s="244" t="s">
        <v>92</v>
      </c>
      <c r="AV182" s="13" t="s">
        <v>23</v>
      </c>
      <c r="AW182" s="13" t="s">
        <v>46</v>
      </c>
      <c r="AX182" s="13" t="s">
        <v>84</v>
      </c>
      <c r="AY182" s="244" t="s">
        <v>220</v>
      </c>
    </row>
    <row r="183" s="13" customFormat="1">
      <c r="A183" s="13"/>
      <c r="B183" s="234"/>
      <c r="C183" s="235"/>
      <c r="D183" s="236" t="s">
        <v>231</v>
      </c>
      <c r="E183" s="237" t="s">
        <v>39</v>
      </c>
      <c r="F183" s="238" t="s">
        <v>2795</v>
      </c>
      <c r="G183" s="235"/>
      <c r="H183" s="237" t="s">
        <v>39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231</v>
      </c>
      <c r="AU183" s="244" t="s">
        <v>92</v>
      </c>
      <c r="AV183" s="13" t="s">
        <v>23</v>
      </c>
      <c r="AW183" s="13" t="s">
        <v>46</v>
      </c>
      <c r="AX183" s="13" t="s">
        <v>84</v>
      </c>
      <c r="AY183" s="244" t="s">
        <v>220</v>
      </c>
    </row>
    <row r="184" s="14" customFormat="1">
      <c r="A184" s="14"/>
      <c r="B184" s="245"/>
      <c r="C184" s="246"/>
      <c r="D184" s="236" t="s">
        <v>231</v>
      </c>
      <c r="E184" s="247" t="s">
        <v>39</v>
      </c>
      <c r="F184" s="248" t="s">
        <v>2796</v>
      </c>
      <c r="G184" s="246"/>
      <c r="H184" s="249">
        <v>1.4179999999999999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231</v>
      </c>
      <c r="AU184" s="255" t="s">
        <v>92</v>
      </c>
      <c r="AV184" s="14" t="s">
        <v>92</v>
      </c>
      <c r="AW184" s="14" t="s">
        <v>46</v>
      </c>
      <c r="AX184" s="14" t="s">
        <v>23</v>
      </c>
      <c r="AY184" s="255" t="s">
        <v>220</v>
      </c>
    </row>
    <row r="185" s="2" customFormat="1" ht="16.5" customHeight="1">
      <c r="A185" s="42"/>
      <c r="B185" s="43"/>
      <c r="C185" s="216" t="s">
        <v>339</v>
      </c>
      <c r="D185" s="216" t="s">
        <v>222</v>
      </c>
      <c r="E185" s="217" t="s">
        <v>1217</v>
      </c>
      <c r="F185" s="218" t="s">
        <v>1218</v>
      </c>
      <c r="G185" s="219" t="s">
        <v>225</v>
      </c>
      <c r="H185" s="220">
        <v>2.1560000000000001</v>
      </c>
      <c r="I185" s="221"/>
      <c r="J185" s="222">
        <f>ROUND(I185*H185,2)</f>
        <v>0</v>
      </c>
      <c r="K185" s="218" t="s">
        <v>226</v>
      </c>
      <c r="L185" s="48"/>
      <c r="M185" s="223" t="s">
        <v>39</v>
      </c>
      <c r="N185" s="224" t="s">
        <v>55</v>
      </c>
      <c r="O185" s="88"/>
      <c r="P185" s="225">
        <f>O185*H185</f>
        <v>0</v>
      </c>
      <c r="Q185" s="225">
        <v>0.0029399999999999999</v>
      </c>
      <c r="R185" s="225">
        <f>Q185*H185</f>
        <v>0.0063386400000000004</v>
      </c>
      <c r="S185" s="225">
        <v>0</v>
      </c>
      <c r="T185" s="226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7" t="s">
        <v>227</v>
      </c>
      <c r="AT185" s="227" t="s">
        <v>222</v>
      </c>
      <c r="AU185" s="227" t="s">
        <v>92</v>
      </c>
      <c r="AY185" s="20" t="s">
        <v>220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23</v>
      </c>
      <c r="BK185" s="228">
        <f>ROUND(I185*H185,2)</f>
        <v>0</v>
      </c>
      <c r="BL185" s="20" t="s">
        <v>227</v>
      </c>
      <c r="BM185" s="227" t="s">
        <v>2797</v>
      </c>
    </row>
    <row r="186" s="2" customFormat="1">
      <c r="A186" s="42"/>
      <c r="B186" s="43"/>
      <c r="C186" s="44"/>
      <c r="D186" s="229" t="s">
        <v>229</v>
      </c>
      <c r="E186" s="44"/>
      <c r="F186" s="230" t="s">
        <v>1220</v>
      </c>
      <c r="G186" s="44"/>
      <c r="H186" s="44"/>
      <c r="I186" s="231"/>
      <c r="J186" s="44"/>
      <c r="K186" s="44"/>
      <c r="L186" s="48"/>
      <c r="M186" s="232"/>
      <c r="N186" s="233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229</v>
      </c>
      <c r="AU186" s="20" t="s">
        <v>92</v>
      </c>
    </row>
    <row r="187" s="13" customFormat="1">
      <c r="A187" s="13"/>
      <c r="B187" s="234"/>
      <c r="C187" s="235"/>
      <c r="D187" s="236" t="s">
        <v>231</v>
      </c>
      <c r="E187" s="237" t="s">
        <v>39</v>
      </c>
      <c r="F187" s="238" t="s">
        <v>2750</v>
      </c>
      <c r="G187" s="235"/>
      <c r="H187" s="237" t="s">
        <v>39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231</v>
      </c>
      <c r="AU187" s="244" t="s">
        <v>92</v>
      </c>
      <c r="AV187" s="13" t="s">
        <v>23</v>
      </c>
      <c r="AW187" s="13" t="s">
        <v>46</v>
      </c>
      <c r="AX187" s="13" t="s">
        <v>84</v>
      </c>
      <c r="AY187" s="244" t="s">
        <v>220</v>
      </c>
    </row>
    <row r="188" s="13" customFormat="1">
      <c r="A188" s="13"/>
      <c r="B188" s="234"/>
      <c r="C188" s="235"/>
      <c r="D188" s="236" t="s">
        <v>231</v>
      </c>
      <c r="E188" s="237" t="s">
        <v>39</v>
      </c>
      <c r="F188" s="238" t="s">
        <v>2751</v>
      </c>
      <c r="G188" s="235"/>
      <c r="H188" s="237" t="s">
        <v>39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231</v>
      </c>
      <c r="AU188" s="244" t="s">
        <v>92</v>
      </c>
      <c r="AV188" s="13" t="s">
        <v>23</v>
      </c>
      <c r="AW188" s="13" t="s">
        <v>46</v>
      </c>
      <c r="AX188" s="13" t="s">
        <v>84</v>
      </c>
      <c r="AY188" s="244" t="s">
        <v>220</v>
      </c>
    </row>
    <row r="189" s="13" customFormat="1">
      <c r="A189" s="13"/>
      <c r="B189" s="234"/>
      <c r="C189" s="235"/>
      <c r="D189" s="236" t="s">
        <v>231</v>
      </c>
      <c r="E189" s="237" t="s">
        <v>39</v>
      </c>
      <c r="F189" s="238" t="s">
        <v>2798</v>
      </c>
      <c r="G189" s="235"/>
      <c r="H189" s="237" t="s">
        <v>39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231</v>
      </c>
      <c r="AU189" s="244" t="s">
        <v>92</v>
      </c>
      <c r="AV189" s="13" t="s">
        <v>23</v>
      </c>
      <c r="AW189" s="13" t="s">
        <v>46</v>
      </c>
      <c r="AX189" s="13" t="s">
        <v>84</v>
      </c>
      <c r="AY189" s="244" t="s">
        <v>220</v>
      </c>
    </row>
    <row r="190" s="14" customFormat="1">
      <c r="A190" s="14"/>
      <c r="B190" s="245"/>
      <c r="C190" s="246"/>
      <c r="D190" s="236" t="s">
        <v>231</v>
      </c>
      <c r="E190" s="247" t="s">
        <v>39</v>
      </c>
      <c r="F190" s="248" t="s">
        <v>2799</v>
      </c>
      <c r="G190" s="246"/>
      <c r="H190" s="249">
        <v>2.1560000000000001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231</v>
      </c>
      <c r="AU190" s="255" t="s">
        <v>92</v>
      </c>
      <c r="AV190" s="14" t="s">
        <v>92</v>
      </c>
      <c r="AW190" s="14" t="s">
        <v>46</v>
      </c>
      <c r="AX190" s="14" t="s">
        <v>23</v>
      </c>
      <c r="AY190" s="255" t="s">
        <v>220</v>
      </c>
    </row>
    <row r="191" s="2" customFormat="1" ht="16.5" customHeight="1">
      <c r="A191" s="42"/>
      <c r="B191" s="43"/>
      <c r="C191" s="216" t="s">
        <v>347</v>
      </c>
      <c r="D191" s="216" t="s">
        <v>222</v>
      </c>
      <c r="E191" s="217" t="s">
        <v>1222</v>
      </c>
      <c r="F191" s="218" t="s">
        <v>1223</v>
      </c>
      <c r="G191" s="219" t="s">
        <v>225</v>
      </c>
      <c r="H191" s="220">
        <v>2.1560000000000001</v>
      </c>
      <c r="I191" s="221"/>
      <c r="J191" s="222">
        <f>ROUND(I191*H191,2)</f>
        <v>0</v>
      </c>
      <c r="K191" s="218" t="s">
        <v>226</v>
      </c>
      <c r="L191" s="48"/>
      <c r="M191" s="223" t="s">
        <v>39</v>
      </c>
      <c r="N191" s="224" t="s">
        <v>55</v>
      </c>
      <c r="O191" s="8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7" t="s">
        <v>227</v>
      </c>
      <c r="AT191" s="227" t="s">
        <v>222</v>
      </c>
      <c r="AU191" s="227" t="s">
        <v>92</v>
      </c>
      <c r="AY191" s="20" t="s">
        <v>220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20" t="s">
        <v>23</v>
      </c>
      <c r="BK191" s="228">
        <f>ROUND(I191*H191,2)</f>
        <v>0</v>
      </c>
      <c r="BL191" s="20" t="s">
        <v>227</v>
      </c>
      <c r="BM191" s="227" t="s">
        <v>2800</v>
      </c>
    </row>
    <row r="192" s="2" customFormat="1">
      <c r="A192" s="42"/>
      <c r="B192" s="43"/>
      <c r="C192" s="44"/>
      <c r="D192" s="229" t="s">
        <v>229</v>
      </c>
      <c r="E192" s="44"/>
      <c r="F192" s="230" t="s">
        <v>1225</v>
      </c>
      <c r="G192" s="44"/>
      <c r="H192" s="44"/>
      <c r="I192" s="231"/>
      <c r="J192" s="44"/>
      <c r="K192" s="44"/>
      <c r="L192" s="48"/>
      <c r="M192" s="232"/>
      <c r="N192" s="233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229</v>
      </c>
      <c r="AU192" s="20" t="s">
        <v>92</v>
      </c>
    </row>
    <row r="193" s="2" customFormat="1" ht="16.5" customHeight="1">
      <c r="A193" s="42"/>
      <c r="B193" s="43"/>
      <c r="C193" s="216" t="s">
        <v>355</v>
      </c>
      <c r="D193" s="216" t="s">
        <v>222</v>
      </c>
      <c r="E193" s="217" t="s">
        <v>1226</v>
      </c>
      <c r="F193" s="218" t="s">
        <v>1227</v>
      </c>
      <c r="G193" s="219" t="s">
        <v>243</v>
      </c>
      <c r="H193" s="220">
        <v>0.213</v>
      </c>
      <c r="I193" s="221"/>
      <c r="J193" s="222">
        <f>ROUND(I193*H193,2)</f>
        <v>0</v>
      </c>
      <c r="K193" s="218" t="s">
        <v>226</v>
      </c>
      <c r="L193" s="48"/>
      <c r="M193" s="223" t="s">
        <v>39</v>
      </c>
      <c r="N193" s="224" t="s">
        <v>55</v>
      </c>
      <c r="O193" s="88"/>
      <c r="P193" s="225">
        <f>O193*H193</f>
        <v>0</v>
      </c>
      <c r="Q193" s="225">
        <v>1.0606199999999999</v>
      </c>
      <c r="R193" s="225">
        <f>Q193*H193</f>
        <v>0.22591205999999997</v>
      </c>
      <c r="S193" s="225">
        <v>0</v>
      </c>
      <c r="T193" s="226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7" t="s">
        <v>227</v>
      </c>
      <c r="AT193" s="227" t="s">
        <v>222</v>
      </c>
      <c r="AU193" s="227" t="s">
        <v>92</v>
      </c>
      <c r="AY193" s="20" t="s">
        <v>220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23</v>
      </c>
      <c r="BK193" s="228">
        <f>ROUND(I193*H193,2)</f>
        <v>0</v>
      </c>
      <c r="BL193" s="20" t="s">
        <v>227</v>
      </c>
      <c r="BM193" s="227" t="s">
        <v>2801</v>
      </c>
    </row>
    <row r="194" s="2" customFormat="1">
      <c r="A194" s="42"/>
      <c r="B194" s="43"/>
      <c r="C194" s="44"/>
      <c r="D194" s="229" t="s">
        <v>229</v>
      </c>
      <c r="E194" s="44"/>
      <c r="F194" s="230" t="s">
        <v>1229</v>
      </c>
      <c r="G194" s="44"/>
      <c r="H194" s="44"/>
      <c r="I194" s="231"/>
      <c r="J194" s="44"/>
      <c r="K194" s="44"/>
      <c r="L194" s="48"/>
      <c r="M194" s="232"/>
      <c r="N194" s="233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229</v>
      </c>
      <c r="AU194" s="20" t="s">
        <v>92</v>
      </c>
    </row>
    <row r="195" s="13" customFormat="1">
      <c r="A195" s="13"/>
      <c r="B195" s="234"/>
      <c r="C195" s="235"/>
      <c r="D195" s="236" t="s">
        <v>231</v>
      </c>
      <c r="E195" s="237" t="s">
        <v>39</v>
      </c>
      <c r="F195" s="238" t="s">
        <v>2750</v>
      </c>
      <c r="G195" s="235"/>
      <c r="H195" s="237" t="s">
        <v>39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231</v>
      </c>
      <c r="AU195" s="244" t="s">
        <v>92</v>
      </c>
      <c r="AV195" s="13" t="s">
        <v>23</v>
      </c>
      <c r="AW195" s="13" t="s">
        <v>46</v>
      </c>
      <c r="AX195" s="13" t="s">
        <v>84</v>
      </c>
      <c r="AY195" s="244" t="s">
        <v>220</v>
      </c>
    </row>
    <row r="196" s="13" customFormat="1">
      <c r="A196" s="13"/>
      <c r="B196" s="234"/>
      <c r="C196" s="235"/>
      <c r="D196" s="236" t="s">
        <v>231</v>
      </c>
      <c r="E196" s="237" t="s">
        <v>39</v>
      </c>
      <c r="F196" s="238" t="s">
        <v>2751</v>
      </c>
      <c r="G196" s="235"/>
      <c r="H196" s="237" t="s">
        <v>39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231</v>
      </c>
      <c r="AU196" s="244" t="s">
        <v>92</v>
      </c>
      <c r="AV196" s="13" t="s">
        <v>23</v>
      </c>
      <c r="AW196" s="13" t="s">
        <v>46</v>
      </c>
      <c r="AX196" s="13" t="s">
        <v>84</v>
      </c>
      <c r="AY196" s="244" t="s">
        <v>220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1230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4" customFormat="1">
      <c r="A198" s="14"/>
      <c r="B198" s="245"/>
      <c r="C198" s="246"/>
      <c r="D198" s="236" t="s">
        <v>231</v>
      </c>
      <c r="E198" s="247" t="s">
        <v>39</v>
      </c>
      <c r="F198" s="248" t="s">
        <v>2802</v>
      </c>
      <c r="G198" s="246"/>
      <c r="H198" s="249">
        <v>0.213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231</v>
      </c>
      <c r="AU198" s="255" t="s">
        <v>92</v>
      </c>
      <c r="AV198" s="14" t="s">
        <v>92</v>
      </c>
      <c r="AW198" s="14" t="s">
        <v>46</v>
      </c>
      <c r="AX198" s="14" t="s">
        <v>23</v>
      </c>
      <c r="AY198" s="255" t="s">
        <v>220</v>
      </c>
    </row>
    <row r="199" s="2" customFormat="1" ht="16.5" customHeight="1">
      <c r="A199" s="42"/>
      <c r="B199" s="43"/>
      <c r="C199" s="216" t="s">
        <v>7</v>
      </c>
      <c r="D199" s="216" t="s">
        <v>222</v>
      </c>
      <c r="E199" s="217" t="s">
        <v>1234</v>
      </c>
      <c r="F199" s="218" t="s">
        <v>1235</v>
      </c>
      <c r="G199" s="219" t="s">
        <v>243</v>
      </c>
      <c r="H199" s="220">
        <v>0.10299999999999999</v>
      </c>
      <c r="I199" s="221"/>
      <c r="J199" s="222">
        <f>ROUND(I199*H199,2)</f>
        <v>0</v>
      </c>
      <c r="K199" s="218" t="s">
        <v>226</v>
      </c>
      <c r="L199" s="48"/>
      <c r="M199" s="223" t="s">
        <v>39</v>
      </c>
      <c r="N199" s="224" t="s">
        <v>55</v>
      </c>
      <c r="O199" s="88"/>
      <c r="P199" s="225">
        <f>O199*H199</f>
        <v>0</v>
      </c>
      <c r="Q199" s="225">
        <v>1.06277</v>
      </c>
      <c r="R199" s="225">
        <f>Q199*H199</f>
        <v>0.10946531</v>
      </c>
      <c r="S199" s="225">
        <v>0</v>
      </c>
      <c r="T199" s="226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7" t="s">
        <v>227</v>
      </c>
      <c r="AT199" s="227" t="s">
        <v>222</v>
      </c>
      <c r="AU199" s="227" t="s">
        <v>92</v>
      </c>
      <c r="AY199" s="20" t="s">
        <v>220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23</v>
      </c>
      <c r="BK199" s="228">
        <f>ROUND(I199*H199,2)</f>
        <v>0</v>
      </c>
      <c r="BL199" s="20" t="s">
        <v>227</v>
      </c>
      <c r="BM199" s="227" t="s">
        <v>2803</v>
      </c>
    </row>
    <row r="200" s="2" customFormat="1">
      <c r="A200" s="42"/>
      <c r="B200" s="43"/>
      <c r="C200" s="44"/>
      <c r="D200" s="229" t="s">
        <v>229</v>
      </c>
      <c r="E200" s="44"/>
      <c r="F200" s="230" t="s">
        <v>1237</v>
      </c>
      <c r="G200" s="44"/>
      <c r="H200" s="44"/>
      <c r="I200" s="231"/>
      <c r="J200" s="44"/>
      <c r="K200" s="44"/>
      <c r="L200" s="48"/>
      <c r="M200" s="232"/>
      <c r="N200" s="233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0" t="s">
        <v>229</v>
      </c>
      <c r="AU200" s="20" t="s">
        <v>92</v>
      </c>
    </row>
    <row r="201" s="13" customFormat="1">
      <c r="A201" s="13"/>
      <c r="B201" s="234"/>
      <c r="C201" s="235"/>
      <c r="D201" s="236" t="s">
        <v>231</v>
      </c>
      <c r="E201" s="237" t="s">
        <v>39</v>
      </c>
      <c r="F201" s="238" t="s">
        <v>2750</v>
      </c>
      <c r="G201" s="235"/>
      <c r="H201" s="237" t="s">
        <v>39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231</v>
      </c>
      <c r="AU201" s="244" t="s">
        <v>92</v>
      </c>
      <c r="AV201" s="13" t="s">
        <v>23</v>
      </c>
      <c r="AW201" s="13" t="s">
        <v>46</v>
      </c>
      <c r="AX201" s="13" t="s">
        <v>84</v>
      </c>
      <c r="AY201" s="244" t="s">
        <v>220</v>
      </c>
    </row>
    <row r="202" s="13" customFormat="1">
      <c r="A202" s="13"/>
      <c r="B202" s="234"/>
      <c r="C202" s="235"/>
      <c r="D202" s="236" t="s">
        <v>231</v>
      </c>
      <c r="E202" s="237" t="s">
        <v>39</v>
      </c>
      <c r="F202" s="238" t="s">
        <v>2751</v>
      </c>
      <c r="G202" s="235"/>
      <c r="H202" s="237" t="s">
        <v>39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231</v>
      </c>
      <c r="AU202" s="244" t="s">
        <v>92</v>
      </c>
      <c r="AV202" s="13" t="s">
        <v>23</v>
      </c>
      <c r="AW202" s="13" t="s">
        <v>46</v>
      </c>
      <c r="AX202" s="13" t="s">
        <v>84</v>
      </c>
      <c r="AY202" s="244" t="s">
        <v>220</v>
      </c>
    </row>
    <row r="203" s="13" customFormat="1">
      <c r="A203" s="13"/>
      <c r="B203" s="234"/>
      <c r="C203" s="235"/>
      <c r="D203" s="236" t="s">
        <v>231</v>
      </c>
      <c r="E203" s="237" t="s">
        <v>39</v>
      </c>
      <c r="F203" s="238" t="s">
        <v>1238</v>
      </c>
      <c r="G203" s="235"/>
      <c r="H203" s="237" t="s">
        <v>39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231</v>
      </c>
      <c r="AU203" s="244" t="s">
        <v>92</v>
      </c>
      <c r="AV203" s="13" t="s">
        <v>23</v>
      </c>
      <c r="AW203" s="13" t="s">
        <v>46</v>
      </c>
      <c r="AX203" s="13" t="s">
        <v>84</v>
      </c>
      <c r="AY203" s="244" t="s">
        <v>220</v>
      </c>
    </row>
    <row r="204" s="14" customFormat="1">
      <c r="A204" s="14"/>
      <c r="B204" s="245"/>
      <c r="C204" s="246"/>
      <c r="D204" s="236" t="s">
        <v>231</v>
      </c>
      <c r="E204" s="247" t="s">
        <v>39</v>
      </c>
      <c r="F204" s="248" t="s">
        <v>2804</v>
      </c>
      <c r="G204" s="246"/>
      <c r="H204" s="249">
        <v>0.021999999999999999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231</v>
      </c>
      <c r="AU204" s="255" t="s">
        <v>92</v>
      </c>
      <c r="AV204" s="14" t="s">
        <v>92</v>
      </c>
      <c r="AW204" s="14" t="s">
        <v>46</v>
      </c>
      <c r="AX204" s="14" t="s">
        <v>84</v>
      </c>
      <c r="AY204" s="255" t="s">
        <v>220</v>
      </c>
    </row>
    <row r="205" s="13" customFormat="1">
      <c r="A205" s="13"/>
      <c r="B205" s="234"/>
      <c r="C205" s="235"/>
      <c r="D205" s="236" t="s">
        <v>231</v>
      </c>
      <c r="E205" s="237" t="s">
        <v>39</v>
      </c>
      <c r="F205" s="238" t="s">
        <v>2788</v>
      </c>
      <c r="G205" s="235"/>
      <c r="H205" s="237" t="s">
        <v>39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231</v>
      </c>
      <c r="AU205" s="244" t="s">
        <v>92</v>
      </c>
      <c r="AV205" s="13" t="s">
        <v>23</v>
      </c>
      <c r="AW205" s="13" t="s">
        <v>46</v>
      </c>
      <c r="AX205" s="13" t="s">
        <v>84</v>
      </c>
      <c r="AY205" s="244" t="s">
        <v>220</v>
      </c>
    </row>
    <row r="206" s="13" customFormat="1">
      <c r="A206" s="13"/>
      <c r="B206" s="234"/>
      <c r="C206" s="235"/>
      <c r="D206" s="236" t="s">
        <v>231</v>
      </c>
      <c r="E206" s="237" t="s">
        <v>39</v>
      </c>
      <c r="F206" s="238" t="s">
        <v>2805</v>
      </c>
      <c r="G206" s="235"/>
      <c r="H206" s="237" t="s">
        <v>39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231</v>
      </c>
      <c r="AU206" s="244" t="s">
        <v>92</v>
      </c>
      <c r="AV206" s="13" t="s">
        <v>23</v>
      </c>
      <c r="AW206" s="13" t="s">
        <v>46</v>
      </c>
      <c r="AX206" s="13" t="s">
        <v>84</v>
      </c>
      <c r="AY206" s="244" t="s">
        <v>220</v>
      </c>
    </row>
    <row r="207" s="14" customFormat="1">
      <c r="A207" s="14"/>
      <c r="B207" s="245"/>
      <c r="C207" s="246"/>
      <c r="D207" s="236" t="s">
        <v>231</v>
      </c>
      <c r="E207" s="247" t="s">
        <v>39</v>
      </c>
      <c r="F207" s="248" t="s">
        <v>2806</v>
      </c>
      <c r="G207" s="246"/>
      <c r="H207" s="249">
        <v>0.034000000000000002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231</v>
      </c>
      <c r="AU207" s="255" t="s">
        <v>92</v>
      </c>
      <c r="AV207" s="14" t="s">
        <v>92</v>
      </c>
      <c r="AW207" s="14" t="s">
        <v>46</v>
      </c>
      <c r="AX207" s="14" t="s">
        <v>84</v>
      </c>
      <c r="AY207" s="255" t="s">
        <v>220</v>
      </c>
    </row>
    <row r="208" s="14" customFormat="1">
      <c r="A208" s="14"/>
      <c r="B208" s="245"/>
      <c r="C208" s="246"/>
      <c r="D208" s="236" t="s">
        <v>231</v>
      </c>
      <c r="E208" s="247" t="s">
        <v>39</v>
      </c>
      <c r="F208" s="248" t="s">
        <v>2807</v>
      </c>
      <c r="G208" s="246"/>
      <c r="H208" s="249">
        <v>0.047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231</v>
      </c>
      <c r="AU208" s="255" t="s">
        <v>92</v>
      </c>
      <c r="AV208" s="14" t="s">
        <v>92</v>
      </c>
      <c r="AW208" s="14" t="s">
        <v>46</v>
      </c>
      <c r="AX208" s="14" t="s">
        <v>84</v>
      </c>
      <c r="AY208" s="255" t="s">
        <v>220</v>
      </c>
    </row>
    <row r="209" s="15" customFormat="1">
      <c r="A209" s="15"/>
      <c r="B209" s="256"/>
      <c r="C209" s="257"/>
      <c r="D209" s="236" t="s">
        <v>231</v>
      </c>
      <c r="E209" s="258" t="s">
        <v>39</v>
      </c>
      <c r="F209" s="259" t="s">
        <v>308</v>
      </c>
      <c r="G209" s="257"/>
      <c r="H209" s="260">
        <v>0.10299999999999999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231</v>
      </c>
      <c r="AU209" s="266" t="s">
        <v>92</v>
      </c>
      <c r="AV209" s="15" t="s">
        <v>227</v>
      </c>
      <c r="AW209" s="15" t="s">
        <v>46</v>
      </c>
      <c r="AX209" s="15" t="s">
        <v>23</v>
      </c>
      <c r="AY209" s="266" t="s">
        <v>220</v>
      </c>
    </row>
    <row r="210" s="2" customFormat="1" ht="24.15" customHeight="1">
      <c r="A210" s="42"/>
      <c r="B210" s="43"/>
      <c r="C210" s="216" t="s">
        <v>368</v>
      </c>
      <c r="D210" s="216" t="s">
        <v>222</v>
      </c>
      <c r="E210" s="217" t="s">
        <v>2808</v>
      </c>
      <c r="F210" s="218" t="s">
        <v>2809</v>
      </c>
      <c r="G210" s="219" t="s">
        <v>225</v>
      </c>
      <c r="H210" s="220">
        <v>15.449999999999999</v>
      </c>
      <c r="I210" s="221"/>
      <c r="J210" s="222">
        <f>ROUND(I210*H210,2)</f>
        <v>0</v>
      </c>
      <c r="K210" s="218" t="s">
        <v>226</v>
      </c>
      <c r="L210" s="48"/>
      <c r="M210" s="223" t="s">
        <v>39</v>
      </c>
      <c r="N210" s="224" t="s">
        <v>55</v>
      </c>
      <c r="O210" s="88"/>
      <c r="P210" s="225">
        <f>O210*H210</f>
        <v>0</v>
      </c>
      <c r="Q210" s="225">
        <v>0.50100999999999996</v>
      </c>
      <c r="R210" s="225">
        <f>Q210*H210</f>
        <v>7.740604499999999</v>
      </c>
      <c r="S210" s="225">
        <v>0</v>
      </c>
      <c r="T210" s="226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7" t="s">
        <v>227</v>
      </c>
      <c r="AT210" s="227" t="s">
        <v>222</v>
      </c>
      <c r="AU210" s="227" t="s">
        <v>92</v>
      </c>
      <c r="AY210" s="20" t="s">
        <v>220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23</v>
      </c>
      <c r="BK210" s="228">
        <f>ROUND(I210*H210,2)</f>
        <v>0</v>
      </c>
      <c r="BL210" s="20" t="s">
        <v>227</v>
      </c>
      <c r="BM210" s="227" t="s">
        <v>2810</v>
      </c>
    </row>
    <row r="211" s="2" customFormat="1">
      <c r="A211" s="42"/>
      <c r="B211" s="43"/>
      <c r="C211" s="44"/>
      <c r="D211" s="229" t="s">
        <v>229</v>
      </c>
      <c r="E211" s="44"/>
      <c r="F211" s="230" t="s">
        <v>2811</v>
      </c>
      <c r="G211" s="44"/>
      <c r="H211" s="44"/>
      <c r="I211" s="231"/>
      <c r="J211" s="44"/>
      <c r="K211" s="44"/>
      <c r="L211" s="48"/>
      <c r="M211" s="232"/>
      <c r="N211" s="233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229</v>
      </c>
      <c r="AU211" s="20" t="s">
        <v>92</v>
      </c>
    </row>
    <row r="212" s="13" customFormat="1">
      <c r="A212" s="13"/>
      <c r="B212" s="234"/>
      <c r="C212" s="235"/>
      <c r="D212" s="236" t="s">
        <v>231</v>
      </c>
      <c r="E212" s="237" t="s">
        <v>39</v>
      </c>
      <c r="F212" s="238" t="s">
        <v>2750</v>
      </c>
      <c r="G212" s="235"/>
      <c r="H212" s="237" t="s">
        <v>39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231</v>
      </c>
      <c r="AU212" s="244" t="s">
        <v>92</v>
      </c>
      <c r="AV212" s="13" t="s">
        <v>23</v>
      </c>
      <c r="AW212" s="13" t="s">
        <v>46</v>
      </c>
      <c r="AX212" s="13" t="s">
        <v>84</v>
      </c>
      <c r="AY212" s="244" t="s">
        <v>220</v>
      </c>
    </row>
    <row r="213" s="13" customFormat="1">
      <c r="A213" s="13"/>
      <c r="B213" s="234"/>
      <c r="C213" s="235"/>
      <c r="D213" s="236" t="s">
        <v>231</v>
      </c>
      <c r="E213" s="237" t="s">
        <v>39</v>
      </c>
      <c r="F213" s="238" t="s">
        <v>2751</v>
      </c>
      <c r="G213" s="235"/>
      <c r="H213" s="237" t="s">
        <v>39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231</v>
      </c>
      <c r="AU213" s="244" t="s">
        <v>92</v>
      </c>
      <c r="AV213" s="13" t="s">
        <v>23</v>
      </c>
      <c r="AW213" s="13" t="s">
        <v>46</v>
      </c>
      <c r="AX213" s="13" t="s">
        <v>84</v>
      </c>
      <c r="AY213" s="244" t="s">
        <v>220</v>
      </c>
    </row>
    <row r="214" s="13" customFormat="1">
      <c r="A214" s="13"/>
      <c r="B214" s="234"/>
      <c r="C214" s="235"/>
      <c r="D214" s="236" t="s">
        <v>231</v>
      </c>
      <c r="E214" s="237" t="s">
        <v>39</v>
      </c>
      <c r="F214" s="238" t="s">
        <v>2812</v>
      </c>
      <c r="G214" s="235"/>
      <c r="H214" s="237" t="s">
        <v>39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231</v>
      </c>
      <c r="AU214" s="244" t="s">
        <v>92</v>
      </c>
      <c r="AV214" s="13" t="s">
        <v>23</v>
      </c>
      <c r="AW214" s="13" t="s">
        <v>46</v>
      </c>
      <c r="AX214" s="13" t="s">
        <v>84</v>
      </c>
      <c r="AY214" s="244" t="s">
        <v>220</v>
      </c>
    </row>
    <row r="215" s="14" customFormat="1">
      <c r="A215" s="14"/>
      <c r="B215" s="245"/>
      <c r="C215" s="246"/>
      <c r="D215" s="236" t="s">
        <v>231</v>
      </c>
      <c r="E215" s="247" t="s">
        <v>39</v>
      </c>
      <c r="F215" s="248" t="s">
        <v>2813</v>
      </c>
      <c r="G215" s="246"/>
      <c r="H215" s="249">
        <v>15.449999999999999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231</v>
      </c>
      <c r="AU215" s="255" t="s">
        <v>92</v>
      </c>
      <c r="AV215" s="14" t="s">
        <v>92</v>
      </c>
      <c r="AW215" s="14" t="s">
        <v>46</v>
      </c>
      <c r="AX215" s="14" t="s">
        <v>23</v>
      </c>
      <c r="AY215" s="255" t="s">
        <v>220</v>
      </c>
    </row>
    <row r="216" s="2" customFormat="1" ht="33" customHeight="1">
      <c r="A216" s="42"/>
      <c r="B216" s="43"/>
      <c r="C216" s="216" t="s">
        <v>375</v>
      </c>
      <c r="D216" s="216" t="s">
        <v>222</v>
      </c>
      <c r="E216" s="217" t="s">
        <v>1248</v>
      </c>
      <c r="F216" s="218" t="s">
        <v>1249</v>
      </c>
      <c r="G216" s="219" t="s">
        <v>243</v>
      </c>
      <c r="H216" s="220">
        <v>0.371</v>
      </c>
      <c r="I216" s="221"/>
      <c r="J216" s="222">
        <f>ROUND(I216*H216,2)</f>
        <v>0</v>
      </c>
      <c r="K216" s="218" t="s">
        <v>226</v>
      </c>
      <c r="L216" s="48"/>
      <c r="M216" s="223" t="s">
        <v>39</v>
      </c>
      <c r="N216" s="224" t="s">
        <v>55</v>
      </c>
      <c r="O216" s="88"/>
      <c r="P216" s="225">
        <f>O216*H216</f>
        <v>0</v>
      </c>
      <c r="Q216" s="225">
        <v>1.0593999999999999</v>
      </c>
      <c r="R216" s="225">
        <f>Q216*H216</f>
        <v>0.39303739999999998</v>
      </c>
      <c r="S216" s="225">
        <v>0</v>
      </c>
      <c r="T216" s="226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7" t="s">
        <v>227</v>
      </c>
      <c r="AT216" s="227" t="s">
        <v>222</v>
      </c>
      <c r="AU216" s="227" t="s">
        <v>92</v>
      </c>
      <c r="AY216" s="20" t="s">
        <v>220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23</v>
      </c>
      <c r="BK216" s="228">
        <f>ROUND(I216*H216,2)</f>
        <v>0</v>
      </c>
      <c r="BL216" s="20" t="s">
        <v>227</v>
      </c>
      <c r="BM216" s="227" t="s">
        <v>2814</v>
      </c>
    </row>
    <row r="217" s="2" customFormat="1">
      <c r="A217" s="42"/>
      <c r="B217" s="43"/>
      <c r="C217" s="44"/>
      <c r="D217" s="229" t="s">
        <v>229</v>
      </c>
      <c r="E217" s="44"/>
      <c r="F217" s="230" t="s">
        <v>1251</v>
      </c>
      <c r="G217" s="44"/>
      <c r="H217" s="44"/>
      <c r="I217" s="231"/>
      <c r="J217" s="44"/>
      <c r="K217" s="44"/>
      <c r="L217" s="48"/>
      <c r="M217" s="232"/>
      <c r="N217" s="233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229</v>
      </c>
      <c r="AU217" s="20" t="s">
        <v>92</v>
      </c>
    </row>
    <row r="218" s="13" customFormat="1">
      <c r="A218" s="13"/>
      <c r="B218" s="234"/>
      <c r="C218" s="235"/>
      <c r="D218" s="236" t="s">
        <v>231</v>
      </c>
      <c r="E218" s="237" t="s">
        <v>39</v>
      </c>
      <c r="F218" s="238" t="s">
        <v>2750</v>
      </c>
      <c r="G218" s="235"/>
      <c r="H218" s="237" t="s">
        <v>39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231</v>
      </c>
      <c r="AU218" s="244" t="s">
        <v>92</v>
      </c>
      <c r="AV218" s="13" t="s">
        <v>23</v>
      </c>
      <c r="AW218" s="13" t="s">
        <v>46</v>
      </c>
      <c r="AX218" s="13" t="s">
        <v>84</v>
      </c>
      <c r="AY218" s="244" t="s">
        <v>220</v>
      </c>
    </row>
    <row r="219" s="13" customFormat="1">
      <c r="A219" s="13"/>
      <c r="B219" s="234"/>
      <c r="C219" s="235"/>
      <c r="D219" s="236" t="s">
        <v>231</v>
      </c>
      <c r="E219" s="237" t="s">
        <v>39</v>
      </c>
      <c r="F219" s="238" t="s">
        <v>2751</v>
      </c>
      <c r="G219" s="235"/>
      <c r="H219" s="237" t="s">
        <v>39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231</v>
      </c>
      <c r="AU219" s="244" t="s">
        <v>92</v>
      </c>
      <c r="AV219" s="13" t="s">
        <v>23</v>
      </c>
      <c r="AW219" s="13" t="s">
        <v>46</v>
      </c>
      <c r="AX219" s="13" t="s">
        <v>84</v>
      </c>
      <c r="AY219" s="244" t="s">
        <v>220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1252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4" customFormat="1">
      <c r="A221" s="14"/>
      <c r="B221" s="245"/>
      <c r="C221" s="246"/>
      <c r="D221" s="236" t="s">
        <v>231</v>
      </c>
      <c r="E221" s="247" t="s">
        <v>39</v>
      </c>
      <c r="F221" s="248" t="s">
        <v>2815</v>
      </c>
      <c r="G221" s="246"/>
      <c r="H221" s="249">
        <v>0.371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231</v>
      </c>
      <c r="AU221" s="255" t="s">
        <v>92</v>
      </c>
      <c r="AV221" s="14" t="s">
        <v>92</v>
      </c>
      <c r="AW221" s="14" t="s">
        <v>46</v>
      </c>
      <c r="AX221" s="14" t="s">
        <v>23</v>
      </c>
      <c r="AY221" s="255" t="s">
        <v>220</v>
      </c>
    </row>
    <row r="222" s="12" customFormat="1" ht="22.8" customHeight="1">
      <c r="A222" s="12"/>
      <c r="B222" s="200"/>
      <c r="C222" s="201"/>
      <c r="D222" s="202" t="s">
        <v>83</v>
      </c>
      <c r="E222" s="214" t="s">
        <v>240</v>
      </c>
      <c r="F222" s="214" t="s">
        <v>259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SUM(P223:P253)</f>
        <v>0</v>
      </c>
      <c r="Q222" s="208"/>
      <c r="R222" s="209">
        <f>SUM(R223:R253)</f>
        <v>50.437466319999999</v>
      </c>
      <c r="S222" s="208"/>
      <c r="T222" s="210">
        <f>SUM(T223:T253)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23</v>
      </c>
      <c r="AT222" s="212" t="s">
        <v>83</v>
      </c>
      <c r="AU222" s="212" t="s">
        <v>23</v>
      </c>
      <c r="AY222" s="211" t="s">
        <v>220</v>
      </c>
      <c r="BK222" s="213">
        <f>SUM(BK223:BK253)</f>
        <v>0</v>
      </c>
    </row>
    <row r="223" s="2" customFormat="1" ht="24.15" customHeight="1">
      <c r="A223" s="42"/>
      <c r="B223" s="43"/>
      <c r="C223" s="216" t="s">
        <v>380</v>
      </c>
      <c r="D223" s="216" t="s">
        <v>222</v>
      </c>
      <c r="E223" s="217" t="s">
        <v>1289</v>
      </c>
      <c r="F223" s="218" t="s">
        <v>1290</v>
      </c>
      <c r="G223" s="219" t="s">
        <v>225</v>
      </c>
      <c r="H223" s="220">
        <v>75.777000000000001</v>
      </c>
      <c r="I223" s="221"/>
      <c r="J223" s="222">
        <f>ROUND(I223*H223,2)</f>
        <v>0</v>
      </c>
      <c r="K223" s="218" t="s">
        <v>226</v>
      </c>
      <c r="L223" s="48"/>
      <c r="M223" s="223" t="s">
        <v>39</v>
      </c>
      <c r="N223" s="224" t="s">
        <v>55</v>
      </c>
      <c r="O223" s="88"/>
      <c r="P223" s="225">
        <f>O223*H223</f>
        <v>0</v>
      </c>
      <c r="Q223" s="225">
        <v>0.61207999999999996</v>
      </c>
      <c r="R223" s="225">
        <f>Q223*H223</f>
        <v>46.381586159999998</v>
      </c>
      <c r="S223" s="225">
        <v>0</v>
      </c>
      <c r="T223" s="226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7" t="s">
        <v>227</v>
      </c>
      <c r="AT223" s="227" t="s">
        <v>222</v>
      </c>
      <c r="AU223" s="227" t="s">
        <v>92</v>
      </c>
      <c r="AY223" s="20" t="s">
        <v>220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23</v>
      </c>
      <c r="BK223" s="228">
        <f>ROUND(I223*H223,2)</f>
        <v>0</v>
      </c>
      <c r="BL223" s="20" t="s">
        <v>227</v>
      </c>
      <c r="BM223" s="227" t="s">
        <v>2816</v>
      </c>
    </row>
    <row r="224" s="2" customFormat="1">
      <c r="A224" s="42"/>
      <c r="B224" s="43"/>
      <c r="C224" s="44"/>
      <c r="D224" s="229" t="s">
        <v>229</v>
      </c>
      <c r="E224" s="44"/>
      <c r="F224" s="230" t="s">
        <v>1292</v>
      </c>
      <c r="G224" s="44"/>
      <c r="H224" s="44"/>
      <c r="I224" s="231"/>
      <c r="J224" s="44"/>
      <c r="K224" s="44"/>
      <c r="L224" s="48"/>
      <c r="M224" s="232"/>
      <c r="N224" s="233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229</v>
      </c>
      <c r="AU224" s="20" t="s">
        <v>92</v>
      </c>
    </row>
    <row r="225" s="13" customFormat="1">
      <c r="A225" s="13"/>
      <c r="B225" s="234"/>
      <c r="C225" s="235"/>
      <c r="D225" s="236" t="s">
        <v>231</v>
      </c>
      <c r="E225" s="237" t="s">
        <v>39</v>
      </c>
      <c r="F225" s="238" t="s">
        <v>2750</v>
      </c>
      <c r="G225" s="235"/>
      <c r="H225" s="237" t="s">
        <v>39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231</v>
      </c>
      <c r="AU225" s="244" t="s">
        <v>92</v>
      </c>
      <c r="AV225" s="13" t="s">
        <v>23</v>
      </c>
      <c r="AW225" s="13" t="s">
        <v>46</v>
      </c>
      <c r="AX225" s="13" t="s">
        <v>84</v>
      </c>
      <c r="AY225" s="244" t="s">
        <v>220</v>
      </c>
    </row>
    <row r="226" s="13" customFormat="1">
      <c r="A226" s="13"/>
      <c r="B226" s="234"/>
      <c r="C226" s="235"/>
      <c r="D226" s="236" t="s">
        <v>231</v>
      </c>
      <c r="E226" s="237" t="s">
        <v>39</v>
      </c>
      <c r="F226" s="238" t="s">
        <v>2817</v>
      </c>
      <c r="G226" s="235"/>
      <c r="H226" s="237" t="s">
        <v>39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231</v>
      </c>
      <c r="AU226" s="244" t="s">
        <v>92</v>
      </c>
      <c r="AV226" s="13" t="s">
        <v>23</v>
      </c>
      <c r="AW226" s="13" t="s">
        <v>46</v>
      </c>
      <c r="AX226" s="13" t="s">
        <v>84</v>
      </c>
      <c r="AY226" s="244" t="s">
        <v>220</v>
      </c>
    </row>
    <row r="227" s="14" customFormat="1">
      <c r="A227" s="14"/>
      <c r="B227" s="245"/>
      <c r="C227" s="246"/>
      <c r="D227" s="236" t="s">
        <v>231</v>
      </c>
      <c r="E227" s="247" t="s">
        <v>39</v>
      </c>
      <c r="F227" s="248" t="s">
        <v>2818</v>
      </c>
      <c r="G227" s="246"/>
      <c r="H227" s="249">
        <v>75.777000000000001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231</v>
      </c>
      <c r="AU227" s="255" t="s">
        <v>92</v>
      </c>
      <c r="AV227" s="14" t="s">
        <v>92</v>
      </c>
      <c r="AW227" s="14" t="s">
        <v>46</v>
      </c>
      <c r="AX227" s="14" t="s">
        <v>23</v>
      </c>
      <c r="AY227" s="255" t="s">
        <v>220</v>
      </c>
    </row>
    <row r="228" s="2" customFormat="1" ht="24.15" customHeight="1">
      <c r="A228" s="42"/>
      <c r="B228" s="43"/>
      <c r="C228" s="216" t="s">
        <v>387</v>
      </c>
      <c r="D228" s="216" t="s">
        <v>222</v>
      </c>
      <c r="E228" s="217" t="s">
        <v>1297</v>
      </c>
      <c r="F228" s="218" t="s">
        <v>1298</v>
      </c>
      <c r="G228" s="219" t="s">
        <v>243</v>
      </c>
      <c r="H228" s="220">
        <v>2.2730000000000001</v>
      </c>
      <c r="I228" s="221"/>
      <c r="J228" s="222">
        <f>ROUND(I228*H228,2)</f>
        <v>0</v>
      </c>
      <c r="K228" s="218" t="s">
        <v>226</v>
      </c>
      <c r="L228" s="48"/>
      <c r="M228" s="223" t="s">
        <v>39</v>
      </c>
      <c r="N228" s="224" t="s">
        <v>55</v>
      </c>
      <c r="O228" s="88"/>
      <c r="P228" s="225">
        <f>O228*H228</f>
        <v>0</v>
      </c>
      <c r="Q228" s="225">
        <v>1.04922</v>
      </c>
      <c r="R228" s="225">
        <f>Q228*H228</f>
        <v>2.3848770600000004</v>
      </c>
      <c r="S228" s="225">
        <v>0</v>
      </c>
      <c r="T228" s="226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7" t="s">
        <v>227</v>
      </c>
      <c r="AT228" s="227" t="s">
        <v>222</v>
      </c>
      <c r="AU228" s="227" t="s">
        <v>92</v>
      </c>
      <c r="AY228" s="20" t="s">
        <v>220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23</v>
      </c>
      <c r="BK228" s="228">
        <f>ROUND(I228*H228,2)</f>
        <v>0</v>
      </c>
      <c r="BL228" s="20" t="s">
        <v>227</v>
      </c>
      <c r="BM228" s="227" t="s">
        <v>2819</v>
      </c>
    </row>
    <row r="229" s="2" customFormat="1">
      <c r="A229" s="42"/>
      <c r="B229" s="43"/>
      <c r="C229" s="44"/>
      <c r="D229" s="229" t="s">
        <v>229</v>
      </c>
      <c r="E229" s="44"/>
      <c r="F229" s="230" t="s">
        <v>1300</v>
      </c>
      <c r="G229" s="44"/>
      <c r="H229" s="44"/>
      <c r="I229" s="231"/>
      <c r="J229" s="44"/>
      <c r="K229" s="44"/>
      <c r="L229" s="48"/>
      <c r="M229" s="232"/>
      <c r="N229" s="233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229</v>
      </c>
      <c r="AU229" s="20" t="s">
        <v>92</v>
      </c>
    </row>
    <row r="230" s="13" customFormat="1">
      <c r="A230" s="13"/>
      <c r="B230" s="234"/>
      <c r="C230" s="235"/>
      <c r="D230" s="236" t="s">
        <v>231</v>
      </c>
      <c r="E230" s="237" t="s">
        <v>39</v>
      </c>
      <c r="F230" s="238" t="s">
        <v>2750</v>
      </c>
      <c r="G230" s="235"/>
      <c r="H230" s="237" t="s">
        <v>39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231</v>
      </c>
      <c r="AU230" s="244" t="s">
        <v>92</v>
      </c>
      <c r="AV230" s="13" t="s">
        <v>23</v>
      </c>
      <c r="AW230" s="13" t="s">
        <v>46</v>
      </c>
      <c r="AX230" s="13" t="s">
        <v>84</v>
      </c>
      <c r="AY230" s="244" t="s">
        <v>220</v>
      </c>
    </row>
    <row r="231" s="13" customFormat="1">
      <c r="A231" s="13"/>
      <c r="B231" s="234"/>
      <c r="C231" s="235"/>
      <c r="D231" s="236" t="s">
        <v>231</v>
      </c>
      <c r="E231" s="237" t="s">
        <v>39</v>
      </c>
      <c r="F231" s="238" t="s">
        <v>2820</v>
      </c>
      <c r="G231" s="235"/>
      <c r="H231" s="237" t="s">
        <v>39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231</v>
      </c>
      <c r="AU231" s="244" t="s">
        <v>92</v>
      </c>
      <c r="AV231" s="13" t="s">
        <v>23</v>
      </c>
      <c r="AW231" s="13" t="s">
        <v>46</v>
      </c>
      <c r="AX231" s="13" t="s">
        <v>84</v>
      </c>
      <c r="AY231" s="244" t="s">
        <v>220</v>
      </c>
    </row>
    <row r="232" s="14" customFormat="1">
      <c r="A232" s="14"/>
      <c r="B232" s="245"/>
      <c r="C232" s="246"/>
      <c r="D232" s="236" t="s">
        <v>231</v>
      </c>
      <c r="E232" s="247" t="s">
        <v>39</v>
      </c>
      <c r="F232" s="248" t="s">
        <v>2821</v>
      </c>
      <c r="G232" s="246"/>
      <c r="H232" s="249">
        <v>2.2730000000000001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231</v>
      </c>
      <c r="AU232" s="255" t="s">
        <v>92</v>
      </c>
      <c r="AV232" s="14" t="s">
        <v>92</v>
      </c>
      <c r="AW232" s="14" t="s">
        <v>46</v>
      </c>
      <c r="AX232" s="14" t="s">
        <v>23</v>
      </c>
      <c r="AY232" s="255" t="s">
        <v>220</v>
      </c>
    </row>
    <row r="233" s="2" customFormat="1" ht="21.75" customHeight="1">
      <c r="A233" s="42"/>
      <c r="B233" s="43"/>
      <c r="C233" s="216" t="s">
        <v>394</v>
      </c>
      <c r="D233" s="216" t="s">
        <v>222</v>
      </c>
      <c r="E233" s="217" t="s">
        <v>277</v>
      </c>
      <c r="F233" s="218" t="s">
        <v>278</v>
      </c>
      <c r="G233" s="219" t="s">
        <v>279</v>
      </c>
      <c r="H233" s="220">
        <v>1</v>
      </c>
      <c r="I233" s="221"/>
      <c r="J233" s="222">
        <f>ROUND(I233*H233,2)</f>
        <v>0</v>
      </c>
      <c r="K233" s="218" t="s">
        <v>226</v>
      </c>
      <c r="L233" s="48"/>
      <c r="M233" s="223" t="s">
        <v>39</v>
      </c>
      <c r="N233" s="224" t="s">
        <v>55</v>
      </c>
      <c r="O233" s="88"/>
      <c r="P233" s="225">
        <f>O233*H233</f>
        <v>0</v>
      </c>
      <c r="Q233" s="225">
        <v>0.026929999999999999</v>
      </c>
      <c r="R233" s="225">
        <f>Q233*H233</f>
        <v>0.026929999999999999</v>
      </c>
      <c r="S233" s="225">
        <v>0</v>
      </c>
      <c r="T233" s="226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7" t="s">
        <v>227</v>
      </c>
      <c r="AT233" s="227" t="s">
        <v>222</v>
      </c>
      <c r="AU233" s="227" t="s">
        <v>92</v>
      </c>
      <c r="AY233" s="20" t="s">
        <v>220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20" t="s">
        <v>23</v>
      </c>
      <c r="BK233" s="228">
        <f>ROUND(I233*H233,2)</f>
        <v>0</v>
      </c>
      <c r="BL233" s="20" t="s">
        <v>227</v>
      </c>
      <c r="BM233" s="227" t="s">
        <v>2822</v>
      </c>
    </row>
    <row r="234" s="2" customFormat="1">
      <c r="A234" s="42"/>
      <c r="B234" s="43"/>
      <c r="C234" s="44"/>
      <c r="D234" s="229" t="s">
        <v>229</v>
      </c>
      <c r="E234" s="44"/>
      <c r="F234" s="230" t="s">
        <v>281</v>
      </c>
      <c r="G234" s="44"/>
      <c r="H234" s="44"/>
      <c r="I234" s="231"/>
      <c r="J234" s="44"/>
      <c r="K234" s="44"/>
      <c r="L234" s="48"/>
      <c r="M234" s="232"/>
      <c r="N234" s="233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0" t="s">
        <v>229</v>
      </c>
      <c r="AU234" s="20" t="s">
        <v>92</v>
      </c>
    </row>
    <row r="235" s="13" customFormat="1">
      <c r="A235" s="13"/>
      <c r="B235" s="234"/>
      <c r="C235" s="235"/>
      <c r="D235" s="236" t="s">
        <v>231</v>
      </c>
      <c r="E235" s="237" t="s">
        <v>39</v>
      </c>
      <c r="F235" s="238" t="s">
        <v>1110</v>
      </c>
      <c r="G235" s="235"/>
      <c r="H235" s="237" t="s">
        <v>39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231</v>
      </c>
      <c r="AU235" s="244" t="s">
        <v>92</v>
      </c>
      <c r="AV235" s="13" t="s">
        <v>23</v>
      </c>
      <c r="AW235" s="13" t="s">
        <v>46</v>
      </c>
      <c r="AX235" s="13" t="s">
        <v>84</v>
      </c>
      <c r="AY235" s="244" t="s">
        <v>220</v>
      </c>
    </row>
    <row r="236" s="13" customFormat="1">
      <c r="A236" s="13"/>
      <c r="B236" s="234"/>
      <c r="C236" s="235"/>
      <c r="D236" s="236" t="s">
        <v>231</v>
      </c>
      <c r="E236" s="237" t="s">
        <v>39</v>
      </c>
      <c r="F236" s="238" t="s">
        <v>2823</v>
      </c>
      <c r="G236" s="235"/>
      <c r="H236" s="237" t="s">
        <v>39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231</v>
      </c>
      <c r="AU236" s="244" t="s">
        <v>92</v>
      </c>
      <c r="AV236" s="13" t="s">
        <v>23</v>
      </c>
      <c r="AW236" s="13" t="s">
        <v>46</v>
      </c>
      <c r="AX236" s="13" t="s">
        <v>84</v>
      </c>
      <c r="AY236" s="244" t="s">
        <v>220</v>
      </c>
    </row>
    <row r="237" s="14" customFormat="1">
      <c r="A237" s="14"/>
      <c r="B237" s="245"/>
      <c r="C237" s="246"/>
      <c r="D237" s="236" t="s">
        <v>231</v>
      </c>
      <c r="E237" s="247" t="s">
        <v>39</v>
      </c>
      <c r="F237" s="248" t="s">
        <v>23</v>
      </c>
      <c r="G237" s="246"/>
      <c r="H237" s="249">
        <v>1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231</v>
      </c>
      <c r="AU237" s="255" t="s">
        <v>92</v>
      </c>
      <c r="AV237" s="14" t="s">
        <v>92</v>
      </c>
      <c r="AW237" s="14" t="s">
        <v>46</v>
      </c>
      <c r="AX237" s="14" t="s">
        <v>23</v>
      </c>
      <c r="AY237" s="255" t="s">
        <v>220</v>
      </c>
    </row>
    <row r="238" s="2" customFormat="1" ht="33" customHeight="1">
      <c r="A238" s="42"/>
      <c r="B238" s="43"/>
      <c r="C238" s="216" t="s">
        <v>399</v>
      </c>
      <c r="D238" s="216" t="s">
        <v>222</v>
      </c>
      <c r="E238" s="217" t="s">
        <v>1308</v>
      </c>
      <c r="F238" s="218" t="s">
        <v>1309</v>
      </c>
      <c r="G238" s="219" t="s">
        <v>225</v>
      </c>
      <c r="H238" s="220">
        <v>0.58999999999999997</v>
      </c>
      <c r="I238" s="221"/>
      <c r="J238" s="222">
        <f>ROUND(I238*H238,2)</f>
        <v>0</v>
      </c>
      <c r="K238" s="218" t="s">
        <v>226</v>
      </c>
      <c r="L238" s="48"/>
      <c r="M238" s="223" t="s">
        <v>39</v>
      </c>
      <c r="N238" s="224" t="s">
        <v>55</v>
      </c>
      <c r="O238" s="88"/>
      <c r="P238" s="225">
        <f>O238*H238</f>
        <v>0</v>
      </c>
      <c r="Q238" s="225">
        <v>0.01409</v>
      </c>
      <c r="R238" s="225">
        <f>Q238*H238</f>
        <v>0.0083131000000000004</v>
      </c>
      <c r="S238" s="225">
        <v>0</v>
      </c>
      <c r="T238" s="226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7" t="s">
        <v>227</v>
      </c>
      <c r="AT238" s="227" t="s">
        <v>222</v>
      </c>
      <c r="AU238" s="227" t="s">
        <v>92</v>
      </c>
      <c r="AY238" s="20" t="s">
        <v>220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20" t="s">
        <v>23</v>
      </c>
      <c r="BK238" s="228">
        <f>ROUND(I238*H238,2)</f>
        <v>0</v>
      </c>
      <c r="BL238" s="20" t="s">
        <v>227</v>
      </c>
      <c r="BM238" s="227" t="s">
        <v>2824</v>
      </c>
    </row>
    <row r="239" s="2" customFormat="1">
      <c r="A239" s="42"/>
      <c r="B239" s="43"/>
      <c r="C239" s="44"/>
      <c r="D239" s="229" t="s">
        <v>229</v>
      </c>
      <c r="E239" s="44"/>
      <c r="F239" s="230" t="s">
        <v>1311</v>
      </c>
      <c r="G239" s="44"/>
      <c r="H239" s="44"/>
      <c r="I239" s="231"/>
      <c r="J239" s="44"/>
      <c r="K239" s="44"/>
      <c r="L239" s="48"/>
      <c r="M239" s="232"/>
      <c r="N239" s="233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0" t="s">
        <v>229</v>
      </c>
      <c r="AU239" s="20" t="s">
        <v>92</v>
      </c>
    </row>
    <row r="240" s="13" customFormat="1">
      <c r="A240" s="13"/>
      <c r="B240" s="234"/>
      <c r="C240" s="235"/>
      <c r="D240" s="236" t="s">
        <v>231</v>
      </c>
      <c r="E240" s="237" t="s">
        <v>39</v>
      </c>
      <c r="F240" s="238" t="s">
        <v>2750</v>
      </c>
      <c r="G240" s="235"/>
      <c r="H240" s="237" t="s">
        <v>39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231</v>
      </c>
      <c r="AU240" s="244" t="s">
        <v>92</v>
      </c>
      <c r="AV240" s="13" t="s">
        <v>23</v>
      </c>
      <c r="AW240" s="13" t="s">
        <v>46</v>
      </c>
      <c r="AX240" s="13" t="s">
        <v>84</v>
      </c>
      <c r="AY240" s="244" t="s">
        <v>220</v>
      </c>
    </row>
    <row r="241" s="13" customFormat="1">
      <c r="A241" s="13"/>
      <c r="B241" s="234"/>
      <c r="C241" s="235"/>
      <c r="D241" s="236" t="s">
        <v>231</v>
      </c>
      <c r="E241" s="237" t="s">
        <v>39</v>
      </c>
      <c r="F241" s="238" t="s">
        <v>1312</v>
      </c>
      <c r="G241" s="235"/>
      <c r="H241" s="237" t="s">
        <v>39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231</v>
      </c>
      <c r="AU241" s="244" t="s">
        <v>92</v>
      </c>
      <c r="AV241" s="13" t="s">
        <v>23</v>
      </c>
      <c r="AW241" s="13" t="s">
        <v>46</v>
      </c>
      <c r="AX241" s="13" t="s">
        <v>84</v>
      </c>
      <c r="AY241" s="244" t="s">
        <v>220</v>
      </c>
    </row>
    <row r="242" s="14" customFormat="1">
      <c r="A242" s="14"/>
      <c r="B242" s="245"/>
      <c r="C242" s="246"/>
      <c r="D242" s="236" t="s">
        <v>231</v>
      </c>
      <c r="E242" s="247" t="s">
        <v>39</v>
      </c>
      <c r="F242" s="248" t="s">
        <v>2825</v>
      </c>
      <c r="G242" s="246"/>
      <c r="H242" s="249">
        <v>0.58999999999999997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231</v>
      </c>
      <c r="AU242" s="255" t="s">
        <v>92</v>
      </c>
      <c r="AV242" s="14" t="s">
        <v>92</v>
      </c>
      <c r="AW242" s="14" t="s">
        <v>46</v>
      </c>
      <c r="AX242" s="14" t="s">
        <v>23</v>
      </c>
      <c r="AY242" s="255" t="s">
        <v>220</v>
      </c>
    </row>
    <row r="243" s="2" customFormat="1" ht="33" customHeight="1">
      <c r="A243" s="42"/>
      <c r="B243" s="43"/>
      <c r="C243" s="216" t="s">
        <v>407</v>
      </c>
      <c r="D243" s="216" t="s">
        <v>222</v>
      </c>
      <c r="E243" s="217" t="s">
        <v>1314</v>
      </c>
      <c r="F243" s="218" t="s">
        <v>1315</v>
      </c>
      <c r="G243" s="219" t="s">
        <v>225</v>
      </c>
      <c r="H243" s="220">
        <v>0.58999999999999997</v>
      </c>
      <c r="I243" s="221"/>
      <c r="J243" s="222">
        <f>ROUND(I243*H243,2)</f>
        <v>0</v>
      </c>
      <c r="K243" s="218" t="s">
        <v>226</v>
      </c>
      <c r="L243" s="48"/>
      <c r="M243" s="223" t="s">
        <v>39</v>
      </c>
      <c r="N243" s="224" t="s">
        <v>55</v>
      </c>
      <c r="O243" s="88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7" t="s">
        <v>227</v>
      </c>
      <c r="AT243" s="227" t="s">
        <v>222</v>
      </c>
      <c r="AU243" s="227" t="s">
        <v>92</v>
      </c>
      <c r="AY243" s="20" t="s">
        <v>220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20" t="s">
        <v>23</v>
      </c>
      <c r="BK243" s="228">
        <f>ROUND(I243*H243,2)</f>
        <v>0</v>
      </c>
      <c r="BL243" s="20" t="s">
        <v>227</v>
      </c>
      <c r="BM243" s="227" t="s">
        <v>2826</v>
      </c>
    </row>
    <row r="244" s="2" customFormat="1">
      <c r="A244" s="42"/>
      <c r="B244" s="43"/>
      <c r="C244" s="44"/>
      <c r="D244" s="229" t="s">
        <v>229</v>
      </c>
      <c r="E244" s="44"/>
      <c r="F244" s="230" t="s">
        <v>1317</v>
      </c>
      <c r="G244" s="44"/>
      <c r="H244" s="44"/>
      <c r="I244" s="231"/>
      <c r="J244" s="44"/>
      <c r="K244" s="44"/>
      <c r="L244" s="48"/>
      <c r="M244" s="232"/>
      <c r="N244" s="233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0" t="s">
        <v>229</v>
      </c>
      <c r="AU244" s="20" t="s">
        <v>92</v>
      </c>
    </row>
    <row r="245" s="2" customFormat="1" ht="24.15" customHeight="1">
      <c r="A245" s="42"/>
      <c r="B245" s="43"/>
      <c r="C245" s="216" t="s">
        <v>412</v>
      </c>
      <c r="D245" s="216" t="s">
        <v>222</v>
      </c>
      <c r="E245" s="217" t="s">
        <v>294</v>
      </c>
      <c r="F245" s="218" t="s">
        <v>295</v>
      </c>
      <c r="G245" s="219" t="s">
        <v>225</v>
      </c>
      <c r="H245" s="220">
        <v>11.199999999999999</v>
      </c>
      <c r="I245" s="221"/>
      <c r="J245" s="222">
        <f>ROUND(I245*H245,2)</f>
        <v>0</v>
      </c>
      <c r="K245" s="218" t="s">
        <v>226</v>
      </c>
      <c r="L245" s="48"/>
      <c r="M245" s="223" t="s">
        <v>39</v>
      </c>
      <c r="N245" s="224" t="s">
        <v>55</v>
      </c>
      <c r="O245" s="88"/>
      <c r="P245" s="225">
        <f>O245*H245</f>
        <v>0</v>
      </c>
      <c r="Q245" s="225">
        <v>0.14605000000000001</v>
      </c>
      <c r="R245" s="225">
        <f>Q245*H245</f>
        <v>1.6357600000000001</v>
      </c>
      <c r="S245" s="225">
        <v>0</v>
      </c>
      <c r="T245" s="226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7" t="s">
        <v>227</v>
      </c>
      <c r="AT245" s="227" t="s">
        <v>222</v>
      </c>
      <c r="AU245" s="227" t="s">
        <v>92</v>
      </c>
      <c r="AY245" s="20" t="s">
        <v>220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23</v>
      </c>
      <c r="BK245" s="228">
        <f>ROUND(I245*H245,2)</f>
        <v>0</v>
      </c>
      <c r="BL245" s="20" t="s">
        <v>227</v>
      </c>
      <c r="BM245" s="227" t="s">
        <v>2827</v>
      </c>
    </row>
    <row r="246" s="2" customFormat="1">
      <c r="A246" s="42"/>
      <c r="B246" s="43"/>
      <c r="C246" s="44"/>
      <c r="D246" s="229" t="s">
        <v>229</v>
      </c>
      <c r="E246" s="44"/>
      <c r="F246" s="230" t="s">
        <v>297</v>
      </c>
      <c r="G246" s="44"/>
      <c r="H246" s="44"/>
      <c r="I246" s="231"/>
      <c r="J246" s="44"/>
      <c r="K246" s="44"/>
      <c r="L246" s="48"/>
      <c r="M246" s="232"/>
      <c r="N246" s="233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0" t="s">
        <v>229</v>
      </c>
      <c r="AU246" s="20" t="s">
        <v>92</v>
      </c>
    </row>
    <row r="247" s="13" customFormat="1">
      <c r="A247" s="13"/>
      <c r="B247" s="234"/>
      <c r="C247" s="235"/>
      <c r="D247" s="236" t="s">
        <v>231</v>
      </c>
      <c r="E247" s="237" t="s">
        <v>39</v>
      </c>
      <c r="F247" s="238" t="s">
        <v>1110</v>
      </c>
      <c r="G247" s="235"/>
      <c r="H247" s="237" t="s">
        <v>39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231</v>
      </c>
      <c r="AU247" s="244" t="s">
        <v>92</v>
      </c>
      <c r="AV247" s="13" t="s">
        <v>23</v>
      </c>
      <c r="AW247" s="13" t="s">
        <v>46</v>
      </c>
      <c r="AX247" s="13" t="s">
        <v>84</v>
      </c>
      <c r="AY247" s="244" t="s">
        <v>220</v>
      </c>
    </row>
    <row r="248" s="13" customFormat="1">
      <c r="A248" s="13"/>
      <c r="B248" s="234"/>
      <c r="C248" s="235"/>
      <c r="D248" s="236" t="s">
        <v>231</v>
      </c>
      <c r="E248" s="237" t="s">
        <v>39</v>
      </c>
      <c r="F248" s="238" t="s">
        <v>2828</v>
      </c>
      <c r="G248" s="235"/>
      <c r="H248" s="237" t="s">
        <v>39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231</v>
      </c>
      <c r="AU248" s="244" t="s">
        <v>92</v>
      </c>
      <c r="AV248" s="13" t="s">
        <v>23</v>
      </c>
      <c r="AW248" s="13" t="s">
        <v>46</v>
      </c>
      <c r="AX248" s="13" t="s">
        <v>84</v>
      </c>
      <c r="AY248" s="244" t="s">
        <v>220</v>
      </c>
    </row>
    <row r="249" s="14" customFormat="1">
      <c r="A249" s="14"/>
      <c r="B249" s="245"/>
      <c r="C249" s="246"/>
      <c r="D249" s="236" t="s">
        <v>231</v>
      </c>
      <c r="E249" s="247" t="s">
        <v>39</v>
      </c>
      <c r="F249" s="248" t="s">
        <v>2829</v>
      </c>
      <c r="G249" s="246"/>
      <c r="H249" s="249">
        <v>7.5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231</v>
      </c>
      <c r="AU249" s="255" t="s">
        <v>92</v>
      </c>
      <c r="AV249" s="14" t="s">
        <v>92</v>
      </c>
      <c r="AW249" s="14" t="s">
        <v>46</v>
      </c>
      <c r="AX249" s="14" t="s">
        <v>84</v>
      </c>
      <c r="AY249" s="255" t="s">
        <v>220</v>
      </c>
    </row>
    <row r="250" s="13" customFormat="1">
      <c r="A250" s="13"/>
      <c r="B250" s="234"/>
      <c r="C250" s="235"/>
      <c r="D250" s="236" t="s">
        <v>231</v>
      </c>
      <c r="E250" s="237" t="s">
        <v>39</v>
      </c>
      <c r="F250" s="238" t="s">
        <v>1327</v>
      </c>
      <c r="G250" s="235"/>
      <c r="H250" s="237" t="s">
        <v>39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231</v>
      </c>
      <c r="AU250" s="244" t="s">
        <v>92</v>
      </c>
      <c r="AV250" s="13" t="s">
        <v>23</v>
      </c>
      <c r="AW250" s="13" t="s">
        <v>46</v>
      </c>
      <c r="AX250" s="13" t="s">
        <v>84</v>
      </c>
      <c r="AY250" s="244" t="s">
        <v>220</v>
      </c>
    </row>
    <row r="251" s="13" customFormat="1">
      <c r="A251" s="13"/>
      <c r="B251" s="234"/>
      <c r="C251" s="235"/>
      <c r="D251" s="236" t="s">
        <v>231</v>
      </c>
      <c r="E251" s="237" t="s">
        <v>39</v>
      </c>
      <c r="F251" s="238" t="s">
        <v>2828</v>
      </c>
      <c r="G251" s="235"/>
      <c r="H251" s="237" t="s">
        <v>39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231</v>
      </c>
      <c r="AU251" s="244" t="s">
        <v>92</v>
      </c>
      <c r="AV251" s="13" t="s">
        <v>23</v>
      </c>
      <c r="AW251" s="13" t="s">
        <v>46</v>
      </c>
      <c r="AX251" s="13" t="s">
        <v>84</v>
      </c>
      <c r="AY251" s="244" t="s">
        <v>220</v>
      </c>
    </row>
    <row r="252" s="14" customFormat="1">
      <c r="A252" s="14"/>
      <c r="B252" s="245"/>
      <c r="C252" s="246"/>
      <c r="D252" s="236" t="s">
        <v>231</v>
      </c>
      <c r="E252" s="247" t="s">
        <v>39</v>
      </c>
      <c r="F252" s="248" t="s">
        <v>2830</v>
      </c>
      <c r="G252" s="246"/>
      <c r="H252" s="249">
        <v>3.7000000000000002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231</v>
      </c>
      <c r="AU252" s="255" t="s">
        <v>92</v>
      </c>
      <c r="AV252" s="14" t="s">
        <v>92</v>
      </c>
      <c r="AW252" s="14" t="s">
        <v>46</v>
      </c>
      <c r="AX252" s="14" t="s">
        <v>84</v>
      </c>
      <c r="AY252" s="255" t="s">
        <v>220</v>
      </c>
    </row>
    <row r="253" s="15" customFormat="1">
      <c r="A253" s="15"/>
      <c r="B253" s="256"/>
      <c r="C253" s="257"/>
      <c r="D253" s="236" t="s">
        <v>231</v>
      </c>
      <c r="E253" s="258" t="s">
        <v>39</v>
      </c>
      <c r="F253" s="259" t="s">
        <v>308</v>
      </c>
      <c r="G253" s="257"/>
      <c r="H253" s="260">
        <v>11.199999999999999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6" t="s">
        <v>231</v>
      </c>
      <c r="AU253" s="266" t="s">
        <v>92</v>
      </c>
      <c r="AV253" s="15" t="s">
        <v>227</v>
      </c>
      <c r="AW253" s="15" t="s">
        <v>46</v>
      </c>
      <c r="AX253" s="15" t="s">
        <v>23</v>
      </c>
      <c r="AY253" s="266" t="s">
        <v>220</v>
      </c>
    </row>
    <row r="254" s="12" customFormat="1" ht="22.8" customHeight="1">
      <c r="A254" s="12"/>
      <c r="B254" s="200"/>
      <c r="C254" s="201"/>
      <c r="D254" s="202" t="s">
        <v>83</v>
      </c>
      <c r="E254" s="214" t="s">
        <v>260</v>
      </c>
      <c r="F254" s="214" t="s">
        <v>951</v>
      </c>
      <c r="G254" s="201"/>
      <c r="H254" s="201"/>
      <c r="I254" s="204"/>
      <c r="J254" s="215">
        <f>BK254</f>
        <v>0</v>
      </c>
      <c r="K254" s="201"/>
      <c r="L254" s="206"/>
      <c r="M254" s="207"/>
      <c r="N254" s="208"/>
      <c r="O254" s="208"/>
      <c r="P254" s="209">
        <f>SUM(P255:P306)</f>
        <v>0</v>
      </c>
      <c r="Q254" s="208"/>
      <c r="R254" s="209">
        <f>SUM(R255:R306)</f>
        <v>7.9083661599999999</v>
      </c>
      <c r="S254" s="208"/>
      <c r="T254" s="210">
        <f>SUM(T255:T306)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1" t="s">
        <v>23</v>
      </c>
      <c r="AT254" s="212" t="s">
        <v>83</v>
      </c>
      <c r="AU254" s="212" t="s">
        <v>23</v>
      </c>
      <c r="AY254" s="211" t="s">
        <v>220</v>
      </c>
      <c r="BK254" s="213">
        <f>SUM(BK255:BK306)</f>
        <v>0</v>
      </c>
    </row>
    <row r="255" s="2" customFormat="1" ht="24.15" customHeight="1">
      <c r="A255" s="42"/>
      <c r="B255" s="43"/>
      <c r="C255" s="216" t="s">
        <v>419</v>
      </c>
      <c r="D255" s="216" t="s">
        <v>222</v>
      </c>
      <c r="E255" s="217" t="s">
        <v>388</v>
      </c>
      <c r="F255" s="218" t="s">
        <v>389</v>
      </c>
      <c r="G255" s="219" t="s">
        <v>225</v>
      </c>
      <c r="H255" s="220">
        <v>63.731999999999999</v>
      </c>
      <c r="I255" s="221"/>
      <c r="J255" s="222">
        <f>ROUND(I255*H255,2)</f>
        <v>0</v>
      </c>
      <c r="K255" s="218" t="s">
        <v>226</v>
      </c>
      <c r="L255" s="48"/>
      <c r="M255" s="223" t="s">
        <v>39</v>
      </c>
      <c r="N255" s="224" t="s">
        <v>55</v>
      </c>
      <c r="O255" s="88"/>
      <c r="P255" s="225">
        <f>O255*H255</f>
        <v>0</v>
      </c>
      <c r="Q255" s="225">
        <v>0.018380000000000001</v>
      </c>
      <c r="R255" s="225">
        <f>Q255*H255</f>
        <v>1.17139416</v>
      </c>
      <c r="S255" s="225">
        <v>0</v>
      </c>
      <c r="T255" s="226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7" t="s">
        <v>227</v>
      </c>
      <c r="AT255" s="227" t="s">
        <v>222</v>
      </c>
      <c r="AU255" s="227" t="s">
        <v>92</v>
      </c>
      <c r="AY255" s="20" t="s">
        <v>220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20" t="s">
        <v>23</v>
      </c>
      <c r="BK255" s="228">
        <f>ROUND(I255*H255,2)</f>
        <v>0</v>
      </c>
      <c r="BL255" s="20" t="s">
        <v>227</v>
      </c>
      <c r="BM255" s="227" t="s">
        <v>2831</v>
      </c>
    </row>
    <row r="256" s="2" customFormat="1">
      <c r="A256" s="42"/>
      <c r="B256" s="43"/>
      <c r="C256" s="44"/>
      <c r="D256" s="229" t="s">
        <v>229</v>
      </c>
      <c r="E256" s="44"/>
      <c r="F256" s="230" t="s">
        <v>391</v>
      </c>
      <c r="G256" s="44"/>
      <c r="H256" s="44"/>
      <c r="I256" s="231"/>
      <c r="J256" s="44"/>
      <c r="K256" s="44"/>
      <c r="L256" s="48"/>
      <c r="M256" s="232"/>
      <c r="N256" s="233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0" t="s">
        <v>229</v>
      </c>
      <c r="AU256" s="20" t="s">
        <v>92</v>
      </c>
    </row>
    <row r="257" s="13" customFormat="1">
      <c r="A257" s="13"/>
      <c r="B257" s="234"/>
      <c r="C257" s="235"/>
      <c r="D257" s="236" t="s">
        <v>231</v>
      </c>
      <c r="E257" s="237" t="s">
        <v>39</v>
      </c>
      <c r="F257" s="238" t="s">
        <v>2832</v>
      </c>
      <c r="G257" s="235"/>
      <c r="H257" s="237" t="s">
        <v>39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231</v>
      </c>
      <c r="AU257" s="244" t="s">
        <v>92</v>
      </c>
      <c r="AV257" s="13" t="s">
        <v>23</v>
      </c>
      <c r="AW257" s="13" t="s">
        <v>46</v>
      </c>
      <c r="AX257" s="13" t="s">
        <v>84</v>
      </c>
      <c r="AY257" s="244" t="s">
        <v>220</v>
      </c>
    </row>
    <row r="258" s="13" customFormat="1">
      <c r="A258" s="13"/>
      <c r="B258" s="234"/>
      <c r="C258" s="235"/>
      <c r="D258" s="236" t="s">
        <v>231</v>
      </c>
      <c r="E258" s="237" t="s">
        <v>39</v>
      </c>
      <c r="F258" s="238" t="s">
        <v>1386</v>
      </c>
      <c r="G258" s="235"/>
      <c r="H258" s="237" t="s">
        <v>39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231</v>
      </c>
      <c r="AU258" s="244" t="s">
        <v>92</v>
      </c>
      <c r="AV258" s="13" t="s">
        <v>23</v>
      </c>
      <c r="AW258" s="13" t="s">
        <v>46</v>
      </c>
      <c r="AX258" s="13" t="s">
        <v>84</v>
      </c>
      <c r="AY258" s="244" t="s">
        <v>220</v>
      </c>
    </row>
    <row r="259" s="14" customFormat="1">
      <c r="A259" s="14"/>
      <c r="B259" s="245"/>
      <c r="C259" s="246"/>
      <c r="D259" s="236" t="s">
        <v>231</v>
      </c>
      <c r="E259" s="247" t="s">
        <v>39</v>
      </c>
      <c r="F259" s="248" t="s">
        <v>1402</v>
      </c>
      <c r="G259" s="246"/>
      <c r="H259" s="249">
        <v>15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231</v>
      </c>
      <c r="AU259" s="255" t="s">
        <v>92</v>
      </c>
      <c r="AV259" s="14" t="s">
        <v>92</v>
      </c>
      <c r="AW259" s="14" t="s">
        <v>46</v>
      </c>
      <c r="AX259" s="14" t="s">
        <v>84</v>
      </c>
      <c r="AY259" s="255" t="s">
        <v>220</v>
      </c>
    </row>
    <row r="260" s="13" customFormat="1">
      <c r="A260" s="13"/>
      <c r="B260" s="234"/>
      <c r="C260" s="235"/>
      <c r="D260" s="236" t="s">
        <v>231</v>
      </c>
      <c r="E260" s="237" t="s">
        <v>39</v>
      </c>
      <c r="F260" s="238" t="s">
        <v>1388</v>
      </c>
      <c r="G260" s="235"/>
      <c r="H260" s="237" t="s">
        <v>39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231</v>
      </c>
      <c r="AU260" s="244" t="s">
        <v>92</v>
      </c>
      <c r="AV260" s="13" t="s">
        <v>23</v>
      </c>
      <c r="AW260" s="13" t="s">
        <v>46</v>
      </c>
      <c r="AX260" s="13" t="s">
        <v>84</v>
      </c>
      <c r="AY260" s="244" t="s">
        <v>220</v>
      </c>
    </row>
    <row r="261" s="14" customFormat="1">
      <c r="A261" s="14"/>
      <c r="B261" s="245"/>
      <c r="C261" s="246"/>
      <c r="D261" s="236" t="s">
        <v>231</v>
      </c>
      <c r="E261" s="247" t="s">
        <v>39</v>
      </c>
      <c r="F261" s="248" t="s">
        <v>2833</v>
      </c>
      <c r="G261" s="246"/>
      <c r="H261" s="249">
        <v>20.901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231</v>
      </c>
      <c r="AU261" s="255" t="s">
        <v>92</v>
      </c>
      <c r="AV261" s="14" t="s">
        <v>92</v>
      </c>
      <c r="AW261" s="14" t="s">
        <v>46</v>
      </c>
      <c r="AX261" s="14" t="s">
        <v>84</v>
      </c>
      <c r="AY261" s="255" t="s">
        <v>220</v>
      </c>
    </row>
    <row r="262" s="13" customFormat="1">
      <c r="A262" s="13"/>
      <c r="B262" s="234"/>
      <c r="C262" s="235"/>
      <c r="D262" s="236" t="s">
        <v>231</v>
      </c>
      <c r="E262" s="237" t="s">
        <v>39</v>
      </c>
      <c r="F262" s="238" t="s">
        <v>2834</v>
      </c>
      <c r="G262" s="235"/>
      <c r="H262" s="237" t="s">
        <v>39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231</v>
      </c>
      <c r="AU262" s="244" t="s">
        <v>92</v>
      </c>
      <c r="AV262" s="13" t="s">
        <v>23</v>
      </c>
      <c r="AW262" s="13" t="s">
        <v>46</v>
      </c>
      <c r="AX262" s="13" t="s">
        <v>84</v>
      </c>
      <c r="AY262" s="244" t="s">
        <v>220</v>
      </c>
    </row>
    <row r="263" s="13" customFormat="1">
      <c r="A263" s="13"/>
      <c r="B263" s="234"/>
      <c r="C263" s="235"/>
      <c r="D263" s="236" t="s">
        <v>231</v>
      </c>
      <c r="E263" s="237" t="s">
        <v>39</v>
      </c>
      <c r="F263" s="238" t="s">
        <v>1386</v>
      </c>
      <c r="G263" s="235"/>
      <c r="H263" s="237" t="s">
        <v>39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231</v>
      </c>
      <c r="AU263" s="244" t="s">
        <v>92</v>
      </c>
      <c r="AV263" s="13" t="s">
        <v>23</v>
      </c>
      <c r="AW263" s="13" t="s">
        <v>46</v>
      </c>
      <c r="AX263" s="13" t="s">
        <v>84</v>
      </c>
      <c r="AY263" s="244" t="s">
        <v>220</v>
      </c>
    </row>
    <row r="264" s="14" customFormat="1">
      <c r="A264" s="14"/>
      <c r="B264" s="245"/>
      <c r="C264" s="246"/>
      <c r="D264" s="236" t="s">
        <v>231</v>
      </c>
      <c r="E264" s="247" t="s">
        <v>39</v>
      </c>
      <c r="F264" s="248" t="s">
        <v>2835</v>
      </c>
      <c r="G264" s="246"/>
      <c r="H264" s="249">
        <v>7.7999999999999998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231</v>
      </c>
      <c r="AU264" s="255" t="s">
        <v>92</v>
      </c>
      <c r="AV264" s="14" t="s">
        <v>92</v>
      </c>
      <c r="AW264" s="14" t="s">
        <v>46</v>
      </c>
      <c r="AX264" s="14" t="s">
        <v>84</v>
      </c>
      <c r="AY264" s="255" t="s">
        <v>220</v>
      </c>
    </row>
    <row r="265" s="13" customFormat="1">
      <c r="A265" s="13"/>
      <c r="B265" s="234"/>
      <c r="C265" s="235"/>
      <c r="D265" s="236" t="s">
        <v>231</v>
      </c>
      <c r="E265" s="237" t="s">
        <v>39</v>
      </c>
      <c r="F265" s="238" t="s">
        <v>1388</v>
      </c>
      <c r="G265" s="235"/>
      <c r="H265" s="237" t="s">
        <v>39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231</v>
      </c>
      <c r="AU265" s="244" t="s">
        <v>92</v>
      </c>
      <c r="AV265" s="13" t="s">
        <v>23</v>
      </c>
      <c r="AW265" s="13" t="s">
        <v>46</v>
      </c>
      <c r="AX265" s="13" t="s">
        <v>84</v>
      </c>
      <c r="AY265" s="244" t="s">
        <v>220</v>
      </c>
    </row>
    <row r="266" s="14" customFormat="1">
      <c r="A266" s="14"/>
      <c r="B266" s="245"/>
      <c r="C266" s="246"/>
      <c r="D266" s="236" t="s">
        <v>231</v>
      </c>
      <c r="E266" s="247" t="s">
        <v>39</v>
      </c>
      <c r="F266" s="248" t="s">
        <v>2836</v>
      </c>
      <c r="G266" s="246"/>
      <c r="H266" s="249">
        <v>20.030999999999999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231</v>
      </c>
      <c r="AU266" s="255" t="s">
        <v>92</v>
      </c>
      <c r="AV266" s="14" t="s">
        <v>92</v>
      </c>
      <c r="AW266" s="14" t="s">
        <v>46</v>
      </c>
      <c r="AX266" s="14" t="s">
        <v>84</v>
      </c>
      <c r="AY266" s="255" t="s">
        <v>220</v>
      </c>
    </row>
    <row r="267" s="15" customFormat="1">
      <c r="A267" s="15"/>
      <c r="B267" s="256"/>
      <c r="C267" s="257"/>
      <c r="D267" s="236" t="s">
        <v>231</v>
      </c>
      <c r="E267" s="258" t="s">
        <v>39</v>
      </c>
      <c r="F267" s="259" t="s">
        <v>308</v>
      </c>
      <c r="G267" s="257"/>
      <c r="H267" s="260">
        <v>63.731999999999999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6" t="s">
        <v>231</v>
      </c>
      <c r="AU267" s="266" t="s">
        <v>92</v>
      </c>
      <c r="AV267" s="15" t="s">
        <v>227</v>
      </c>
      <c r="AW267" s="15" t="s">
        <v>46</v>
      </c>
      <c r="AX267" s="15" t="s">
        <v>23</v>
      </c>
      <c r="AY267" s="266" t="s">
        <v>220</v>
      </c>
    </row>
    <row r="268" s="2" customFormat="1" ht="24.15" customHeight="1">
      <c r="A268" s="42"/>
      <c r="B268" s="43"/>
      <c r="C268" s="216" t="s">
        <v>429</v>
      </c>
      <c r="D268" s="216" t="s">
        <v>222</v>
      </c>
      <c r="E268" s="217" t="s">
        <v>395</v>
      </c>
      <c r="F268" s="218" t="s">
        <v>396</v>
      </c>
      <c r="G268" s="219" t="s">
        <v>225</v>
      </c>
      <c r="H268" s="220">
        <v>22.800000000000001</v>
      </c>
      <c r="I268" s="221"/>
      <c r="J268" s="222">
        <f>ROUND(I268*H268,2)</f>
        <v>0</v>
      </c>
      <c r="K268" s="218" t="s">
        <v>226</v>
      </c>
      <c r="L268" s="48"/>
      <c r="M268" s="223" t="s">
        <v>39</v>
      </c>
      <c r="N268" s="224" t="s">
        <v>55</v>
      </c>
      <c r="O268" s="88"/>
      <c r="P268" s="225">
        <f>O268*H268</f>
        <v>0</v>
      </c>
      <c r="Q268" s="225">
        <v>0.0079000000000000008</v>
      </c>
      <c r="R268" s="225">
        <f>Q268*H268</f>
        <v>0.18012000000000003</v>
      </c>
      <c r="S268" s="225">
        <v>0</v>
      </c>
      <c r="T268" s="226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7" t="s">
        <v>227</v>
      </c>
      <c r="AT268" s="227" t="s">
        <v>222</v>
      </c>
      <c r="AU268" s="227" t="s">
        <v>92</v>
      </c>
      <c r="AY268" s="20" t="s">
        <v>220</v>
      </c>
      <c r="BE268" s="228">
        <f>IF(N268="základní",J268,0)</f>
        <v>0</v>
      </c>
      <c r="BF268" s="228">
        <f>IF(N268="snížená",J268,0)</f>
        <v>0</v>
      </c>
      <c r="BG268" s="228">
        <f>IF(N268="zákl. přenesená",J268,0)</f>
        <v>0</v>
      </c>
      <c r="BH268" s="228">
        <f>IF(N268="sníž. přenesená",J268,0)</f>
        <v>0</v>
      </c>
      <c r="BI268" s="228">
        <f>IF(N268="nulová",J268,0)</f>
        <v>0</v>
      </c>
      <c r="BJ268" s="20" t="s">
        <v>23</v>
      </c>
      <c r="BK268" s="228">
        <f>ROUND(I268*H268,2)</f>
        <v>0</v>
      </c>
      <c r="BL268" s="20" t="s">
        <v>227</v>
      </c>
      <c r="BM268" s="227" t="s">
        <v>2837</v>
      </c>
    </row>
    <row r="269" s="2" customFormat="1">
      <c r="A269" s="42"/>
      <c r="B269" s="43"/>
      <c r="C269" s="44"/>
      <c r="D269" s="229" t="s">
        <v>229</v>
      </c>
      <c r="E269" s="44"/>
      <c r="F269" s="230" t="s">
        <v>398</v>
      </c>
      <c r="G269" s="44"/>
      <c r="H269" s="44"/>
      <c r="I269" s="231"/>
      <c r="J269" s="44"/>
      <c r="K269" s="44"/>
      <c r="L269" s="48"/>
      <c r="M269" s="232"/>
      <c r="N269" s="233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229</v>
      </c>
      <c r="AU269" s="20" t="s">
        <v>92</v>
      </c>
    </row>
    <row r="270" s="13" customFormat="1">
      <c r="A270" s="13"/>
      <c r="B270" s="234"/>
      <c r="C270" s="235"/>
      <c r="D270" s="236" t="s">
        <v>231</v>
      </c>
      <c r="E270" s="237" t="s">
        <v>39</v>
      </c>
      <c r="F270" s="238" t="s">
        <v>2832</v>
      </c>
      <c r="G270" s="235"/>
      <c r="H270" s="237" t="s">
        <v>39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231</v>
      </c>
      <c r="AU270" s="244" t="s">
        <v>92</v>
      </c>
      <c r="AV270" s="13" t="s">
        <v>23</v>
      </c>
      <c r="AW270" s="13" t="s">
        <v>46</v>
      </c>
      <c r="AX270" s="13" t="s">
        <v>84</v>
      </c>
      <c r="AY270" s="244" t="s">
        <v>220</v>
      </c>
    </row>
    <row r="271" s="13" customFormat="1">
      <c r="A271" s="13"/>
      <c r="B271" s="234"/>
      <c r="C271" s="235"/>
      <c r="D271" s="236" t="s">
        <v>231</v>
      </c>
      <c r="E271" s="237" t="s">
        <v>39</v>
      </c>
      <c r="F271" s="238" t="s">
        <v>1386</v>
      </c>
      <c r="G271" s="235"/>
      <c r="H271" s="237" t="s">
        <v>39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231</v>
      </c>
      <c r="AU271" s="244" t="s">
        <v>92</v>
      </c>
      <c r="AV271" s="13" t="s">
        <v>23</v>
      </c>
      <c r="AW271" s="13" t="s">
        <v>46</v>
      </c>
      <c r="AX271" s="13" t="s">
        <v>84</v>
      </c>
      <c r="AY271" s="244" t="s">
        <v>220</v>
      </c>
    </row>
    <row r="272" s="14" customFormat="1">
      <c r="A272" s="14"/>
      <c r="B272" s="245"/>
      <c r="C272" s="246"/>
      <c r="D272" s="236" t="s">
        <v>231</v>
      </c>
      <c r="E272" s="247" t="s">
        <v>39</v>
      </c>
      <c r="F272" s="248" t="s">
        <v>1402</v>
      </c>
      <c r="G272" s="246"/>
      <c r="H272" s="249">
        <v>15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231</v>
      </c>
      <c r="AU272" s="255" t="s">
        <v>92</v>
      </c>
      <c r="AV272" s="14" t="s">
        <v>92</v>
      </c>
      <c r="AW272" s="14" t="s">
        <v>46</v>
      </c>
      <c r="AX272" s="14" t="s">
        <v>84</v>
      </c>
      <c r="AY272" s="255" t="s">
        <v>220</v>
      </c>
    </row>
    <row r="273" s="13" customFormat="1">
      <c r="A273" s="13"/>
      <c r="B273" s="234"/>
      <c r="C273" s="235"/>
      <c r="D273" s="236" t="s">
        <v>231</v>
      </c>
      <c r="E273" s="237" t="s">
        <v>39</v>
      </c>
      <c r="F273" s="238" t="s">
        <v>2834</v>
      </c>
      <c r="G273" s="235"/>
      <c r="H273" s="237" t="s">
        <v>39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231</v>
      </c>
      <c r="AU273" s="244" t="s">
        <v>92</v>
      </c>
      <c r="AV273" s="13" t="s">
        <v>23</v>
      </c>
      <c r="AW273" s="13" t="s">
        <v>46</v>
      </c>
      <c r="AX273" s="13" t="s">
        <v>84</v>
      </c>
      <c r="AY273" s="244" t="s">
        <v>220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1386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4" customFormat="1">
      <c r="A275" s="14"/>
      <c r="B275" s="245"/>
      <c r="C275" s="246"/>
      <c r="D275" s="236" t="s">
        <v>231</v>
      </c>
      <c r="E275" s="247" t="s">
        <v>39</v>
      </c>
      <c r="F275" s="248" t="s">
        <v>2835</v>
      </c>
      <c r="G275" s="246"/>
      <c r="H275" s="249">
        <v>7.7999999999999998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231</v>
      </c>
      <c r="AU275" s="255" t="s">
        <v>92</v>
      </c>
      <c r="AV275" s="14" t="s">
        <v>92</v>
      </c>
      <c r="AW275" s="14" t="s">
        <v>46</v>
      </c>
      <c r="AX275" s="14" t="s">
        <v>84</v>
      </c>
      <c r="AY275" s="255" t="s">
        <v>220</v>
      </c>
    </row>
    <row r="276" s="15" customFormat="1">
      <c r="A276" s="15"/>
      <c r="B276" s="256"/>
      <c r="C276" s="257"/>
      <c r="D276" s="236" t="s">
        <v>231</v>
      </c>
      <c r="E276" s="258" t="s">
        <v>39</v>
      </c>
      <c r="F276" s="259" t="s">
        <v>308</v>
      </c>
      <c r="G276" s="257"/>
      <c r="H276" s="260">
        <v>22.800000000000001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6" t="s">
        <v>231</v>
      </c>
      <c r="AU276" s="266" t="s">
        <v>92</v>
      </c>
      <c r="AV276" s="15" t="s">
        <v>227</v>
      </c>
      <c r="AW276" s="15" t="s">
        <v>46</v>
      </c>
      <c r="AX276" s="15" t="s">
        <v>23</v>
      </c>
      <c r="AY276" s="266" t="s">
        <v>220</v>
      </c>
    </row>
    <row r="277" s="2" customFormat="1" ht="16.5" customHeight="1">
      <c r="A277" s="42"/>
      <c r="B277" s="43"/>
      <c r="C277" s="216" t="s">
        <v>434</v>
      </c>
      <c r="D277" s="216" t="s">
        <v>222</v>
      </c>
      <c r="E277" s="217" t="s">
        <v>1398</v>
      </c>
      <c r="F277" s="218" t="s">
        <v>1399</v>
      </c>
      <c r="G277" s="219" t="s">
        <v>225</v>
      </c>
      <c r="H277" s="220">
        <v>4.5</v>
      </c>
      <c r="I277" s="221"/>
      <c r="J277" s="222">
        <f>ROUND(I277*H277,2)</f>
        <v>0</v>
      </c>
      <c r="K277" s="218" t="s">
        <v>39</v>
      </c>
      <c r="L277" s="48"/>
      <c r="M277" s="223" t="s">
        <v>39</v>
      </c>
      <c r="N277" s="224" t="s">
        <v>55</v>
      </c>
      <c r="O277" s="88"/>
      <c r="P277" s="225">
        <f>O277*H277</f>
        <v>0</v>
      </c>
      <c r="Q277" s="225">
        <v>0.068666666666666598</v>
      </c>
      <c r="R277" s="225">
        <f>Q277*H277</f>
        <v>0.30899999999999972</v>
      </c>
      <c r="S277" s="225">
        <v>0</v>
      </c>
      <c r="T277" s="226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7" t="s">
        <v>227</v>
      </c>
      <c r="AT277" s="227" t="s">
        <v>222</v>
      </c>
      <c r="AU277" s="227" t="s">
        <v>92</v>
      </c>
      <c r="AY277" s="20" t="s">
        <v>220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23</v>
      </c>
      <c r="BK277" s="228">
        <f>ROUND(I277*H277,2)</f>
        <v>0</v>
      </c>
      <c r="BL277" s="20" t="s">
        <v>227</v>
      </c>
      <c r="BM277" s="227" t="s">
        <v>2838</v>
      </c>
    </row>
    <row r="278" s="13" customFormat="1">
      <c r="A278" s="13"/>
      <c r="B278" s="234"/>
      <c r="C278" s="235"/>
      <c r="D278" s="236" t="s">
        <v>231</v>
      </c>
      <c r="E278" s="237" t="s">
        <v>39</v>
      </c>
      <c r="F278" s="238" t="s">
        <v>2832</v>
      </c>
      <c r="G278" s="235"/>
      <c r="H278" s="237" t="s">
        <v>39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231</v>
      </c>
      <c r="AU278" s="244" t="s">
        <v>92</v>
      </c>
      <c r="AV278" s="13" t="s">
        <v>23</v>
      </c>
      <c r="AW278" s="13" t="s">
        <v>46</v>
      </c>
      <c r="AX278" s="13" t="s">
        <v>84</v>
      </c>
      <c r="AY278" s="244" t="s">
        <v>220</v>
      </c>
    </row>
    <row r="279" s="13" customFormat="1">
      <c r="A279" s="13"/>
      <c r="B279" s="234"/>
      <c r="C279" s="235"/>
      <c r="D279" s="236" t="s">
        <v>231</v>
      </c>
      <c r="E279" s="237" t="s">
        <v>39</v>
      </c>
      <c r="F279" s="238" t="s">
        <v>2839</v>
      </c>
      <c r="G279" s="235"/>
      <c r="H279" s="237" t="s">
        <v>39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231</v>
      </c>
      <c r="AU279" s="244" t="s">
        <v>92</v>
      </c>
      <c r="AV279" s="13" t="s">
        <v>23</v>
      </c>
      <c r="AW279" s="13" t="s">
        <v>46</v>
      </c>
      <c r="AX279" s="13" t="s">
        <v>84</v>
      </c>
      <c r="AY279" s="244" t="s">
        <v>220</v>
      </c>
    </row>
    <row r="280" s="14" customFormat="1">
      <c r="A280" s="14"/>
      <c r="B280" s="245"/>
      <c r="C280" s="246"/>
      <c r="D280" s="236" t="s">
        <v>231</v>
      </c>
      <c r="E280" s="247" t="s">
        <v>39</v>
      </c>
      <c r="F280" s="248" t="s">
        <v>275</v>
      </c>
      <c r="G280" s="246"/>
      <c r="H280" s="249">
        <v>2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231</v>
      </c>
      <c r="AU280" s="255" t="s">
        <v>92</v>
      </c>
      <c r="AV280" s="14" t="s">
        <v>92</v>
      </c>
      <c r="AW280" s="14" t="s">
        <v>46</v>
      </c>
      <c r="AX280" s="14" t="s">
        <v>84</v>
      </c>
      <c r="AY280" s="255" t="s">
        <v>220</v>
      </c>
    </row>
    <row r="281" s="13" customFormat="1">
      <c r="A281" s="13"/>
      <c r="B281" s="234"/>
      <c r="C281" s="235"/>
      <c r="D281" s="236" t="s">
        <v>231</v>
      </c>
      <c r="E281" s="237" t="s">
        <v>39</v>
      </c>
      <c r="F281" s="238" t="s">
        <v>2834</v>
      </c>
      <c r="G281" s="235"/>
      <c r="H281" s="237" t="s">
        <v>39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231</v>
      </c>
      <c r="AU281" s="244" t="s">
        <v>92</v>
      </c>
      <c r="AV281" s="13" t="s">
        <v>23</v>
      </c>
      <c r="AW281" s="13" t="s">
        <v>46</v>
      </c>
      <c r="AX281" s="13" t="s">
        <v>84</v>
      </c>
      <c r="AY281" s="244" t="s">
        <v>220</v>
      </c>
    </row>
    <row r="282" s="13" customFormat="1">
      <c r="A282" s="13"/>
      <c r="B282" s="234"/>
      <c r="C282" s="235"/>
      <c r="D282" s="236" t="s">
        <v>231</v>
      </c>
      <c r="E282" s="237" t="s">
        <v>39</v>
      </c>
      <c r="F282" s="238" t="s">
        <v>2839</v>
      </c>
      <c r="G282" s="235"/>
      <c r="H282" s="237" t="s">
        <v>39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231</v>
      </c>
      <c r="AU282" s="244" t="s">
        <v>92</v>
      </c>
      <c r="AV282" s="13" t="s">
        <v>23</v>
      </c>
      <c r="AW282" s="13" t="s">
        <v>46</v>
      </c>
      <c r="AX282" s="13" t="s">
        <v>84</v>
      </c>
      <c r="AY282" s="244" t="s">
        <v>220</v>
      </c>
    </row>
    <row r="283" s="14" customFormat="1">
      <c r="A283" s="14"/>
      <c r="B283" s="245"/>
      <c r="C283" s="246"/>
      <c r="D283" s="236" t="s">
        <v>231</v>
      </c>
      <c r="E283" s="247" t="s">
        <v>39</v>
      </c>
      <c r="F283" s="248" t="s">
        <v>1409</v>
      </c>
      <c r="G283" s="246"/>
      <c r="H283" s="249">
        <v>2.5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231</v>
      </c>
      <c r="AU283" s="255" t="s">
        <v>92</v>
      </c>
      <c r="AV283" s="14" t="s">
        <v>92</v>
      </c>
      <c r="AW283" s="14" t="s">
        <v>46</v>
      </c>
      <c r="AX283" s="14" t="s">
        <v>84</v>
      </c>
      <c r="AY283" s="255" t="s">
        <v>220</v>
      </c>
    </row>
    <row r="284" s="15" customFormat="1">
      <c r="A284" s="15"/>
      <c r="B284" s="256"/>
      <c r="C284" s="257"/>
      <c r="D284" s="236" t="s">
        <v>231</v>
      </c>
      <c r="E284" s="258" t="s">
        <v>39</v>
      </c>
      <c r="F284" s="259" t="s">
        <v>308</v>
      </c>
      <c r="G284" s="257"/>
      <c r="H284" s="260">
        <v>4.5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231</v>
      </c>
      <c r="AU284" s="266" t="s">
        <v>92</v>
      </c>
      <c r="AV284" s="15" t="s">
        <v>227</v>
      </c>
      <c r="AW284" s="15" t="s">
        <v>46</v>
      </c>
      <c r="AX284" s="15" t="s">
        <v>23</v>
      </c>
      <c r="AY284" s="266" t="s">
        <v>220</v>
      </c>
    </row>
    <row r="285" s="2" customFormat="1" ht="16.5" customHeight="1">
      <c r="A285" s="42"/>
      <c r="B285" s="43"/>
      <c r="C285" s="216" t="s">
        <v>441</v>
      </c>
      <c r="D285" s="216" t="s">
        <v>222</v>
      </c>
      <c r="E285" s="217" t="s">
        <v>1473</v>
      </c>
      <c r="F285" s="218" t="s">
        <v>1474</v>
      </c>
      <c r="G285" s="219" t="s">
        <v>225</v>
      </c>
      <c r="H285" s="220">
        <v>50.469999999999999</v>
      </c>
      <c r="I285" s="221"/>
      <c r="J285" s="222">
        <f>ROUND(I285*H285,2)</f>
        <v>0</v>
      </c>
      <c r="K285" s="218" t="s">
        <v>39</v>
      </c>
      <c r="L285" s="48"/>
      <c r="M285" s="223" t="s">
        <v>39</v>
      </c>
      <c r="N285" s="224" t="s">
        <v>55</v>
      </c>
      <c r="O285" s="88"/>
      <c r="P285" s="225">
        <f>O285*H285</f>
        <v>0</v>
      </c>
      <c r="Q285" s="225">
        <v>0.1224</v>
      </c>
      <c r="R285" s="225">
        <f>Q285*H285</f>
        <v>6.1775279999999997</v>
      </c>
      <c r="S285" s="225">
        <v>0</v>
      </c>
      <c r="T285" s="226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7" t="s">
        <v>227</v>
      </c>
      <c r="AT285" s="227" t="s">
        <v>222</v>
      </c>
      <c r="AU285" s="227" t="s">
        <v>92</v>
      </c>
      <c r="AY285" s="20" t="s">
        <v>220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20" t="s">
        <v>23</v>
      </c>
      <c r="BK285" s="228">
        <f>ROUND(I285*H285,2)</f>
        <v>0</v>
      </c>
      <c r="BL285" s="20" t="s">
        <v>227</v>
      </c>
      <c r="BM285" s="227" t="s">
        <v>2840</v>
      </c>
    </row>
    <row r="286" s="13" customFormat="1">
      <c r="A286" s="13"/>
      <c r="B286" s="234"/>
      <c r="C286" s="235"/>
      <c r="D286" s="236" t="s">
        <v>231</v>
      </c>
      <c r="E286" s="237" t="s">
        <v>39</v>
      </c>
      <c r="F286" s="238" t="s">
        <v>1477</v>
      </c>
      <c r="G286" s="235"/>
      <c r="H286" s="237" t="s">
        <v>39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231</v>
      </c>
      <c r="AU286" s="244" t="s">
        <v>92</v>
      </c>
      <c r="AV286" s="13" t="s">
        <v>23</v>
      </c>
      <c r="AW286" s="13" t="s">
        <v>46</v>
      </c>
      <c r="AX286" s="13" t="s">
        <v>84</v>
      </c>
      <c r="AY286" s="244" t="s">
        <v>220</v>
      </c>
    </row>
    <row r="287" s="13" customFormat="1">
      <c r="A287" s="13"/>
      <c r="B287" s="234"/>
      <c r="C287" s="235"/>
      <c r="D287" s="236" t="s">
        <v>231</v>
      </c>
      <c r="E287" s="237" t="s">
        <v>39</v>
      </c>
      <c r="F287" s="238" t="s">
        <v>1476</v>
      </c>
      <c r="G287" s="235"/>
      <c r="H287" s="237" t="s">
        <v>39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231</v>
      </c>
      <c r="AU287" s="244" t="s">
        <v>92</v>
      </c>
      <c r="AV287" s="13" t="s">
        <v>23</v>
      </c>
      <c r="AW287" s="13" t="s">
        <v>46</v>
      </c>
      <c r="AX287" s="13" t="s">
        <v>84</v>
      </c>
      <c r="AY287" s="244" t="s">
        <v>220</v>
      </c>
    </row>
    <row r="288" s="14" customFormat="1">
      <c r="A288" s="14"/>
      <c r="B288" s="245"/>
      <c r="C288" s="246"/>
      <c r="D288" s="236" t="s">
        <v>231</v>
      </c>
      <c r="E288" s="247" t="s">
        <v>39</v>
      </c>
      <c r="F288" s="248" t="s">
        <v>2841</v>
      </c>
      <c r="G288" s="246"/>
      <c r="H288" s="249">
        <v>36.200000000000003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231</v>
      </c>
      <c r="AU288" s="255" t="s">
        <v>92</v>
      </c>
      <c r="AV288" s="14" t="s">
        <v>92</v>
      </c>
      <c r="AW288" s="14" t="s">
        <v>46</v>
      </c>
      <c r="AX288" s="14" t="s">
        <v>84</v>
      </c>
      <c r="AY288" s="255" t="s">
        <v>220</v>
      </c>
    </row>
    <row r="289" s="13" customFormat="1">
      <c r="A289" s="13"/>
      <c r="B289" s="234"/>
      <c r="C289" s="235"/>
      <c r="D289" s="236" t="s">
        <v>231</v>
      </c>
      <c r="E289" s="237" t="s">
        <v>39</v>
      </c>
      <c r="F289" s="238" t="s">
        <v>1479</v>
      </c>
      <c r="G289" s="235"/>
      <c r="H289" s="237" t="s">
        <v>39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231</v>
      </c>
      <c r="AU289" s="244" t="s">
        <v>92</v>
      </c>
      <c r="AV289" s="13" t="s">
        <v>23</v>
      </c>
      <c r="AW289" s="13" t="s">
        <v>46</v>
      </c>
      <c r="AX289" s="13" t="s">
        <v>84</v>
      </c>
      <c r="AY289" s="244" t="s">
        <v>220</v>
      </c>
    </row>
    <row r="290" s="14" customFormat="1">
      <c r="A290" s="14"/>
      <c r="B290" s="245"/>
      <c r="C290" s="246"/>
      <c r="D290" s="236" t="s">
        <v>231</v>
      </c>
      <c r="E290" s="247" t="s">
        <v>39</v>
      </c>
      <c r="F290" s="248" t="s">
        <v>2842</v>
      </c>
      <c r="G290" s="246"/>
      <c r="H290" s="249">
        <v>14.27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231</v>
      </c>
      <c r="AU290" s="255" t="s">
        <v>92</v>
      </c>
      <c r="AV290" s="14" t="s">
        <v>92</v>
      </c>
      <c r="AW290" s="14" t="s">
        <v>46</v>
      </c>
      <c r="AX290" s="14" t="s">
        <v>84</v>
      </c>
      <c r="AY290" s="255" t="s">
        <v>220</v>
      </c>
    </row>
    <row r="291" s="15" customFormat="1">
      <c r="A291" s="15"/>
      <c r="B291" s="256"/>
      <c r="C291" s="257"/>
      <c r="D291" s="236" t="s">
        <v>231</v>
      </c>
      <c r="E291" s="258" t="s">
        <v>39</v>
      </c>
      <c r="F291" s="259" t="s">
        <v>308</v>
      </c>
      <c r="G291" s="257"/>
      <c r="H291" s="260">
        <v>50.469999999999999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231</v>
      </c>
      <c r="AU291" s="266" t="s">
        <v>92</v>
      </c>
      <c r="AV291" s="15" t="s">
        <v>227</v>
      </c>
      <c r="AW291" s="15" t="s">
        <v>46</v>
      </c>
      <c r="AX291" s="15" t="s">
        <v>23</v>
      </c>
      <c r="AY291" s="266" t="s">
        <v>220</v>
      </c>
    </row>
    <row r="292" s="2" customFormat="1" ht="16.5" customHeight="1">
      <c r="A292" s="42"/>
      <c r="B292" s="43"/>
      <c r="C292" s="216" t="s">
        <v>445</v>
      </c>
      <c r="D292" s="216" t="s">
        <v>222</v>
      </c>
      <c r="E292" s="217" t="s">
        <v>1481</v>
      </c>
      <c r="F292" s="218" t="s">
        <v>1482</v>
      </c>
      <c r="G292" s="219" t="s">
        <v>225</v>
      </c>
      <c r="H292" s="220">
        <v>50.469999999999999</v>
      </c>
      <c r="I292" s="221"/>
      <c r="J292" s="222">
        <f>ROUND(I292*H292,2)</f>
        <v>0</v>
      </c>
      <c r="K292" s="218" t="s">
        <v>226</v>
      </c>
      <c r="L292" s="48"/>
      <c r="M292" s="223" t="s">
        <v>39</v>
      </c>
      <c r="N292" s="224" t="s">
        <v>55</v>
      </c>
      <c r="O292" s="88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7" t="s">
        <v>227</v>
      </c>
      <c r="AT292" s="227" t="s">
        <v>222</v>
      </c>
      <c r="AU292" s="227" t="s">
        <v>92</v>
      </c>
      <c r="AY292" s="20" t="s">
        <v>220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23</v>
      </c>
      <c r="BK292" s="228">
        <f>ROUND(I292*H292,2)</f>
        <v>0</v>
      </c>
      <c r="BL292" s="20" t="s">
        <v>227</v>
      </c>
      <c r="BM292" s="227" t="s">
        <v>2843</v>
      </c>
    </row>
    <row r="293" s="2" customFormat="1">
      <c r="A293" s="42"/>
      <c r="B293" s="43"/>
      <c r="C293" s="44"/>
      <c r="D293" s="229" t="s">
        <v>229</v>
      </c>
      <c r="E293" s="44"/>
      <c r="F293" s="230" t="s">
        <v>1484</v>
      </c>
      <c r="G293" s="44"/>
      <c r="H293" s="44"/>
      <c r="I293" s="231"/>
      <c r="J293" s="44"/>
      <c r="K293" s="44"/>
      <c r="L293" s="48"/>
      <c r="M293" s="232"/>
      <c r="N293" s="233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0" t="s">
        <v>229</v>
      </c>
      <c r="AU293" s="20" t="s">
        <v>92</v>
      </c>
    </row>
    <row r="294" s="2" customFormat="1" ht="24.15" customHeight="1">
      <c r="A294" s="42"/>
      <c r="B294" s="43"/>
      <c r="C294" s="216" t="s">
        <v>449</v>
      </c>
      <c r="D294" s="216" t="s">
        <v>222</v>
      </c>
      <c r="E294" s="217" t="s">
        <v>1485</v>
      </c>
      <c r="F294" s="218" t="s">
        <v>1486</v>
      </c>
      <c r="G294" s="219" t="s">
        <v>302</v>
      </c>
      <c r="H294" s="220">
        <v>58.200000000000003</v>
      </c>
      <c r="I294" s="221"/>
      <c r="J294" s="222">
        <f>ROUND(I294*H294,2)</f>
        <v>0</v>
      </c>
      <c r="K294" s="218" t="s">
        <v>226</v>
      </c>
      <c r="L294" s="48"/>
      <c r="M294" s="223" t="s">
        <v>39</v>
      </c>
      <c r="N294" s="224" t="s">
        <v>55</v>
      </c>
      <c r="O294" s="88"/>
      <c r="P294" s="225">
        <f>O294*H294</f>
        <v>0</v>
      </c>
      <c r="Q294" s="225">
        <v>2.0000000000000002E-05</v>
      </c>
      <c r="R294" s="225">
        <f>Q294*H294</f>
        <v>0.0011640000000000001</v>
      </c>
      <c r="S294" s="225">
        <v>0</v>
      </c>
      <c r="T294" s="226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7" t="s">
        <v>227</v>
      </c>
      <c r="AT294" s="227" t="s">
        <v>222</v>
      </c>
      <c r="AU294" s="227" t="s">
        <v>92</v>
      </c>
      <c r="AY294" s="20" t="s">
        <v>220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23</v>
      </c>
      <c r="BK294" s="228">
        <f>ROUND(I294*H294,2)</f>
        <v>0</v>
      </c>
      <c r="BL294" s="20" t="s">
        <v>227</v>
      </c>
      <c r="BM294" s="227" t="s">
        <v>2844</v>
      </c>
    </row>
    <row r="295" s="2" customFormat="1">
      <c r="A295" s="42"/>
      <c r="B295" s="43"/>
      <c r="C295" s="44"/>
      <c r="D295" s="229" t="s">
        <v>229</v>
      </c>
      <c r="E295" s="44"/>
      <c r="F295" s="230" t="s">
        <v>1488</v>
      </c>
      <c r="G295" s="44"/>
      <c r="H295" s="44"/>
      <c r="I295" s="231"/>
      <c r="J295" s="44"/>
      <c r="K295" s="44"/>
      <c r="L295" s="48"/>
      <c r="M295" s="232"/>
      <c r="N295" s="233"/>
      <c r="O295" s="88"/>
      <c r="P295" s="88"/>
      <c r="Q295" s="88"/>
      <c r="R295" s="88"/>
      <c r="S295" s="88"/>
      <c r="T295" s="89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T295" s="20" t="s">
        <v>229</v>
      </c>
      <c r="AU295" s="20" t="s">
        <v>92</v>
      </c>
    </row>
    <row r="296" s="13" customFormat="1">
      <c r="A296" s="13"/>
      <c r="B296" s="234"/>
      <c r="C296" s="235"/>
      <c r="D296" s="236" t="s">
        <v>231</v>
      </c>
      <c r="E296" s="237" t="s">
        <v>39</v>
      </c>
      <c r="F296" s="238" t="s">
        <v>2845</v>
      </c>
      <c r="G296" s="235"/>
      <c r="H296" s="237" t="s">
        <v>39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231</v>
      </c>
      <c r="AU296" s="244" t="s">
        <v>92</v>
      </c>
      <c r="AV296" s="13" t="s">
        <v>23</v>
      </c>
      <c r="AW296" s="13" t="s">
        <v>46</v>
      </c>
      <c r="AX296" s="13" t="s">
        <v>84</v>
      </c>
      <c r="AY296" s="244" t="s">
        <v>220</v>
      </c>
    </row>
    <row r="297" s="13" customFormat="1">
      <c r="A297" s="13"/>
      <c r="B297" s="234"/>
      <c r="C297" s="235"/>
      <c r="D297" s="236" t="s">
        <v>231</v>
      </c>
      <c r="E297" s="237" t="s">
        <v>39</v>
      </c>
      <c r="F297" s="238" t="s">
        <v>1476</v>
      </c>
      <c r="G297" s="235"/>
      <c r="H297" s="237" t="s">
        <v>39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231</v>
      </c>
      <c r="AU297" s="244" t="s">
        <v>92</v>
      </c>
      <c r="AV297" s="13" t="s">
        <v>23</v>
      </c>
      <c r="AW297" s="13" t="s">
        <v>46</v>
      </c>
      <c r="AX297" s="13" t="s">
        <v>84</v>
      </c>
      <c r="AY297" s="244" t="s">
        <v>220</v>
      </c>
    </row>
    <row r="298" s="14" customFormat="1">
      <c r="A298" s="14"/>
      <c r="B298" s="245"/>
      <c r="C298" s="246"/>
      <c r="D298" s="236" t="s">
        <v>231</v>
      </c>
      <c r="E298" s="247" t="s">
        <v>39</v>
      </c>
      <c r="F298" s="248" t="s">
        <v>2846</v>
      </c>
      <c r="G298" s="246"/>
      <c r="H298" s="249">
        <v>35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231</v>
      </c>
      <c r="AU298" s="255" t="s">
        <v>92</v>
      </c>
      <c r="AV298" s="14" t="s">
        <v>92</v>
      </c>
      <c r="AW298" s="14" t="s">
        <v>46</v>
      </c>
      <c r="AX298" s="14" t="s">
        <v>84</v>
      </c>
      <c r="AY298" s="255" t="s">
        <v>220</v>
      </c>
    </row>
    <row r="299" s="13" customFormat="1">
      <c r="A299" s="13"/>
      <c r="B299" s="234"/>
      <c r="C299" s="235"/>
      <c r="D299" s="236" t="s">
        <v>231</v>
      </c>
      <c r="E299" s="237" t="s">
        <v>39</v>
      </c>
      <c r="F299" s="238" t="s">
        <v>1479</v>
      </c>
      <c r="G299" s="235"/>
      <c r="H299" s="237" t="s">
        <v>39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231</v>
      </c>
      <c r="AU299" s="244" t="s">
        <v>92</v>
      </c>
      <c r="AV299" s="13" t="s">
        <v>23</v>
      </c>
      <c r="AW299" s="13" t="s">
        <v>46</v>
      </c>
      <c r="AX299" s="13" t="s">
        <v>84</v>
      </c>
      <c r="AY299" s="244" t="s">
        <v>220</v>
      </c>
    </row>
    <row r="300" s="14" customFormat="1">
      <c r="A300" s="14"/>
      <c r="B300" s="245"/>
      <c r="C300" s="246"/>
      <c r="D300" s="236" t="s">
        <v>231</v>
      </c>
      <c r="E300" s="247" t="s">
        <v>39</v>
      </c>
      <c r="F300" s="248" t="s">
        <v>2847</v>
      </c>
      <c r="G300" s="246"/>
      <c r="H300" s="249">
        <v>23.199999999999999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231</v>
      </c>
      <c r="AU300" s="255" t="s">
        <v>92</v>
      </c>
      <c r="AV300" s="14" t="s">
        <v>92</v>
      </c>
      <c r="AW300" s="14" t="s">
        <v>46</v>
      </c>
      <c r="AX300" s="14" t="s">
        <v>84</v>
      </c>
      <c r="AY300" s="255" t="s">
        <v>220</v>
      </c>
    </row>
    <row r="301" s="15" customFormat="1">
      <c r="A301" s="15"/>
      <c r="B301" s="256"/>
      <c r="C301" s="257"/>
      <c r="D301" s="236" t="s">
        <v>231</v>
      </c>
      <c r="E301" s="258" t="s">
        <v>39</v>
      </c>
      <c r="F301" s="259" t="s">
        <v>308</v>
      </c>
      <c r="G301" s="257"/>
      <c r="H301" s="260">
        <v>58.200000000000003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6" t="s">
        <v>231</v>
      </c>
      <c r="AU301" s="266" t="s">
        <v>92</v>
      </c>
      <c r="AV301" s="15" t="s">
        <v>227</v>
      </c>
      <c r="AW301" s="15" t="s">
        <v>46</v>
      </c>
      <c r="AX301" s="15" t="s">
        <v>23</v>
      </c>
      <c r="AY301" s="266" t="s">
        <v>220</v>
      </c>
    </row>
    <row r="302" s="2" customFormat="1" ht="24.15" customHeight="1">
      <c r="A302" s="42"/>
      <c r="B302" s="43"/>
      <c r="C302" s="216" t="s">
        <v>456</v>
      </c>
      <c r="D302" s="216" t="s">
        <v>222</v>
      </c>
      <c r="E302" s="217" t="s">
        <v>1491</v>
      </c>
      <c r="F302" s="218" t="s">
        <v>1492</v>
      </c>
      <c r="G302" s="219" t="s">
        <v>279</v>
      </c>
      <c r="H302" s="220">
        <v>1</v>
      </c>
      <c r="I302" s="221"/>
      <c r="J302" s="222">
        <f>ROUND(I302*H302,2)</f>
        <v>0</v>
      </c>
      <c r="K302" s="218" t="s">
        <v>226</v>
      </c>
      <c r="L302" s="48"/>
      <c r="M302" s="223" t="s">
        <v>39</v>
      </c>
      <c r="N302" s="224" t="s">
        <v>55</v>
      </c>
      <c r="O302" s="88"/>
      <c r="P302" s="225">
        <f>O302*H302</f>
        <v>0</v>
      </c>
      <c r="Q302" s="225">
        <v>0.056439999999999997</v>
      </c>
      <c r="R302" s="225">
        <f>Q302*H302</f>
        <v>0.056439999999999997</v>
      </c>
      <c r="S302" s="225">
        <v>0</v>
      </c>
      <c r="T302" s="226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7" t="s">
        <v>227</v>
      </c>
      <c r="AT302" s="227" t="s">
        <v>222</v>
      </c>
      <c r="AU302" s="227" t="s">
        <v>92</v>
      </c>
      <c r="AY302" s="20" t="s">
        <v>220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23</v>
      </c>
      <c r="BK302" s="228">
        <f>ROUND(I302*H302,2)</f>
        <v>0</v>
      </c>
      <c r="BL302" s="20" t="s">
        <v>227</v>
      </c>
      <c r="BM302" s="227" t="s">
        <v>2848</v>
      </c>
    </row>
    <row r="303" s="2" customFormat="1">
      <c r="A303" s="42"/>
      <c r="B303" s="43"/>
      <c r="C303" s="44"/>
      <c r="D303" s="229" t="s">
        <v>229</v>
      </c>
      <c r="E303" s="44"/>
      <c r="F303" s="230" t="s">
        <v>1494</v>
      </c>
      <c r="G303" s="44"/>
      <c r="H303" s="44"/>
      <c r="I303" s="231"/>
      <c r="J303" s="44"/>
      <c r="K303" s="44"/>
      <c r="L303" s="48"/>
      <c r="M303" s="232"/>
      <c r="N303" s="233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0" t="s">
        <v>229</v>
      </c>
      <c r="AU303" s="20" t="s">
        <v>92</v>
      </c>
    </row>
    <row r="304" s="2" customFormat="1" ht="21.75" customHeight="1">
      <c r="A304" s="42"/>
      <c r="B304" s="43"/>
      <c r="C304" s="267" t="s">
        <v>464</v>
      </c>
      <c r="D304" s="267" t="s">
        <v>356</v>
      </c>
      <c r="E304" s="268" t="s">
        <v>1495</v>
      </c>
      <c r="F304" s="269" t="s">
        <v>1496</v>
      </c>
      <c r="G304" s="270" t="s">
        <v>279</v>
      </c>
      <c r="H304" s="271">
        <v>1</v>
      </c>
      <c r="I304" s="272"/>
      <c r="J304" s="273">
        <f>ROUND(I304*H304,2)</f>
        <v>0</v>
      </c>
      <c r="K304" s="269" t="s">
        <v>226</v>
      </c>
      <c r="L304" s="274"/>
      <c r="M304" s="275" t="s">
        <v>39</v>
      </c>
      <c r="N304" s="276" t="s">
        <v>55</v>
      </c>
      <c r="O304" s="88"/>
      <c r="P304" s="225">
        <f>O304*H304</f>
        <v>0</v>
      </c>
      <c r="Q304" s="225">
        <v>0.01272</v>
      </c>
      <c r="R304" s="225">
        <f>Q304*H304</f>
        <v>0.01272</v>
      </c>
      <c r="S304" s="225">
        <v>0</v>
      </c>
      <c r="T304" s="226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7" t="s">
        <v>276</v>
      </c>
      <c r="AT304" s="227" t="s">
        <v>356</v>
      </c>
      <c r="AU304" s="227" t="s">
        <v>92</v>
      </c>
      <c r="AY304" s="20" t="s">
        <v>220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23</v>
      </c>
      <c r="BK304" s="228">
        <f>ROUND(I304*H304,2)</f>
        <v>0</v>
      </c>
      <c r="BL304" s="20" t="s">
        <v>227</v>
      </c>
      <c r="BM304" s="227" t="s">
        <v>2849</v>
      </c>
    </row>
    <row r="305" s="13" customFormat="1">
      <c r="A305" s="13"/>
      <c r="B305" s="234"/>
      <c r="C305" s="235"/>
      <c r="D305" s="236" t="s">
        <v>231</v>
      </c>
      <c r="E305" s="237" t="s">
        <v>39</v>
      </c>
      <c r="F305" s="238" t="s">
        <v>1498</v>
      </c>
      <c r="G305" s="235"/>
      <c r="H305" s="237" t="s">
        <v>39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231</v>
      </c>
      <c r="AU305" s="244" t="s">
        <v>92</v>
      </c>
      <c r="AV305" s="13" t="s">
        <v>23</v>
      </c>
      <c r="AW305" s="13" t="s">
        <v>46</v>
      </c>
      <c r="AX305" s="13" t="s">
        <v>84</v>
      </c>
      <c r="AY305" s="244" t="s">
        <v>220</v>
      </c>
    </row>
    <row r="306" s="14" customFormat="1">
      <c r="A306" s="14"/>
      <c r="B306" s="245"/>
      <c r="C306" s="246"/>
      <c r="D306" s="236" t="s">
        <v>231</v>
      </c>
      <c r="E306" s="247" t="s">
        <v>39</v>
      </c>
      <c r="F306" s="248" t="s">
        <v>2850</v>
      </c>
      <c r="G306" s="246"/>
      <c r="H306" s="249">
        <v>1</v>
      </c>
      <c r="I306" s="250"/>
      <c r="J306" s="246"/>
      <c r="K306" s="246"/>
      <c r="L306" s="251"/>
      <c r="M306" s="252"/>
      <c r="N306" s="253"/>
      <c r="O306" s="253"/>
      <c r="P306" s="253"/>
      <c r="Q306" s="253"/>
      <c r="R306" s="253"/>
      <c r="S306" s="253"/>
      <c r="T306" s="25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5" t="s">
        <v>231</v>
      </c>
      <c r="AU306" s="255" t="s">
        <v>92</v>
      </c>
      <c r="AV306" s="14" t="s">
        <v>92</v>
      </c>
      <c r="AW306" s="14" t="s">
        <v>46</v>
      </c>
      <c r="AX306" s="14" t="s">
        <v>23</v>
      </c>
      <c r="AY306" s="255" t="s">
        <v>220</v>
      </c>
    </row>
    <row r="307" s="12" customFormat="1" ht="22.8" customHeight="1">
      <c r="A307" s="12"/>
      <c r="B307" s="200"/>
      <c r="C307" s="201"/>
      <c r="D307" s="202" t="s">
        <v>83</v>
      </c>
      <c r="E307" s="214" t="s">
        <v>282</v>
      </c>
      <c r="F307" s="214" t="s">
        <v>492</v>
      </c>
      <c r="G307" s="201"/>
      <c r="H307" s="201"/>
      <c r="I307" s="204"/>
      <c r="J307" s="215">
        <f>BK307</f>
        <v>0</v>
      </c>
      <c r="K307" s="201"/>
      <c r="L307" s="206"/>
      <c r="M307" s="207"/>
      <c r="N307" s="208"/>
      <c r="O307" s="208"/>
      <c r="P307" s="209">
        <f>SUM(P308:P381)</f>
        <v>0</v>
      </c>
      <c r="Q307" s="208"/>
      <c r="R307" s="209">
        <f>SUM(R308:R381)</f>
        <v>0.036372399999999999</v>
      </c>
      <c r="S307" s="208"/>
      <c r="T307" s="210">
        <f>SUM(T308:T381)</f>
        <v>21.249736000000002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1" t="s">
        <v>23</v>
      </c>
      <c r="AT307" s="212" t="s">
        <v>83</v>
      </c>
      <c r="AU307" s="212" t="s">
        <v>23</v>
      </c>
      <c r="AY307" s="211" t="s">
        <v>220</v>
      </c>
      <c r="BK307" s="213">
        <f>SUM(BK308:BK381)</f>
        <v>0</v>
      </c>
    </row>
    <row r="308" s="2" customFormat="1" ht="24.15" customHeight="1">
      <c r="A308" s="42"/>
      <c r="B308" s="43"/>
      <c r="C308" s="216" t="s">
        <v>471</v>
      </c>
      <c r="D308" s="216" t="s">
        <v>222</v>
      </c>
      <c r="E308" s="217" t="s">
        <v>1540</v>
      </c>
      <c r="F308" s="218" t="s">
        <v>1541</v>
      </c>
      <c r="G308" s="219" t="s">
        <v>279</v>
      </c>
      <c r="H308" s="220">
        <v>8</v>
      </c>
      <c r="I308" s="221"/>
      <c r="J308" s="222">
        <f>ROUND(I308*H308,2)</f>
        <v>0</v>
      </c>
      <c r="K308" s="218" t="s">
        <v>39</v>
      </c>
      <c r="L308" s="48"/>
      <c r="M308" s="223" t="s">
        <v>39</v>
      </c>
      <c r="N308" s="224" t="s">
        <v>55</v>
      </c>
      <c r="O308" s="88"/>
      <c r="P308" s="225">
        <f>O308*H308</f>
        <v>0</v>
      </c>
      <c r="Q308" s="225">
        <v>2.0000000000000002E-05</v>
      </c>
      <c r="R308" s="225">
        <f>Q308*H308</f>
        <v>0.00016000000000000001</v>
      </c>
      <c r="S308" s="225">
        <v>0</v>
      </c>
      <c r="T308" s="226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7" t="s">
        <v>227</v>
      </c>
      <c r="AT308" s="227" t="s">
        <v>222</v>
      </c>
      <c r="AU308" s="227" t="s">
        <v>92</v>
      </c>
      <c r="AY308" s="20" t="s">
        <v>220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20" t="s">
        <v>23</v>
      </c>
      <c r="BK308" s="228">
        <f>ROUND(I308*H308,2)</f>
        <v>0</v>
      </c>
      <c r="BL308" s="20" t="s">
        <v>227</v>
      </c>
      <c r="BM308" s="227" t="s">
        <v>2851</v>
      </c>
    </row>
    <row r="309" s="13" customFormat="1">
      <c r="A309" s="13"/>
      <c r="B309" s="234"/>
      <c r="C309" s="235"/>
      <c r="D309" s="236" t="s">
        <v>231</v>
      </c>
      <c r="E309" s="237" t="s">
        <v>39</v>
      </c>
      <c r="F309" s="238" t="s">
        <v>2750</v>
      </c>
      <c r="G309" s="235"/>
      <c r="H309" s="237" t="s">
        <v>39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231</v>
      </c>
      <c r="AU309" s="244" t="s">
        <v>92</v>
      </c>
      <c r="AV309" s="13" t="s">
        <v>23</v>
      </c>
      <c r="AW309" s="13" t="s">
        <v>46</v>
      </c>
      <c r="AX309" s="13" t="s">
        <v>84</v>
      </c>
      <c r="AY309" s="244" t="s">
        <v>220</v>
      </c>
    </row>
    <row r="310" s="13" customFormat="1">
      <c r="A310" s="13"/>
      <c r="B310" s="234"/>
      <c r="C310" s="235"/>
      <c r="D310" s="236" t="s">
        <v>231</v>
      </c>
      <c r="E310" s="237" t="s">
        <v>39</v>
      </c>
      <c r="F310" s="238" t="s">
        <v>2852</v>
      </c>
      <c r="G310" s="235"/>
      <c r="H310" s="237" t="s">
        <v>39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231</v>
      </c>
      <c r="AU310" s="244" t="s">
        <v>92</v>
      </c>
      <c r="AV310" s="13" t="s">
        <v>23</v>
      </c>
      <c r="AW310" s="13" t="s">
        <v>46</v>
      </c>
      <c r="AX310" s="13" t="s">
        <v>84</v>
      </c>
      <c r="AY310" s="244" t="s">
        <v>220</v>
      </c>
    </row>
    <row r="311" s="13" customFormat="1">
      <c r="A311" s="13"/>
      <c r="B311" s="234"/>
      <c r="C311" s="235"/>
      <c r="D311" s="236" t="s">
        <v>231</v>
      </c>
      <c r="E311" s="237" t="s">
        <v>39</v>
      </c>
      <c r="F311" s="238" t="s">
        <v>2853</v>
      </c>
      <c r="G311" s="235"/>
      <c r="H311" s="237" t="s">
        <v>39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231</v>
      </c>
      <c r="AU311" s="244" t="s">
        <v>92</v>
      </c>
      <c r="AV311" s="13" t="s">
        <v>23</v>
      </c>
      <c r="AW311" s="13" t="s">
        <v>46</v>
      </c>
      <c r="AX311" s="13" t="s">
        <v>84</v>
      </c>
      <c r="AY311" s="244" t="s">
        <v>220</v>
      </c>
    </row>
    <row r="312" s="14" customFormat="1">
      <c r="A312" s="14"/>
      <c r="B312" s="245"/>
      <c r="C312" s="246"/>
      <c r="D312" s="236" t="s">
        <v>231</v>
      </c>
      <c r="E312" s="247" t="s">
        <v>39</v>
      </c>
      <c r="F312" s="248" t="s">
        <v>287</v>
      </c>
      <c r="G312" s="246"/>
      <c r="H312" s="249">
        <v>8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231</v>
      </c>
      <c r="AU312" s="255" t="s">
        <v>92</v>
      </c>
      <c r="AV312" s="14" t="s">
        <v>92</v>
      </c>
      <c r="AW312" s="14" t="s">
        <v>46</v>
      </c>
      <c r="AX312" s="14" t="s">
        <v>23</v>
      </c>
      <c r="AY312" s="255" t="s">
        <v>220</v>
      </c>
    </row>
    <row r="313" s="2" customFormat="1" ht="21.75" customHeight="1">
      <c r="A313" s="42"/>
      <c r="B313" s="43"/>
      <c r="C313" s="216" t="s">
        <v>475</v>
      </c>
      <c r="D313" s="216" t="s">
        <v>222</v>
      </c>
      <c r="E313" s="217" t="s">
        <v>1549</v>
      </c>
      <c r="F313" s="218" t="s">
        <v>1550</v>
      </c>
      <c r="G313" s="219" t="s">
        <v>279</v>
      </c>
      <c r="H313" s="220">
        <v>8</v>
      </c>
      <c r="I313" s="221"/>
      <c r="J313" s="222">
        <f>ROUND(I313*H313,2)</f>
        <v>0</v>
      </c>
      <c r="K313" s="218" t="s">
        <v>39</v>
      </c>
      <c r="L313" s="48"/>
      <c r="M313" s="223" t="s">
        <v>39</v>
      </c>
      <c r="N313" s="224" t="s">
        <v>55</v>
      </c>
      <c r="O313" s="88"/>
      <c r="P313" s="225">
        <f>O313*H313</f>
        <v>0</v>
      </c>
      <c r="Q313" s="225">
        <v>0.00036999999999999999</v>
      </c>
      <c r="R313" s="225">
        <f>Q313*H313</f>
        <v>0.00296</v>
      </c>
      <c r="S313" s="225">
        <v>0</v>
      </c>
      <c r="T313" s="226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7" t="s">
        <v>227</v>
      </c>
      <c r="AT313" s="227" t="s">
        <v>222</v>
      </c>
      <c r="AU313" s="227" t="s">
        <v>92</v>
      </c>
      <c r="AY313" s="20" t="s">
        <v>220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23</v>
      </c>
      <c r="BK313" s="228">
        <f>ROUND(I313*H313,2)</f>
        <v>0</v>
      </c>
      <c r="BL313" s="20" t="s">
        <v>227</v>
      </c>
      <c r="BM313" s="227" t="s">
        <v>2854</v>
      </c>
    </row>
    <row r="314" s="2" customFormat="1" ht="16.5" customHeight="1">
      <c r="A314" s="42"/>
      <c r="B314" s="43"/>
      <c r="C314" s="216" t="s">
        <v>481</v>
      </c>
      <c r="D314" s="216" t="s">
        <v>222</v>
      </c>
      <c r="E314" s="217" t="s">
        <v>1558</v>
      </c>
      <c r="F314" s="218" t="s">
        <v>1559</v>
      </c>
      <c r="G314" s="219" t="s">
        <v>250</v>
      </c>
      <c r="H314" s="220">
        <v>1.9159999999999999</v>
      </c>
      <c r="I314" s="221"/>
      <c r="J314" s="222">
        <f>ROUND(I314*H314,2)</f>
        <v>0</v>
      </c>
      <c r="K314" s="218" t="s">
        <v>226</v>
      </c>
      <c r="L314" s="48"/>
      <c r="M314" s="223" t="s">
        <v>39</v>
      </c>
      <c r="N314" s="224" t="s">
        <v>55</v>
      </c>
      <c r="O314" s="88"/>
      <c r="P314" s="225">
        <f>O314*H314</f>
        <v>0</v>
      </c>
      <c r="Q314" s="225">
        <v>0</v>
      </c>
      <c r="R314" s="225">
        <f>Q314*H314</f>
        <v>0</v>
      </c>
      <c r="S314" s="225">
        <v>2.3999999999999999</v>
      </c>
      <c r="T314" s="226">
        <f>S314*H314</f>
        <v>4.5983999999999998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7" t="s">
        <v>227</v>
      </c>
      <c r="AT314" s="227" t="s">
        <v>222</v>
      </c>
      <c r="AU314" s="227" t="s">
        <v>92</v>
      </c>
      <c r="AY314" s="20" t="s">
        <v>220</v>
      </c>
      <c r="BE314" s="228">
        <f>IF(N314="základní",J314,0)</f>
        <v>0</v>
      </c>
      <c r="BF314" s="228">
        <f>IF(N314="snížená",J314,0)</f>
        <v>0</v>
      </c>
      <c r="BG314" s="228">
        <f>IF(N314="zákl. přenesená",J314,0)</f>
        <v>0</v>
      </c>
      <c r="BH314" s="228">
        <f>IF(N314="sníž. přenesená",J314,0)</f>
        <v>0</v>
      </c>
      <c r="BI314" s="228">
        <f>IF(N314="nulová",J314,0)</f>
        <v>0</v>
      </c>
      <c r="BJ314" s="20" t="s">
        <v>23</v>
      </c>
      <c r="BK314" s="228">
        <f>ROUND(I314*H314,2)</f>
        <v>0</v>
      </c>
      <c r="BL314" s="20" t="s">
        <v>227</v>
      </c>
      <c r="BM314" s="227" t="s">
        <v>2855</v>
      </c>
    </row>
    <row r="315" s="2" customFormat="1">
      <c r="A315" s="42"/>
      <c r="B315" s="43"/>
      <c r="C315" s="44"/>
      <c r="D315" s="229" t="s">
        <v>229</v>
      </c>
      <c r="E315" s="44"/>
      <c r="F315" s="230" t="s">
        <v>1561</v>
      </c>
      <c r="G315" s="44"/>
      <c r="H315" s="44"/>
      <c r="I315" s="231"/>
      <c r="J315" s="44"/>
      <c r="K315" s="44"/>
      <c r="L315" s="48"/>
      <c r="M315" s="232"/>
      <c r="N315" s="233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0" t="s">
        <v>229</v>
      </c>
      <c r="AU315" s="20" t="s">
        <v>92</v>
      </c>
    </row>
    <row r="316" s="13" customFormat="1">
      <c r="A316" s="13"/>
      <c r="B316" s="234"/>
      <c r="C316" s="235"/>
      <c r="D316" s="236" t="s">
        <v>231</v>
      </c>
      <c r="E316" s="237" t="s">
        <v>39</v>
      </c>
      <c r="F316" s="238" t="s">
        <v>1110</v>
      </c>
      <c r="G316" s="235"/>
      <c r="H316" s="237" t="s">
        <v>39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231</v>
      </c>
      <c r="AU316" s="244" t="s">
        <v>92</v>
      </c>
      <c r="AV316" s="13" t="s">
        <v>23</v>
      </c>
      <c r="AW316" s="13" t="s">
        <v>46</v>
      </c>
      <c r="AX316" s="13" t="s">
        <v>84</v>
      </c>
      <c r="AY316" s="244" t="s">
        <v>220</v>
      </c>
    </row>
    <row r="317" s="13" customFormat="1">
      <c r="A317" s="13"/>
      <c r="B317" s="234"/>
      <c r="C317" s="235"/>
      <c r="D317" s="236" t="s">
        <v>231</v>
      </c>
      <c r="E317" s="237" t="s">
        <v>39</v>
      </c>
      <c r="F317" s="238" t="s">
        <v>2856</v>
      </c>
      <c r="G317" s="235"/>
      <c r="H317" s="237" t="s">
        <v>39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231</v>
      </c>
      <c r="AU317" s="244" t="s">
        <v>92</v>
      </c>
      <c r="AV317" s="13" t="s">
        <v>23</v>
      </c>
      <c r="AW317" s="13" t="s">
        <v>46</v>
      </c>
      <c r="AX317" s="13" t="s">
        <v>84</v>
      </c>
      <c r="AY317" s="244" t="s">
        <v>220</v>
      </c>
    </row>
    <row r="318" s="14" customFormat="1">
      <c r="A318" s="14"/>
      <c r="B318" s="245"/>
      <c r="C318" s="246"/>
      <c r="D318" s="236" t="s">
        <v>231</v>
      </c>
      <c r="E318" s="247" t="s">
        <v>39</v>
      </c>
      <c r="F318" s="248" t="s">
        <v>2857</v>
      </c>
      <c r="G318" s="246"/>
      <c r="H318" s="249">
        <v>1.9159999999999999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231</v>
      </c>
      <c r="AU318" s="255" t="s">
        <v>92</v>
      </c>
      <c r="AV318" s="14" t="s">
        <v>92</v>
      </c>
      <c r="AW318" s="14" t="s">
        <v>46</v>
      </c>
      <c r="AX318" s="14" t="s">
        <v>23</v>
      </c>
      <c r="AY318" s="255" t="s">
        <v>220</v>
      </c>
    </row>
    <row r="319" s="2" customFormat="1" ht="16.5" customHeight="1">
      <c r="A319" s="42"/>
      <c r="B319" s="43"/>
      <c r="C319" s="216" t="s">
        <v>485</v>
      </c>
      <c r="D319" s="216" t="s">
        <v>222</v>
      </c>
      <c r="E319" s="217" t="s">
        <v>505</v>
      </c>
      <c r="F319" s="218" t="s">
        <v>506</v>
      </c>
      <c r="G319" s="219" t="s">
        <v>225</v>
      </c>
      <c r="H319" s="220">
        <v>19.609999999999999</v>
      </c>
      <c r="I319" s="221"/>
      <c r="J319" s="222">
        <f>ROUND(I319*H319,2)</f>
        <v>0</v>
      </c>
      <c r="K319" s="218" t="s">
        <v>226</v>
      </c>
      <c r="L319" s="48"/>
      <c r="M319" s="223" t="s">
        <v>39</v>
      </c>
      <c r="N319" s="224" t="s">
        <v>55</v>
      </c>
      <c r="O319" s="88"/>
      <c r="P319" s="225">
        <f>O319*H319</f>
        <v>0</v>
      </c>
      <c r="Q319" s="225">
        <v>0</v>
      </c>
      <c r="R319" s="225">
        <f>Q319*H319</f>
        <v>0</v>
      </c>
      <c r="S319" s="225">
        <v>0.14000000000000001</v>
      </c>
      <c r="T319" s="226">
        <f>S319*H319</f>
        <v>2.7454000000000001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7" t="s">
        <v>227</v>
      </c>
      <c r="AT319" s="227" t="s">
        <v>222</v>
      </c>
      <c r="AU319" s="227" t="s">
        <v>92</v>
      </c>
      <c r="AY319" s="20" t="s">
        <v>220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23</v>
      </c>
      <c r="BK319" s="228">
        <f>ROUND(I319*H319,2)</f>
        <v>0</v>
      </c>
      <c r="BL319" s="20" t="s">
        <v>227</v>
      </c>
      <c r="BM319" s="227" t="s">
        <v>2858</v>
      </c>
    </row>
    <row r="320" s="2" customFormat="1">
      <c r="A320" s="42"/>
      <c r="B320" s="43"/>
      <c r="C320" s="44"/>
      <c r="D320" s="229" t="s">
        <v>229</v>
      </c>
      <c r="E320" s="44"/>
      <c r="F320" s="230" t="s">
        <v>508</v>
      </c>
      <c r="G320" s="44"/>
      <c r="H320" s="44"/>
      <c r="I320" s="231"/>
      <c r="J320" s="44"/>
      <c r="K320" s="44"/>
      <c r="L320" s="48"/>
      <c r="M320" s="232"/>
      <c r="N320" s="233"/>
      <c r="O320" s="88"/>
      <c r="P320" s="88"/>
      <c r="Q320" s="88"/>
      <c r="R320" s="88"/>
      <c r="S320" s="88"/>
      <c r="T320" s="89"/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T320" s="20" t="s">
        <v>229</v>
      </c>
      <c r="AU320" s="20" t="s">
        <v>92</v>
      </c>
    </row>
    <row r="321" s="13" customFormat="1">
      <c r="A321" s="13"/>
      <c r="B321" s="234"/>
      <c r="C321" s="235"/>
      <c r="D321" s="236" t="s">
        <v>231</v>
      </c>
      <c r="E321" s="237" t="s">
        <v>39</v>
      </c>
      <c r="F321" s="238" t="s">
        <v>1403</v>
      </c>
      <c r="G321" s="235"/>
      <c r="H321" s="237" t="s">
        <v>39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231</v>
      </c>
      <c r="AU321" s="244" t="s">
        <v>92</v>
      </c>
      <c r="AV321" s="13" t="s">
        <v>23</v>
      </c>
      <c r="AW321" s="13" t="s">
        <v>46</v>
      </c>
      <c r="AX321" s="13" t="s">
        <v>84</v>
      </c>
      <c r="AY321" s="244" t="s">
        <v>220</v>
      </c>
    </row>
    <row r="322" s="13" customFormat="1">
      <c r="A322" s="13"/>
      <c r="B322" s="234"/>
      <c r="C322" s="235"/>
      <c r="D322" s="236" t="s">
        <v>231</v>
      </c>
      <c r="E322" s="237" t="s">
        <v>39</v>
      </c>
      <c r="F322" s="238" t="s">
        <v>2859</v>
      </c>
      <c r="G322" s="235"/>
      <c r="H322" s="237" t="s">
        <v>39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231</v>
      </c>
      <c r="AU322" s="244" t="s">
        <v>92</v>
      </c>
      <c r="AV322" s="13" t="s">
        <v>23</v>
      </c>
      <c r="AW322" s="13" t="s">
        <v>46</v>
      </c>
      <c r="AX322" s="13" t="s">
        <v>84</v>
      </c>
      <c r="AY322" s="244" t="s">
        <v>220</v>
      </c>
    </row>
    <row r="323" s="14" customFormat="1">
      <c r="A323" s="14"/>
      <c r="B323" s="245"/>
      <c r="C323" s="246"/>
      <c r="D323" s="236" t="s">
        <v>231</v>
      </c>
      <c r="E323" s="247" t="s">
        <v>39</v>
      </c>
      <c r="F323" s="248" t="s">
        <v>2860</v>
      </c>
      <c r="G323" s="246"/>
      <c r="H323" s="249">
        <v>19.609999999999999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231</v>
      </c>
      <c r="AU323" s="255" t="s">
        <v>92</v>
      </c>
      <c r="AV323" s="14" t="s">
        <v>92</v>
      </c>
      <c r="AW323" s="14" t="s">
        <v>46</v>
      </c>
      <c r="AX323" s="14" t="s">
        <v>23</v>
      </c>
      <c r="AY323" s="255" t="s">
        <v>220</v>
      </c>
    </row>
    <row r="324" s="2" customFormat="1" ht="24.15" customHeight="1">
      <c r="A324" s="42"/>
      <c r="B324" s="43"/>
      <c r="C324" s="216" t="s">
        <v>488</v>
      </c>
      <c r="D324" s="216" t="s">
        <v>222</v>
      </c>
      <c r="E324" s="217" t="s">
        <v>511</v>
      </c>
      <c r="F324" s="218" t="s">
        <v>512</v>
      </c>
      <c r="G324" s="219" t="s">
        <v>250</v>
      </c>
      <c r="H324" s="220">
        <v>1.8899999999999999</v>
      </c>
      <c r="I324" s="221"/>
      <c r="J324" s="222">
        <f>ROUND(I324*H324,2)</f>
        <v>0</v>
      </c>
      <c r="K324" s="218" t="s">
        <v>226</v>
      </c>
      <c r="L324" s="48"/>
      <c r="M324" s="223" t="s">
        <v>39</v>
      </c>
      <c r="N324" s="224" t="s">
        <v>55</v>
      </c>
      <c r="O324" s="88"/>
      <c r="P324" s="225">
        <f>O324*H324</f>
        <v>0</v>
      </c>
      <c r="Q324" s="225">
        <v>0</v>
      </c>
      <c r="R324" s="225">
        <f>Q324*H324</f>
        <v>0</v>
      </c>
      <c r="S324" s="225">
        <v>1</v>
      </c>
      <c r="T324" s="226">
        <f>S324*H324</f>
        <v>1.8899999999999999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7" t="s">
        <v>227</v>
      </c>
      <c r="AT324" s="227" t="s">
        <v>222</v>
      </c>
      <c r="AU324" s="227" t="s">
        <v>92</v>
      </c>
      <c r="AY324" s="20" t="s">
        <v>220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23</v>
      </c>
      <c r="BK324" s="228">
        <f>ROUND(I324*H324,2)</f>
        <v>0</v>
      </c>
      <c r="BL324" s="20" t="s">
        <v>227</v>
      </c>
      <c r="BM324" s="227" t="s">
        <v>2861</v>
      </c>
    </row>
    <row r="325" s="2" customFormat="1">
      <c r="A325" s="42"/>
      <c r="B325" s="43"/>
      <c r="C325" s="44"/>
      <c r="D325" s="229" t="s">
        <v>229</v>
      </c>
      <c r="E325" s="44"/>
      <c r="F325" s="230" t="s">
        <v>514</v>
      </c>
      <c r="G325" s="44"/>
      <c r="H325" s="44"/>
      <c r="I325" s="231"/>
      <c r="J325" s="44"/>
      <c r="K325" s="44"/>
      <c r="L325" s="48"/>
      <c r="M325" s="232"/>
      <c r="N325" s="233"/>
      <c r="O325" s="88"/>
      <c r="P325" s="88"/>
      <c r="Q325" s="88"/>
      <c r="R325" s="88"/>
      <c r="S325" s="88"/>
      <c r="T325" s="89"/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T325" s="20" t="s">
        <v>229</v>
      </c>
      <c r="AU325" s="20" t="s">
        <v>92</v>
      </c>
    </row>
    <row r="326" s="13" customFormat="1">
      <c r="A326" s="13"/>
      <c r="B326" s="234"/>
      <c r="C326" s="235"/>
      <c r="D326" s="236" t="s">
        <v>231</v>
      </c>
      <c r="E326" s="237" t="s">
        <v>39</v>
      </c>
      <c r="F326" s="238" t="s">
        <v>1401</v>
      </c>
      <c r="G326" s="235"/>
      <c r="H326" s="237" t="s">
        <v>39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231</v>
      </c>
      <c r="AU326" s="244" t="s">
        <v>92</v>
      </c>
      <c r="AV326" s="13" t="s">
        <v>23</v>
      </c>
      <c r="AW326" s="13" t="s">
        <v>46</v>
      </c>
      <c r="AX326" s="13" t="s">
        <v>84</v>
      </c>
      <c r="AY326" s="244" t="s">
        <v>220</v>
      </c>
    </row>
    <row r="327" s="13" customFormat="1">
      <c r="A327" s="13"/>
      <c r="B327" s="234"/>
      <c r="C327" s="235"/>
      <c r="D327" s="236" t="s">
        <v>231</v>
      </c>
      <c r="E327" s="237" t="s">
        <v>39</v>
      </c>
      <c r="F327" s="238" t="s">
        <v>2862</v>
      </c>
      <c r="G327" s="235"/>
      <c r="H327" s="237" t="s">
        <v>39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231</v>
      </c>
      <c r="AU327" s="244" t="s">
        <v>92</v>
      </c>
      <c r="AV327" s="13" t="s">
        <v>23</v>
      </c>
      <c r="AW327" s="13" t="s">
        <v>46</v>
      </c>
      <c r="AX327" s="13" t="s">
        <v>84</v>
      </c>
      <c r="AY327" s="244" t="s">
        <v>220</v>
      </c>
    </row>
    <row r="328" s="14" customFormat="1">
      <c r="A328" s="14"/>
      <c r="B328" s="245"/>
      <c r="C328" s="246"/>
      <c r="D328" s="236" t="s">
        <v>231</v>
      </c>
      <c r="E328" s="247" t="s">
        <v>39</v>
      </c>
      <c r="F328" s="248" t="s">
        <v>2863</v>
      </c>
      <c r="G328" s="246"/>
      <c r="H328" s="249">
        <v>1.8899999999999999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231</v>
      </c>
      <c r="AU328" s="255" t="s">
        <v>92</v>
      </c>
      <c r="AV328" s="14" t="s">
        <v>92</v>
      </c>
      <c r="AW328" s="14" t="s">
        <v>46</v>
      </c>
      <c r="AX328" s="14" t="s">
        <v>23</v>
      </c>
      <c r="AY328" s="255" t="s">
        <v>220</v>
      </c>
    </row>
    <row r="329" s="2" customFormat="1" ht="16.5" customHeight="1">
      <c r="A329" s="42"/>
      <c r="B329" s="43"/>
      <c r="C329" s="216" t="s">
        <v>493</v>
      </c>
      <c r="D329" s="216" t="s">
        <v>222</v>
      </c>
      <c r="E329" s="217" t="s">
        <v>1590</v>
      </c>
      <c r="F329" s="218" t="s">
        <v>1591</v>
      </c>
      <c r="G329" s="219" t="s">
        <v>250</v>
      </c>
      <c r="H329" s="220">
        <v>2.7999999999999998</v>
      </c>
      <c r="I329" s="221"/>
      <c r="J329" s="222">
        <f>ROUND(I329*H329,2)</f>
        <v>0</v>
      </c>
      <c r="K329" s="218" t="s">
        <v>226</v>
      </c>
      <c r="L329" s="48"/>
      <c r="M329" s="223" t="s">
        <v>39</v>
      </c>
      <c r="N329" s="224" t="s">
        <v>55</v>
      </c>
      <c r="O329" s="88"/>
      <c r="P329" s="225">
        <f>O329*H329</f>
        <v>0</v>
      </c>
      <c r="Q329" s="225">
        <v>0</v>
      </c>
      <c r="R329" s="225">
        <f>Q329*H329</f>
        <v>0</v>
      </c>
      <c r="S329" s="225">
        <v>2.3999999999999999</v>
      </c>
      <c r="T329" s="226">
        <f>S329*H329</f>
        <v>6.7199999999999998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7" t="s">
        <v>227</v>
      </c>
      <c r="AT329" s="227" t="s">
        <v>222</v>
      </c>
      <c r="AU329" s="227" t="s">
        <v>92</v>
      </c>
      <c r="AY329" s="20" t="s">
        <v>220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23</v>
      </c>
      <c r="BK329" s="228">
        <f>ROUND(I329*H329,2)</f>
        <v>0</v>
      </c>
      <c r="BL329" s="20" t="s">
        <v>227</v>
      </c>
      <c r="BM329" s="227" t="s">
        <v>2864</v>
      </c>
    </row>
    <row r="330" s="2" customFormat="1">
      <c r="A330" s="42"/>
      <c r="B330" s="43"/>
      <c r="C330" s="44"/>
      <c r="D330" s="229" t="s">
        <v>229</v>
      </c>
      <c r="E330" s="44"/>
      <c r="F330" s="230" t="s">
        <v>1593</v>
      </c>
      <c r="G330" s="44"/>
      <c r="H330" s="44"/>
      <c r="I330" s="231"/>
      <c r="J330" s="44"/>
      <c r="K330" s="44"/>
      <c r="L330" s="48"/>
      <c r="M330" s="232"/>
      <c r="N330" s="233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229</v>
      </c>
      <c r="AU330" s="20" t="s">
        <v>92</v>
      </c>
    </row>
    <row r="331" s="13" customFormat="1">
      <c r="A331" s="13"/>
      <c r="B331" s="234"/>
      <c r="C331" s="235"/>
      <c r="D331" s="236" t="s">
        <v>231</v>
      </c>
      <c r="E331" s="237" t="s">
        <v>39</v>
      </c>
      <c r="F331" s="238" t="s">
        <v>2865</v>
      </c>
      <c r="G331" s="235"/>
      <c r="H331" s="237" t="s">
        <v>39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231</v>
      </c>
      <c r="AU331" s="244" t="s">
        <v>92</v>
      </c>
      <c r="AV331" s="13" t="s">
        <v>23</v>
      </c>
      <c r="AW331" s="13" t="s">
        <v>46</v>
      </c>
      <c r="AX331" s="13" t="s">
        <v>84</v>
      </c>
      <c r="AY331" s="244" t="s">
        <v>220</v>
      </c>
    </row>
    <row r="332" s="14" customFormat="1">
      <c r="A332" s="14"/>
      <c r="B332" s="245"/>
      <c r="C332" s="246"/>
      <c r="D332" s="236" t="s">
        <v>231</v>
      </c>
      <c r="E332" s="247" t="s">
        <v>39</v>
      </c>
      <c r="F332" s="248" t="s">
        <v>2866</v>
      </c>
      <c r="G332" s="246"/>
      <c r="H332" s="249">
        <v>2.7999999999999998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231</v>
      </c>
      <c r="AU332" s="255" t="s">
        <v>92</v>
      </c>
      <c r="AV332" s="14" t="s">
        <v>92</v>
      </c>
      <c r="AW332" s="14" t="s">
        <v>46</v>
      </c>
      <c r="AX332" s="14" t="s">
        <v>23</v>
      </c>
      <c r="AY332" s="255" t="s">
        <v>220</v>
      </c>
    </row>
    <row r="333" s="2" customFormat="1" ht="16.5" customHeight="1">
      <c r="A333" s="42"/>
      <c r="B333" s="43"/>
      <c r="C333" s="216" t="s">
        <v>498</v>
      </c>
      <c r="D333" s="216" t="s">
        <v>222</v>
      </c>
      <c r="E333" s="217" t="s">
        <v>1602</v>
      </c>
      <c r="F333" s="218" t="s">
        <v>1603</v>
      </c>
      <c r="G333" s="219" t="s">
        <v>250</v>
      </c>
      <c r="H333" s="220">
        <v>1.75</v>
      </c>
      <c r="I333" s="221"/>
      <c r="J333" s="222">
        <f>ROUND(I333*H333,2)</f>
        <v>0</v>
      </c>
      <c r="K333" s="218" t="s">
        <v>226</v>
      </c>
      <c r="L333" s="48"/>
      <c r="M333" s="223" t="s">
        <v>39</v>
      </c>
      <c r="N333" s="224" t="s">
        <v>55</v>
      </c>
      <c r="O333" s="88"/>
      <c r="P333" s="225">
        <f>O333*H333</f>
        <v>0</v>
      </c>
      <c r="Q333" s="225">
        <v>0</v>
      </c>
      <c r="R333" s="225">
        <f>Q333*H333</f>
        <v>0</v>
      </c>
      <c r="S333" s="225">
        <v>2.2000000000000002</v>
      </c>
      <c r="T333" s="226">
        <f>S333*H333</f>
        <v>3.8500000000000005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7" t="s">
        <v>227</v>
      </c>
      <c r="AT333" s="227" t="s">
        <v>222</v>
      </c>
      <c r="AU333" s="227" t="s">
        <v>92</v>
      </c>
      <c r="AY333" s="20" t="s">
        <v>220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20" t="s">
        <v>23</v>
      </c>
      <c r="BK333" s="228">
        <f>ROUND(I333*H333,2)</f>
        <v>0</v>
      </c>
      <c r="BL333" s="20" t="s">
        <v>227</v>
      </c>
      <c r="BM333" s="227" t="s">
        <v>2867</v>
      </c>
    </row>
    <row r="334" s="2" customFormat="1">
      <c r="A334" s="42"/>
      <c r="B334" s="43"/>
      <c r="C334" s="44"/>
      <c r="D334" s="229" t="s">
        <v>229</v>
      </c>
      <c r="E334" s="44"/>
      <c r="F334" s="230" t="s">
        <v>1605</v>
      </c>
      <c r="G334" s="44"/>
      <c r="H334" s="44"/>
      <c r="I334" s="231"/>
      <c r="J334" s="44"/>
      <c r="K334" s="44"/>
      <c r="L334" s="48"/>
      <c r="M334" s="232"/>
      <c r="N334" s="233"/>
      <c r="O334" s="88"/>
      <c r="P334" s="88"/>
      <c r="Q334" s="88"/>
      <c r="R334" s="88"/>
      <c r="S334" s="88"/>
      <c r="T334" s="89"/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T334" s="20" t="s">
        <v>229</v>
      </c>
      <c r="AU334" s="20" t="s">
        <v>92</v>
      </c>
    </row>
    <row r="335" s="13" customFormat="1">
      <c r="A335" s="13"/>
      <c r="B335" s="234"/>
      <c r="C335" s="235"/>
      <c r="D335" s="236" t="s">
        <v>231</v>
      </c>
      <c r="E335" s="237" t="s">
        <v>39</v>
      </c>
      <c r="F335" s="238" t="s">
        <v>2868</v>
      </c>
      <c r="G335" s="235"/>
      <c r="H335" s="237" t="s">
        <v>39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231</v>
      </c>
      <c r="AU335" s="244" t="s">
        <v>92</v>
      </c>
      <c r="AV335" s="13" t="s">
        <v>23</v>
      </c>
      <c r="AW335" s="13" t="s">
        <v>46</v>
      </c>
      <c r="AX335" s="13" t="s">
        <v>84</v>
      </c>
      <c r="AY335" s="244" t="s">
        <v>220</v>
      </c>
    </row>
    <row r="336" s="14" customFormat="1">
      <c r="A336" s="14"/>
      <c r="B336" s="245"/>
      <c r="C336" s="246"/>
      <c r="D336" s="236" t="s">
        <v>231</v>
      </c>
      <c r="E336" s="247" t="s">
        <v>39</v>
      </c>
      <c r="F336" s="248" t="s">
        <v>2869</v>
      </c>
      <c r="G336" s="246"/>
      <c r="H336" s="249">
        <v>1.75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231</v>
      </c>
      <c r="AU336" s="255" t="s">
        <v>92</v>
      </c>
      <c r="AV336" s="14" t="s">
        <v>92</v>
      </c>
      <c r="AW336" s="14" t="s">
        <v>46</v>
      </c>
      <c r="AX336" s="14" t="s">
        <v>23</v>
      </c>
      <c r="AY336" s="255" t="s">
        <v>220</v>
      </c>
    </row>
    <row r="337" s="2" customFormat="1" ht="21.75" customHeight="1">
      <c r="A337" s="42"/>
      <c r="B337" s="43"/>
      <c r="C337" s="216" t="s">
        <v>504</v>
      </c>
      <c r="D337" s="216" t="s">
        <v>222</v>
      </c>
      <c r="E337" s="217" t="s">
        <v>1608</v>
      </c>
      <c r="F337" s="218" t="s">
        <v>1609</v>
      </c>
      <c r="G337" s="219" t="s">
        <v>250</v>
      </c>
      <c r="H337" s="220">
        <v>1.75</v>
      </c>
      <c r="I337" s="221"/>
      <c r="J337" s="222">
        <f>ROUND(I337*H337,2)</f>
        <v>0</v>
      </c>
      <c r="K337" s="218" t="s">
        <v>226</v>
      </c>
      <c r="L337" s="48"/>
      <c r="M337" s="223" t="s">
        <v>39</v>
      </c>
      <c r="N337" s="224" t="s">
        <v>55</v>
      </c>
      <c r="O337" s="88"/>
      <c r="P337" s="225">
        <f>O337*H337</f>
        <v>0</v>
      </c>
      <c r="Q337" s="225">
        <v>0</v>
      </c>
      <c r="R337" s="225">
        <f>Q337*H337</f>
        <v>0</v>
      </c>
      <c r="S337" s="225">
        <v>0.043999999999999997</v>
      </c>
      <c r="T337" s="226">
        <f>S337*H337</f>
        <v>0.076999999999999999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7" t="s">
        <v>227</v>
      </c>
      <c r="AT337" s="227" t="s">
        <v>222</v>
      </c>
      <c r="AU337" s="227" t="s">
        <v>92</v>
      </c>
      <c r="AY337" s="20" t="s">
        <v>220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23</v>
      </c>
      <c r="BK337" s="228">
        <f>ROUND(I337*H337,2)</f>
        <v>0</v>
      </c>
      <c r="BL337" s="20" t="s">
        <v>227</v>
      </c>
      <c r="BM337" s="227" t="s">
        <v>2870</v>
      </c>
    </row>
    <row r="338" s="2" customFormat="1">
      <c r="A338" s="42"/>
      <c r="B338" s="43"/>
      <c r="C338" s="44"/>
      <c r="D338" s="229" t="s">
        <v>229</v>
      </c>
      <c r="E338" s="44"/>
      <c r="F338" s="230" t="s">
        <v>1611</v>
      </c>
      <c r="G338" s="44"/>
      <c r="H338" s="44"/>
      <c r="I338" s="231"/>
      <c r="J338" s="44"/>
      <c r="K338" s="44"/>
      <c r="L338" s="48"/>
      <c r="M338" s="232"/>
      <c r="N338" s="233"/>
      <c r="O338" s="88"/>
      <c r="P338" s="88"/>
      <c r="Q338" s="88"/>
      <c r="R338" s="88"/>
      <c r="S338" s="88"/>
      <c r="T338" s="89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T338" s="20" t="s">
        <v>229</v>
      </c>
      <c r="AU338" s="20" t="s">
        <v>92</v>
      </c>
    </row>
    <row r="339" s="2" customFormat="1" ht="24.15" customHeight="1">
      <c r="A339" s="42"/>
      <c r="B339" s="43"/>
      <c r="C339" s="216" t="s">
        <v>510</v>
      </c>
      <c r="D339" s="216" t="s">
        <v>222</v>
      </c>
      <c r="E339" s="217" t="s">
        <v>1612</v>
      </c>
      <c r="F339" s="218" t="s">
        <v>1613</v>
      </c>
      <c r="G339" s="219" t="s">
        <v>225</v>
      </c>
      <c r="H339" s="220">
        <v>17.5</v>
      </c>
      <c r="I339" s="221"/>
      <c r="J339" s="222">
        <f>ROUND(I339*H339,2)</f>
        <v>0</v>
      </c>
      <c r="K339" s="218" t="s">
        <v>226</v>
      </c>
      <c r="L339" s="48"/>
      <c r="M339" s="223" t="s">
        <v>39</v>
      </c>
      <c r="N339" s="224" t="s">
        <v>55</v>
      </c>
      <c r="O339" s="88"/>
      <c r="P339" s="225">
        <f>O339*H339</f>
        <v>0</v>
      </c>
      <c r="Q339" s="225">
        <v>0</v>
      </c>
      <c r="R339" s="225">
        <f>Q339*H339</f>
        <v>0</v>
      </c>
      <c r="S339" s="225">
        <v>0.057000000000000002</v>
      </c>
      <c r="T339" s="226">
        <f>S339*H339</f>
        <v>0.99750000000000005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7" t="s">
        <v>227</v>
      </c>
      <c r="AT339" s="227" t="s">
        <v>222</v>
      </c>
      <c r="AU339" s="227" t="s">
        <v>92</v>
      </c>
      <c r="AY339" s="20" t="s">
        <v>220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20" t="s">
        <v>23</v>
      </c>
      <c r="BK339" s="228">
        <f>ROUND(I339*H339,2)</f>
        <v>0</v>
      </c>
      <c r="BL339" s="20" t="s">
        <v>227</v>
      </c>
      <c r="BM339" s="227" t="s">
        <v>2871</v>
      </c>
    </row>
    <row r="340" s="2" customFormat="1">
      <c r="A340" s="42"/>
      <c r="B340" s="43"/>
      <c r="C340" s="44"/>
      <c r="D340" s="229" t="s">
        <v>229</v>
      </c>
      <c r="E340" s="44"/>
      <c r="F340" s="230" t="s">
        <v>1615</v>
      </c>
      <c r="G340" s="44"/>
      <c r="H340" s="44"/>
      <c r="I340" s="231"/>
      <c r="J340" s="44"/>
      <c r="K340" s="44"/>
      <c r="L340" s="48"/>
      <c r="M340" s="232"/>
      <c r="N340" s="233"/>
      <c r="O340" s="88"/>
      <c r="P340" s="88"/>
      <c r="Q340" s="88"/>
      <c r="R340" s="88"/>
      <c r="S340" s="88"/>
      <c r="T340" s="89"/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T340" s="20" t="s">
        <v>229</v>
      </c>
      <c r="AU340" s="20" t="s">
        <v>92</v>
      </c>
    </row>
    <row r="341" s="13" customFormat="1">
      <c r="A341" s="13"/>
      <c r="B341" s="234"/>
      <c r="C341" s="235"/>
      <c r="D341" s="236" t="s">
        <v>231</v>
      </c>
      <c r="E341" s="237" t="s">
        <v>39</v>
      </c>
      <c r="F341" s="238" t="s">
        <v>2868</v>
      </c>
      <c r="G341" s="235"/>
      <c r="H341" s="237" t="s">
        <v>39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231</v>
      </c>
      <c r="AU341" s="244" t="s">
        <v>92</v>
      </c>
      <c r="AV341" s="13" t="s">
        <v>23</v>
      </c>
      <c r="AW341" s="13" t="s">
        <v>46</v>
      </c>
      <c r="AX341" s="13" t="s">
        <v>84</v>
      </c>
      <c r="AY341" s="244" t="s">
        <v>220</v>
      </c>
    </row>
    <row r="342" s="14" customFormat="1">
      <c r="A342" s="14"/>
      <c r="B342" s="245"/>
      <c r="C342" s="246"/>
      <c r="D342" s="236" t="s">
        <v>231</v>
      </c>
      <c r="E342" s="247" t="s">
        <v>39</v>
      </c>
      <c r="F342" s="248" t="s">
        <v>2872</v>
      </c>
      <c r="G342" s="246"/>
      <c r="H342" s="249">
        <v>17.5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231</v>
      </c>
      <c r="AU342" s="255" t="s">
        <v>92</v>
      </c>
      <c r="AV342" s="14" t="s">
        <v>92</v>
      </c>
      <c r="AW342" s="14" t="s">
        <v>46</v>
      </c>
      <c r="AX342" s="14" t="s">
        <v>23</v>
      </c>
      <c r="AY342" s="255" t="s">
        <v>220</v>
      </c>
    </row>
    <row r="343" s="2" customFormat="1" ht="24.15" customHeight="1">
      <c r="A343" s="42"/>
      <c r="B343" s="43"/>
      <c r="C343" s="216" t="s">
        <v>517</v>
      </c>
      <c r="D343" s="216" t="s">
        <v>222</v>
      </c>
      <c r="E343" s="217" t="s">
        <v>538</v>
      </c>
      <c r="F343" s="218" t="s">
        <v>539</v>
      </c>
      <c r="G343" s="219" t="s">
        <v>225</v>
      </c>
      <c r="H343" s="220">
        <v>3.5459999999999998</v>
      </c>
      <c r="I343" s="221"/>
      <c r="J343" s="222">
        <f>ROUND(I343*H343,2)</f>
        <v>0</v>
      </c>
      <c r="K343" s="218" t="s">
        <v>226</v>
      </c>
      <c r="L343" s="48"/>
      <c r="M343" s="223" t="s">
        <v>39</v>
      </c>
      <c r="N343" s="224" t="s">
        <v>55</v>
      </c>
      <c r="O343" s="88"/>
      <c r="P343" s="225">
        <f>O343*H343</f>
        <v>0</v>
      </c>
      <c r="Q343" s="225">
        <v>0</v>
      </c>
      <c r="R343" s="225">
        <f>Q343*H343</f>
        <v>0</v>
      </c>
      <c r="S343" s="225">
        <v>0.075999999999999998</v>
      </c>
      <c r="T343" s="226">
        <f>S343*H343</f>
        <v>0.26949599999999996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7" t="s">
        <v>227</v>
      </c>
      <c r="AT343" s="227" t="s">
        <v>222</v>
      </c>
      <c r="AU343" s="227" t="s">
        <v>92</v>
      </c>
      <c r="AY343" s="20" t="s">
        <v>220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23</v>
      </c>
      <c r="BK343" s="228">
        <f>ROUND(I343*H343,2)</f>
        <v>0</v>
      </c>
      <c r="BL343" s="20" t="s">
        <v>227</v>
      </c>
      <c r="BM343" s="227" t="s">
        <v>2873</v>
      </c>
    </row>
    <row r="344" s="2" customFormat="1">
      <c r="A344" s="42"/>
      <c r="B344" s="43"/>
      <c r="C344" s="44"/>
      <c r="D344" s="229" t="s">
        <v>229</v>
      </c>
      <c r="E344" s="44"/>
      <c r="F344" s="230" t="s">
        <v>541</v>
      </c>
      <c r="G344" s="44"/>
      <c r="H344" s="44"/>
      <c r="I344" s="231"/>
      <c r="J344" s="44"/>
      <c r="K344" s="44"/>
      <c r="L344" s="48"/>
      <c r="M344" s="232"/>
      <c r="N344" s="233"/>
      <c r="O344" s="88"/>
      <c r="P344" s="88"/>
      <c r="Q344" s="88"/>
      <c r="R344" s="88"/>
      <c r="S344" s="88"/>
      <c r="T344" s="89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T344" s="20" t="s">
        <v>229</v>
      </c>
      <c r="AU344" s="20" t="s">
        <v>92</v>
      </c>
    </row>
    <row r="345" s="13" customFormat="1">
      <c r="A345" s="13"/>
      <c r="B345" s="234"/>
      <c r="C345" s="235"/>
      <c r="D345" s="236" t="s">
        <v>231</v>
      </c>
      <c r="E345" s="237" t="s">
        <v>39</v>
      </c>
      <c r="F345" s="238" t="s">
        <v>2874</v>
      </c>
      <c r="G345" s="235"/>
      <c r="H345" s="237" t="s">
        <v>39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231</v>
      </c>
      <c r="AU345" s="244" t="s">
        <v>92</v>
      </c>
      <c r="AV345" s="13" t="s">
        <v>23</v>
      </c>
      <c r="AW345" s="13" t="s">
        <v>46</v>
      </c>
      <c r="AX345" s="13" t="s">
        <v>84</v>
      </c>
      <c r="AY345" s="244" t="s">
        <v>220</v>
      </c>
    </row>
    <row r="346" s="13" customFormat="1">
      <c r="A346" s="13"/>
      <c r="B346" s="234"/>
      <c r="C346" s="235"/>
      <c r="D346" s="236" t="s">
        <v>231</v>
      </c>
      <c r="E346" s="237" t="s">
        <v>39</v>
      </c>
      <c r="F346" s="238" t="s">
        <v>1110</v>
      </c>
      <c r="G346" s="235"/>
      <c r="H346" s="237" t="s">
        <v>39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231</v>
      </c>
      <c r="AU346" s="244" t="s">
        <v>92</v>
      </c>
      <c r="AV346" s="13" t="s">
        <v>23</v>
      </c>
      <c r="AW346" s="13" t="s">
        <v>46</v>
      </c>
      <c r="AX346" s="13" t="s">
        <v>84</v>
      </c>
      <c r="AY346" s="244" t="s">
        <v>220</v>
      </c>
    </row>
    <row r="347" s="14" customFormat="1">
      <c r="A347" s="14"/>
      <c r="B347" s="245"/>
      <c r="C347" s="246"/>
      <c r="D347" s="236" t="s">
        <v>231</v>
      </c>
      <c r="E347" s="247" t="s">
        <v>39</v>
      </c>
      <c r="F347" s="248" t="s">
        <v>2875</v>
      </c>
      <c r="G347" s="246"/>
      <c r="H347" s="249">
        <v>1.7729999999999999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231</v>
      </c>
      <c r="AU347" s="255" t="s">
        <v>92</v>
      </c>
      <c r="AV347" s="14" t="s">
        <v>92</v>
      </c>
      <c r="AW347" s="14" t="s">
        <v>46</v>
      </c>
      <c r="AX347" s="14" t="s">
        <v>84</v>
      </c>
      <c r="AY347" s="255" t="s">
        <v>220</v>
      </c>
    </row>
    <row r="348" s="13" customFormat="1">
      <c r="A348" s="13"/>
      <c r="B348" s="234"/>
      <c r="C348" s="235"/>
      <c r="D348" s="236" t="s">
        <v>231</v>
      </c>
      <c r="E348" s="237" t="s">
        <v>39</v>
      </c>
      <c r="F348" s="238" t="s">
        <v>1327</v>
      </c>
      <c r="G348" s="235"/>
      <c r="H348" s="237" t="s">
        <v>39</v>
      </c>
      <c r="I348" s="239"/>
      <c r="J348" s="235"/>
      <c r="K348" s="235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231</v>
      </c>
      <c r="AU348" s="244" t="s">
        <v>92</v>
      </c>
      <c r="AV348" s="13" t="s">
        <v>23</v>
      </c>
      <c r="AW348" s="13" t="s">
        <v>46</v>
      </c>
      <c r="AX348" s="13" t="s">
        <v>84</v>
      </c>
      <c r="AY348" s="244" t="s">
        <v>220</v>
      </c>
    </row>
    <row r="349" s="14" customFormat="1">
      <c r="A349" s="14"/>
      <c r="B349" s="245"/>
      <c r="C349" s="246"/>
      <c r="D349" s="236" t="s">
        <v>231</v>
      </c>
      <c r="E349" s="247" t="s">
        <v>39</v>
      </c>
      <c r="F349" s="248" t="s">
        <v>2875</v>
      </c>
      <c r="G349" s="246"/>
      <c r="H349" s="249">
        <v>1.7729999999999999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5" t="s">
        <v>231</v>
      </c>
      <c r="AU349" s="255" t="s">
        <v>92</v>
      </c>
      <c r="AV349" s="14" t="s">
        <v>92</v>
      </c>
      <c r="AW349" s="14" t="s">
        <v>46</v>
      </c>
      <c r="AX349" s="14" t="s">
        <v>84</v>
      </c>
      <c r="AY349" s="255" t="s">
        <v>220</v>
      </c>
    </row>
    <row r="350" s="15" customFormat="1">
      <c r="A350" s="15"/>
      <c r="B350" s="256"/>
      <c r="C350" s="257"/>
      <c r="D350" s="236" t="s">
        <v>231</v>
      </c>
      <c r="E350" s="258" t="s">
        <v>39</v>
      </c>
      <c r="F350" s="259" t="s">
        <v>308</v>
      </c>
      <c r="G350" s="257"/>
      <c r="H350" s="260">
        <v>3.5459999999999998</v>
      </c>
      <c r="I350" s="261"/>
      <c r="J350" s="257"/>
      <c r="K350" s="257"/>
      <c r="L350" s="262"/>
      <c r="M350" s="263"/>
      <c r="N350" s="264"/>
      <c r="O350" s="264"/>
      <c r="P350" s="264"/>
      <c r="Q350" s="264"/>
      <c r="R350" s="264"/>
      <c r="S350" s="264"/>
      <c r="T350" s="26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6" t="s">
        <v>231</v>
      </c>
      <c r="AU350" s="266" t="s">
        <v>92</v>
      </c>
      <c r="AV350" s="15" t="s">
        <v>227</v>
      </c>
      <c r="AW350" s="15" t="s">
        <v>46</v>
      </c>
      <c r="AX350" s="15" t="s">
        <v>23</v>
      </c>
      <c r="AY350" s="266" t="s">
        <v>220</v>
      </c>
    </row>
    <row r="351" s="2" customFormat="1" ht="24.15" customHeight="1">
      <c r="A351" s="42"/>
      <c r="B351" s="43"/>
      <c r="C351" s="216" t="s">
        <v>524</v>
      </c>
      <c r="D351" s="216" t="s">
        <v>222</v>
      </c>
      <c r="E351" s="217" t="s">
        <v>1647</v>
      </c>
      <c r="F351" s="218" t="s">
        <v>1648</v>
      </c>
      <c r="G351" s="219" t="s">
        <v>302</v>
      </c>
      <c r="H351" s="220">
        <v>1.3</v>
      </c>
      <c r="I351" s="221"/>
      <c r="J351" s="222">
        <f>ROUND(I351*H351,2)</f>
        <v>0</v>
      </c>
      <c r="K351" s="218" t="s">
        <v>226</v>
      </c>
      <c r="L351" s="48"/>
      <c r="M351" s="223" t="s">
        <v>39</v>
      </c>
      <c r="N351" s="224" t="s">
        <v>55</v>
      </c>
      <c r="O351" s="88"/>
      <c r="P351" s="225">
        <f>O351*H351</f>
        <v>0</v>
      </c>
      <c r="Q351" s="225">
        <v>0</v>
      </c>
      <c r="R351" s="225">
        <f>Q351*H351</f>
        <v>0</v>
      </c>
      <c r="S351" s="225">
        <v>0.040000000000000001</v>
      </c>
      <c r="T351" s="226">
        <f>S351*H351</f>
        <v>0.052000000000000005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7" t="s">
        <v>227</v>
      </c>
      <c r="AT351" s="227" t="s">
        <v>222</v>
      </c>
      <c r="AU351" s="227" t="s">
        <v>92</v>
      </c>
      <c r="AY351" s="20" t="s">
        <v>220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20" t="s">
        <v>23</v>
      </c>
      <c r="BK351" s="228">
        <f>ROUND(I351*H351,2)</f>
        <v>0</v>
      </c>
      <c r="BL351" s="20" t="s">
        <v>227</v>
      </c>
      <c r="BM351" s="227" t="s">
        <v>2876</v>
      </c>
    </row>
    <row r="352" s="2" customFormat="1">
      <c r="A352" s="42"/>
      <c r="B352" s="43"/>
      <c r="C352" s="44"/>
      <c r="D352" s="229" t="s">
        <v>229</v>
      </c>
      <c r="E352" s="44"/>
      <c r="F352" s="230" t="s">
        <v>1650</v>
      </c>
      <c r="G352" s="44"/>
      <c r="H352" s="44"/>
      <c r="I352" s="231"/>
      <c r="J352" s="44"/>
      <c r="K352" s="44"/>
      <c r="L352" s="48"/>
      <c r="M352" s="232"/>
      <c r="N352" s="233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0" t="s">
        <v>229</v>
      </c>
      <c r="AU352" s="20" t="s">
        <v>92</v>
      </c>
    </row>
    <row r="353" s="13" customFormat="1">
      <c r="A353" s="13"/>
      <c r="B353" s="234"/>
      <c r="C353" s="235"/>
      <c r="D353" s="236" t="s">
        <v>231</v>
      </c>
      <c r="E353" s="237" t="s">
        <v>39</v>
      </c>
      <c r="F353" s="238" t="s">
        <v>1110</v>
      </c>
      <c r="G353" s="235"/>
      <c r="H353" s="237" t="s">
        <v>39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231</v>
      </c>
      <c r="AU353" s="244" t="s">
        <v>92</v>
      </c>
      <c r="AV353" s="13" t="s">
        <v>23</v>
      </c>
      <c r="AW353" s="13" t="s">
        <v>46</v>
      </c>
      <c r="AX353" s="13" t="s">
        <v>84</v>
      </c>
      <c r="AY353" s="244" t="s">
        <v>220</v>
      </c>
    </row>
    <row r="354" s="13" customFormat="1">
      <c r="A354" s="13"/>
      <c r="B354" s="234"/>
      <c r="C354" s="235"/>
      <c r="D354" s="236" t="s">
        <v>231</v>
      </c>
      <c r="E354" s="237" t="s">
        <v>39</v>
      </c>
      <c r="F354" s="238" t="s">
        <v>2877</v>
      </c>
      <c r="G354" s="235"/>
      <c r="H354" s="237" t="s">
        <v>39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231</v>
      </c>
      <c r="AU354" s="244" t="s">
        <v>92</v>
      </c>
      <c r="AV354" s="13" t="s">
        <v>23</v>
      </c>
      <c r="AW354" s="13" t="s">
        <v>46</v>
      </c>
      <c r="AX354" s="13" t="s">
        <v>84</v>
      </c>
      <c r="AY354" s="244" t="s">
        <v>220</v>
      </c>
    </row>
    <row r="355" s="14" customFormat="1">
      <c r="A355" s="14"/>
      <c r="B355" s="245"/>
      <c r="C355" s="246"/>
      <c r="D355" s="236" t="s">
        <v>231</v>
      </c>
      <c r="E355" s="247" t="s">
        <v>39</v>
      </c>
      <c r="F355" s="248" t="s">
        <v>670</v>
      </c>
      <c r="G355" s="246"/>
      <c r="H355" s="249">
        <v>1.3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231</v>
      </c>
      <c r="AU355" s="255" t="s">
        <v>92</v>
      </c>
      <c r="AV355" s="14" t="s">
        <v>92</v>
      </c>
      <c r="AW355" s="14" t="s">
        <v>46</v>
      </c>
      <c r="AX355" s="14" t="s">
        <v>23</v>
      </c>
      <c r="AY355" s="255" t="s">
        <v>220</v>
      </c>
    </row>
    <row r="356" s="2" customFormat="1" ht="24.15" customHeight="1">
      <c r="A356" s="42"/>
      <c r="B356" s="43"/>
      <c r="C356" s="216" t="s">
        <v>531</v>
      </c>
      <c r="D356" s="216" t="s">
        <v>222</v>
      </c>
      <c r="E356" s="217" t="s">
        <v>1653</v>
      </c>
      <c r="F356" s="218" t="s">
        <v>1654</v>
      </c>
      <c r="G356" s="219" t="s">
        <v>302</v>
      </c>
      <c r="H356" s="220">
        <v>2.27</v>
      </c>
      <c r="I356" s="221"/>
      <c r="J356" s="222">
        <f>ROUND(I356*H356,2)</f>
        <v>0</v>
      </c>
      <c r="K356" s="218" t="s">
        <v>226</v>
      </c>
      <c r="L356" s="48"/>
      <c r="M356" s="223" t="s">
        <v>39</v>
      </c>
      <c r="N356" s="224" t="s">
        <v>55</v>
      </c>
      <c r="O356" s="88"/>
      <c r="P356" s="225">
        <f>O356*H356</f>
        <v>0</v>
      </c>
      <c r="Q356" s="225">
        <v>0</v>
      </c>
      <c r="R356" s="225">
        <f>Q356*H356</f>
        <v>0</v>
      </c>
      <c r="S356" s="225">
        <v>0.021999999999999999</v>
      </c>
      <c r="T356" s="226">
        <f>S356*H356</f>
        <v>0.049939999999999998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7" t="s">
        <v>227</v>
      </c>
      <c r="AT356" s="227" t="s">
        <v>222</v>
      </c>
      <c r="AU356" s="227" t="s">
        <v>92</v>
      </c>
      <c r="AY356" s="20" t="s">
        <v>220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23</v>
      </c>
      <c r="BK356" s="228">
        <f>ROUND(I356*H356,2)</f>
        <v>0</v>
      </c>
      <c r="BL356" s="20" t="s">
        <v>227</v>
      </c>
      <c r="BM356" s="227" t="s">
        <v>2878</v>
      </c>
    </row>
    <row r="357" s="2" customFormat="1">
      <c r="A357" s="42"/>
      <c r="B357" s="43"/>
      <c r="C357" s="44"/>
      <c r="D357" s="229" t="s">
        <v>229</v>
      </c>
      <c r="E357" s="44"/>
      <c r="F357" s="230" t="s">
        <v>1656</v>
      </c>
      <c r="G357" s="44"/>
      <c r="H357" s="44"/>
      <c r="I357" s="231"/>
      <c r="J357" s="44"/>
      <c r="K357" s="44"/>
      <c r="L357" s="48"/>
      <c r="M357" s="232"/>
      <c r="N357" s="233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0" t="s">
        <v>229</v>
      </c>
      <c r="AU357" s="20" t="s">
        <v>92</v>
      </c>
    </row>
    <row r="358" s="13" customFormat="1">
      <c r="A358" s="13"/>
      <c r="B358" s="234"/>
      <c r="C358" s="235"/>
      <c r="D358" s="236" t="s">
        <v>231</v>
      </c>
      <c r="E358" s="237" t="s">
        <v>39</v>
      </c>
      <c r="F358" s="238" t="s">
        <v>1110</v>
      </c>
      <c r="G358" s="235"/>
      <c r="H358" s="237" t="s">
        <v>39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231</v>
      </c>
      <c r="AU358" s="244" t="s">
        <v>92</v>
      </c>
      <c r="AV358" s="13" t="s">
        <v>23</v>
      </c>
      <c r="AW358" s="13" t="s">
        <v>46</v>
      </c>
      <c r="AX358" s="13" t="s">
        <v>84</v>
      </c>
      <c r="AY358" s="244" t="s">
        <v>220</v>
      </c>
    </row>
    <row r="359" s="13" customFormat="1">
      <c r="A359" s="13"/>
      <c r="B359" s="234"/>
      <c r="C359" s="235"/>
      <c r="D359" s="236" t="s">
        <v>231</v>
      </c>
      <c r="E359" s="237" t="s">
        <v>39</v>
      </c>
      <c r="F359" s="238" t="s">
        <v>1657</v>
      </c>
      <c r="G359" s="235"/>
      <c r="H359" s="237" t="s">
        <v>39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231</v>
      </c>
      <c r="AU359" s="244" t="s">
        <v>92</v>
      </c>
      <c r="AV359" s="13" t="s">
        <v>23</v>
      </c>
      <c r="AW359" s="13" t="s">
        <v>46</v>
      </c>
      <c r="AX359" s="13" t="s">
        <v>84</v>
      </c>
      <c r="AY359" s="244" t="s">
        <v>220</v>
      </c>
    </row>
    <row r="360" s="14" customFormat="1">
      <c r="A360" s="14"/>
      <c r="B360" s="245"/>
      <c r="C360" s="246"/>
      <c r="D360" s="236" t="s">
        <v>231</v>
      </c>
      <c r="E360" s="247" t="s">
        <v>39</v>
      </c>
      <c r="F360" s="248" t="s">
        <v>1660</v>
      </c>
      <c r="G360" s="246"/>
      <c r="H360" s="249">
        <v>2.27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231</v>
      </c>
      <c r="AU360" s="255" t="s">
        <v>92</v>
      </c>
      <c r="AV360" s="14" t="s">
        <v>92</v>
      </c>
      <c r="AW360" s="14" t="s">
        <v>46</v>
      </c>
      <c r="AX360" s="14" t="s">
        <v>23</v>
      </c>
      <c r="AY360" s="255" t="s">
        <v>220</v>
      </c>
    </row>
    <row r="361" s="2" customFormat="1" ht="24.15" customHeight="1">
      <c r="A361" s="42"/>
      <c r="B361" s="43"/>
      <c r="C361" s="216" t="s">
        <v>537</v>
      </c>
      <c r="D361" s="216" t="s">
        <v>222</v>
      </c>
      <c r="E361" s="217" t="s">
        <v>2879</v>
      </c>
      <c r="F361" s="218" t="s">
        <v>2880</v>
      </c>
      <c r="G361" s="219" t="s">
        <v>279</v>
      </c>
      <c r="H361" s="220">
        <v>1</v>
      </c>
      <c r="I361" s="221"/>
      <c r="J361" s="222">
        <f>ROUND(I361*H361,2)</f>
        <v>0</v>
      </c>
      <c r="K361" s="218" t="s">
        <v>226</v>
      </c>
      <c r="L361" s="48"/>
      <c r="M361" s="223" t="s">
        <v>39</v>
      </c>
      <c r="N361" s="224" t="s">
        <v>55</v>
      </c>
      <c r="O361" s="88"/>
      <c r="P361" s="225">
        <f>O361*H361</f>
        <v>0</v>
      </c>
      <c r="Q361" s="225">
        <v>6.9999999999999994E-05</v>
      </c>
      <c r="R361" s="225">
        <f>Q361*H361</f>
        <v>6.9999999999999994E-05</v>
      </c>
      <c r="S361" s="225">
        <v>0</v>
      </c>
      <c r="T361" s="226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7" t="s">
        <v>227</v>
      </c>
      <c r="AT361" s="227" t="s">
        <v>222</v>
      </c>
      <c r="AU361" s="227" t="s">
        <v>92</v>
      </c>
      <c r="AY361" s="20" t="s">
        <v>220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23</v>
      </c>
      <c r="BK361" s="228">
        <f>ROUND(I361*H361,2)</f>
        <v>0</v>
      </c>
      <c r="BL361" s="20" t="s">
        <v>227</v>
      </c>
      <c r="BM361" s="227" t="s">
        <v>2881</v>
      </c>
    </row>
    <row r="362" s="2" customFormat="1">
      <c r="A362" s="42"/>
      <c r="B362" s="43"/>
      <c r="C362" s="44"/>
      <c r="D362" s="229" t="s">
        <v>229</v>
      </c>
      <c r="E362" s="44"/>
      <c r="F362" s="230" t="s">
        <v>2882</v>
      </c>
      <c r="G362" s="44"/>
      <c r="H362" s="44"/>
      <c r="I362" s="231"/>
      <c r="J362" s="44"/>
      <c r="K362" s="44"/>
      <c r="L362" s="48"/>
      <c r="M362" s="232"/>
      <c r="N362" s="233"/>
      <c r="O362" s="88"/>
      <c r="P362" s="88"/>
      <c r="Q362" s="88"/>
      <c r="R362" s="88"/>
      <c r="S362" s="88"/>
      <c r="T362" s="89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T362" s="20" t="s">
        <v>229</v>
      </c>
      <c r="AU362" s="20" t="s">
        <v>92</v>
      </c>
    </row>
    <row r="363" s="13" customFormat="1">
      <c r="A363" s="13"/>
      <c r="B363" s="234"/>
      <c r="C363" s="235"/>
      <c r="D363" s="236" t="s">
        <v>231</v>
      </c>
      <c r="E363" s="237" t="s">
        <v>39</v>
      </c>
      <c r="F363" s="238" t="s">
        <v>2750</v>
      </c>
      <c r="G363" s="235"/>
      <c r="H363" s="237" t="s">
        <v>39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231</v>
      </c>
      <c r="AU363" s="244" t="s">
        <v>92</v>
      </c>
      <c r="AV363" s="13" t="s">
        <v>23</v>
      </c>
      <c r="AW363" s="13" t="s">
        <v>46</v>
      </c>
      <c r="AX363" s="13" t="s">
        <v>84</v>
      </c>
      <c r="AY363" s="244" t="s">
        <v>220</v>
      </c>
    </row>
    <row r="364" s="13" customFormat="1">
      <c r="A364" s="13"/>
      <c r="B364" s="234"/>
      <c r="C364" s="235"/>
      <c r="D364" s="236" t="s">
        <v>231</v>
      </c>
      <c r="E364" s="237" t="s">
        <v>39</v>
      </c>
      <c r="F364" s="238" t="s">
        <v>2883</v>
      </c>
      <c r="G364" s="235"/>
      <c r="H364" s="237" t="s">
        <v>39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231</v>
      </c>
      <c r="AU364" s="244" t="s">
        <v>92</v>
      </c>
      <c r="AV364" s="13" t="s">
        <v>23</v>
      </c>
      <c r="AW364" s="13" t="s">
        <v>46</v>
      </c>
      <c r="AX364" s="13" t="s">
        <v>84</v>
      </c>
      <c r="AY364" s="244" t="s">
        <v>220</v>
      </c>
    </row>
    <row r="365" s="14" customFormat="1">
      <c r="A365" s="14"/>
      <c r="B365" s="245"/>
      <c r="C365" s="246"/>
      <c r="D365" s="236" t="s">
        <v>231</v>
      </c>
      <c r="E365" s="247" t="s">
        <v>39</v>
      </c>
      <c r="F365" s="248" t="s">
        <v>23</v>
      </c>
      <c r="G365" s="246"/>
      <c r="H365" s="249">
        <v>1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231</v>
      </c>
      <c r="AU365" s="255" t="s">
        <v>92</v>
      </c>
      <c r="AV365" s="14" t="s">
        <v>92</v>
      </c>
      <c r="AW365" s="14" t="s">
        <v>46</v>
      </c>
      <c r="AX365" s="14" t="s">
        <v>23</v>
      </c>
      <c r="AY365" s="255" t="s">
        <v>220</v>
      </c>
    </row>
    <row r="366" s="2" customFormat="1" ht="24.15" customHeight="1">
      <c r="A366" s="42"/>
      <c r="B366" s="43"/>
      <c r="C366" s="216" t="s">
        <v>545</v>
      </c>
      <c r="D366" s="216" t="s">
        <v>222</v>
      </c>
      <c r="E366" s="217" t="s">
        <v>1676</v>
      </c>
      <c r="F366" s="218" t="s">
        <v>1677</v>
      </c>
      <c r="G366" s="219" t="s">
        <v>302</v>
      </c>
      <c r="H366" s="220">
        <v>6.7000000000000002</v>
      </c>
      <c r="I366" s="221"/>
      <c r="J366" s="222">
        <f>ROUND(I366*H366,2)</f>
        <v>0</v>
      </c>
      <c r="K366" s="218" t="s">
        <v>226</v>
      </c>
      <c r="L366" s="48"/>
      <c r="M366" s="223" t="s">
        <v>39</v>
      </c>
      <c r="N366" s="224" t="s">
        <v>55</v>
      </c>
      <c r="O366" s="88"/>
      <c r="P366" s="225">
        <f>O366*H366</f>
        <v>0</v>
      </c>
      <c r="Q366" s="225">
        <v>8.0000000000000007E-05</v>
      </c>
      <c r="R366" s="225">
        <f>Q366*H366</f>
        <v>0.00053600000000000002</v>
      </c>
      <c r="S366" s="225">
        <v>0</v>
      </c>
      <c r="T366" s="226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7" t="s">
        <v>227</v>
      </c>
      <c r="AT366" s="227" t="s">
        <v>222</v>
      </c>
      <c r="AU366" s="227" t="s">
        <v>92</v>
      </c>
      <c r="AY366" s="20" t="s">
        <v>220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23</v>
      </c>
      <c r="BK366" s="228">
        <f>ROUND(I366*H366,2)</f>
        <v>0</v>
      </c>
      <c r="BL366" s="20" t="s">
        <v>227</v>
      </c>
      <c r="BM366" s="227" t="s">
        <v>2884</v>
      </c>
    </row>
    <row r="367" s="2" customFormat="1">
      <c r="A367" s="42"/>
      <c r="B367" s="43"/>
      <c r="C367" s="44"/>
      <c r="D367" s="229" t="s">
        <v>229</v>
      </c>
      <c r="E367" s="44"/>
      <c r="F367" s="230" t="s">
        <v>1679</v>
      </c>
      <c r="G367" s="44"/>
      <c r="H367" s="44"/>
      <c r="I367" s="231"/>
      <c r="J367" s="44"/>
      <c r="K367" s="44"/>
      <c r="L367" s="48"/>
      <c r="M367" s="232"/>
      <c r="N367" s="233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0" t="s">
        <v>229</v>
      </c>
      <c r="AU367" s="20" t="s">
        <v>92</v>
      </c>
    </row>
    <row r="368" s="13" customFormat="1">
      <c r="A368" s="13"/>
      <c r="B368" s="234"/>
      <c r="C368" s="235"/>
      <c r="D368" s="236" t="s">
        <v>231</v>
      </c>
      <c r="E368" s="237" t="s">
        <v>39</v>
      </c>
      <c r="F368" s="238" t="s">
        <v>2750</v>
      </c>
      <c r="G368" s="235"/>
      <c r="H368" s="237" t="s">
        <v>39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231</v>
      </c>
      <c r="AU368" s="244" t="s">
        <v>92</v>
      </c>
      <c r="AV368" s="13" t="s">
        <v>23</v>
      </c>
      <c r="AW368" s="13" t="s">
        <v>46</v>
      </c>
      <c r="AX368" s="13" t="s">
        <v>84</v>
      </c>
      <c r="AY368" s="244" t="s">
        <v>220</v>
      </c>
    </row>
    <row r="369" s="13" customFormat="1">
      <c r="A369" s="13"/>
      <c r="B369" s="234"/>
      <c r="C369" s="235"/>
      <c r="D369" s="236" t="s">
        <v>231</v>
      </c>
      <c r="E369" s="237" t="s">
        <v>39</v>
      </c>
      <c r="F369" s="238" t="s">
        <v>2885</v>
      </c>
      <c r="G369" s="235"/>
      <c r="H369" s="237" t="s">
        <v>39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231</v>
      </c>
      <c r="AU369" s="244" t="s">
        <v>92</v>
      </c>
      <c r="AV369" s="13" t="s">
        <v>23</v>
      </c>
      <c r="AW369" s="13" t="s">
        <v>46</v>
      </c>
      <c r="AX369" s="13" t="s">
        <v>84</v>
      </c>
      <c r="AY369" s="244" t="s">
        <v>220</v>
      </c>
    </row>
    <row r="370" s="14" customFormat="1">
      <c r="A370" s="14"/>
      <c r="B370" s="245"/>
      <c r="C370" s="246"/>
      <c r="D370" s="236" t="s">
        <v>231</v>
      </c>
      <c r="E370" s="247" t="s">
        <v>39</v>
      </c>
      <c r="F370" s="248" t="s">
        <v>2886</v>
      </c>
      <c r="G370" s="246"/>
      <c r="H370" s="249">
        <v>6.7000000000000002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231</v>
      </c>
      <c r="AU370" s="255" t="s">
        <v>92</v>
      </c>
      <c r="AV370" s="14" t="s">
        <v>92</v>
      </c>
      <c r="AW370" s="14" t="s">
        <v>46</v>
      </c>
      <c r="AX370" s="14" t="s">
        <v>23</v>
      </c>
      <c r="AY370" s="255" t="s">
        <v>220</v>
      </c>
    </row>
    <row r="371" s="2" customFormat="1" ht="24.15" customHeight="1">
      <c r="A371" s="42"/>
      <c r="B371" s="43"/>
      <c r="C371" s="216" t="s">
        <v>552</v>
      </c>
      <c r="D371" s="216" t="s">
        <v>222</v>
      </c>
      <c r="E371" s="217" t="s">
        <v>1681</v>
      </c>
      <c r="F371" s="218" t="s">
        <v>1682</v>
      </c>
      <c r="G371" s="219" t="s">
        <v>302</v>
      </c>
      <c r="H371" s="220">
        <v>14.08</v>
      </c>
      <c r="I371" s="221"/>
      <c r="J371" s="222">
        <f>ROUND(I371*H371,2)</f>
        <v>0</v>
      </c>
      <c r="K371" s="218" t="s">
        <v>226</v>
      </c>
      <c r="L371" s="48"/>
      <c r="M371" s="223" t="s">
        <v>39</v>
      </c>
      <c r="N371" s="224" t="s">
        <v>55</v>
      </c>
      <c r="O371" s="88"/>
      <c r="P371" s="225">
        <f>O371*H371</f>
        <v>0</v>
      </c>
      <c r="Q371" s="225">
        <v>0.00033</v>
      </c>
      <c r="R371" s="225">
        <f>Q371*H371</f>
        <v>0.0046464000000000002</v>
      </c>
      <c r="S371" s="225">
        <v>0</v>
      </c>
      <c r="T371" s="226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7" t="s">
        <v>227</v>
      </c>
      <c r="AT371" s="227" t="s">
        <v>222</v>
      </c>
      <c r="AU371" s="227" t="s">
        <v>92</v>
      </c>
      <c r="AY371" s="20" t="s">
        <v>220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20" t="s">
        <v>23</v>
      </c>
      <c r="BK371" s="228">
        <f>ROUND(I371*H371,2)</f>
        <v>0</v>
      </c>
      <c r="BL371" s="20" t="s">
        <v>227</v>
      </c>
      <c r="BM371" s="227" t="s">
        <v>2887</v>
      </c>
    </row>
    <row r="372" s="2" customFormat="1">
      <c r="A372" s="42"/>
      <c r="B372" s="43"/>
      <c r="C372" s="44"/>
      <c r="D372" s="229" t="s">
        <v>229</v>
      </c>
      <c r="E372" s="44"/>
      <c r="F372" s="230" t="s">
        <v>1684</v>
      </c>
      <c r="G372" s="44"/>
      <c r="H372" s="44"/>
      <c r="I372" s="231"/>
      <c r="J372" s="44"/>
      <c r="K372" s="44"/>
      <c r="L372" s="48"/>
      <c r="M372" s="232"/>
      <c r="N372" s="233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0" t="s">
        <v>229</v>
      </c>
      <c r="AU372" s="20" t="s">
        <v>92</v>
      </c>
    </row>
    <row r="373" s="13" customFormat="1">
      <c r="A373" s="13"/>
      <c r="B373" s="234"/>
      <c r="C373" s="235"/>
      <c r="D373" s="236" t="s">
        <v>231</v>
      </c>
      <c r="E373" s="237" t="s">
        <v>39</v>
      </c>
      <c r="F373" s="238" t="s">
        <v>2750</v>
      </c>
      <c r="G373" s="235"/>
      <c r="H373" s="237" t="s">
        <v>39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231</v>
      </c>
      <c r="AU373" s="244" t="s">
        <v>92</v>
      </c>
      <c r="AV373" s="13" t="s">
        <v>23</v>
      </c>
      <c r="AW373" s="13" t="s">
        <v>46</v>
      </c>
      <c r="AX373" s="13" t="s">
        <v>84</v>
      </c>
      <c r="AY373" s="244" t="s">
        <v>220</v>
      </c>
    </row>
    <row r="374" s="13" customFormat="1">
      <c r="A374" s="13"/>
      <c r="B374" s="234"/>
      <c r="C374" s="235"/>
      <c r="D374" s="236" t="s">
        <v>231</v>
      </c>
      <c r="E374" s="237" t="s">
        <v>39</v>
      </c>
      <c r="F374" s="238" t="s">
        <v>2788</v>
      </c>
      <c r="G374" s="235"/>
      <c r="H374" s="237" t="s">
        <v>39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231</v>
      </c>
      <c r="AU374" s="244" t="s">
        <v>92</v>
      </c>
      <c r="AV374" s="13" t="s">
        <v>23</v>
      </c>
      <c r="AW374" s="13" t="s">
        <v>46</v>
      </c>
      <c r="AX374" s="13" t="s">
        <v>84</v>
      </c>
      <c r="AY374" s="244" t="s">
        <v>220</v>
      </c>
    </row>
    <row r="375" s="13" customFormat="1">
      <c r="A375" s="13"/>
      <c r="B375" s="234"/>
      <c r="C375" s="235"/>
      <c r="D375" s="236" t="s">
        <v>231</v>
      </c>
      <c r="E375" s="237" t="s">
        <v>39</v>
      </c>
      <c r="F375" s="238" t="s">
        <v>2888</v>
      </c>
      <c r="G375" s="235"/>
      <c r="H375" s="237" t="s">
        <v>39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231</v>
      </c>
      <c r="AU375" s="244" t="s">
        <v>92</v>
      </c>
      <c r="AV375" s="13" t="s">
        <v>23</v>
      </c>
      <c r="AW375" s="13" t="s">
        <v>46</v>
      </c>
      <c r="AX375" s="13" t="s">
        <v>84</v>
      </c>
      <c r="AY375" s="244" t="s">
        <v>220</v>
      </c>
    </row>
    <row r="376" s="14" customFormat="1">
      <c r="A376" s="14"/>
      <c r="B376" s="245"/>
      <c r="C376" s="246"/>
      <c r="D376" s="236" t="s">
        <v>231</v>
      </c>
      <c r="E376" s="247" t="s">
        <v>39</v>
      </c>
      <c r="F376" s="248" t="s">
        <v>2889</v>
      </c>
      <c r="G376" s="246"/>
      <c r="H376" s="249">
        <v>14.08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231</v>
      </c>
      <c r="AU376" s="255" t="s">
        <v>92</v>
      </c>
      <c r="AV376" s="14" t="s">
        <v>92</v>
      </c>
      <c r="AW376" s="14" t="s">
        <v>46</v>
      </c>
      <c r="AX376" s="14" t="s">
        <v>23</v>
      </c>
      <c r="AY376" s="255" t="s">
        <v>220</v>
      </c>
    </row>
    <row r="377" s="2" customFormat="1" ht="16.5" customHeight="1">
      <c r="A377" s="42"/>
      <c r="B377" s="43"/>
      <c r="C377" s="267" t="s">
        <v>559</v>
      </c>
      <c r="D377" s="267" t="s">
        <v>356</v>
      </c>
      <c r="E377" s="268" t="s">
        <v>1690</v>
      </c>
      <c r="F377" s="269" t="s">
        <v>1691</v>
      </c>
      <c r="G377" s="270" t="s">
        <v>243</v>
      </c>
      <c r="H377" s="271">
        <v>0.028000000000000001</v>
      </c>
      <c r="I377" s="272"/>
      <c r="J377" s="273">
        <f>ROUND(I377*H377,2)</f>
        <v>0</v>
      </c>
      <c r="K377" s="269" t="s">
        <v>226</v>
      </c>
      <c r="L377" s="274"/>
      <c r="M377" s="275" t="s">
        <v>39</v>
      </c>
      <c r="N377" s="276" t="s">
        <v>55</v>
      </c>
      <c r="O377" s="88"/>
      <c r="P377" s="225">
        <f>O377*H377</f>
        <v>0</v>
      </c>
      <c r="Q377" s="225">
        <v>1</v>
      </c>
      <c r="R377" s="225">
        <f>Q377*H377</f>
        <v>0.028000000000000001</v>
      </c>
      <c r="S377" s="225">
        <v>0</v>
      </c>
      <c r="T377" s="226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7" t="s">
        <v>276</v>
      </c>
      <c r="AT377" s="227" t="s">
        <v>356</v>
      </c>
      <c r="AU377" s="227" t="s">
        <v>92</v>
      </c>
      <c r="AY377" s="20" t="s">
        <v>220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23</v>
      </c>
      <c r="BK377" s="228">
        <f>ROUND(I377*H377,2)</f>
        <v>0</v>
      </c>
      <c r="BL377" s="20" t="s">
        <v>227</v>
      </c>
      <c r="BM377" s="227" t="s">
        <v>2890</v>
      </c>
    </row>
    <row r="378" s="14" customFormat="1">
      <c r="A378" s="14"/>
      <c r="B378" s="245"/>
      <c r="C378" s="246"/>
      <c r="D378" s="236" t="s">
        <v>231</v>
      </c>
      <c r="E378" s="247" t="s">
        <v>39</v>
      </c>
      <c r="F378" s="248" t="s">
        <v>2891</v>
      </c>
      <c r="G378" s="246"/>
      <c r="H378" s="249">
        <v>44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5" t="s">
        <v>231</v>
      </c>
      <c r="AU378" s="255" t="s">
        <v>92</v>
      </c>
      <c r="AV378" s="14" t="s">
        <v>92</v>
      </c>
      <c r="AW378" s="14" t="s">
        <v>46</v>
      </c>
      <c r="AX378" s="14" t="s">
        <v>23</v>
      </c>
      <c r="AY378" s="255" t="s">
        <v>220</v>
      </c>
    </row>
    <row r="379" s="14" customFormat="1">
      <c r="A379" s="14"/>
      <c r="B379" s="245"/>
      <c r="C379" s="246"/>
      <c r="D379" s="236" t="s">
        <v>231</v>
      </c>
      <c r="E379" s="246"/>
      <c r="F379" s="248" t="s">
        <v>2892</v>
      </c>
      <c r="G379" s="246"/>
      <c r="H379" s="249">
        <v>0.028000000000000001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231</v>
      </c>
      <c r="AU379" s="255" t="s">
        <v>92</v>
      </c>
      <c r="AV379" s="14" t="s">
        <v>92</v>
      </c>
      <c r="AW379" s="14" t="s">
        <v>4</v>
      </c>
      <c r="AX379" s="14" t="s">
        <v>23</v>
      </c>
      <c r="AY379" s="255" t="s">
        <v>220</v>
      </c>
    </row>
    <row r="380" s="2" customFormat="1" ht="16.5" customHeight="1">
      <c r="A380" s="42"/>
      <c r="B380" s="43"/>
      <c r="C380" s="216" t="s">
        <v>572</v>
      </c>
      <c r="D380" s="216" t="s">
        <v>222</v>
      </c>
      <c r="E380" s="217" t="s">
        <v>362</v>
      </c>
      <c r="F380" s="218" t="s">
        <v>363</v>
      </c>
      <c r="G380" s="219" t="s">
        <v>302</v>
      </c>
      <c r="H380" s="220">
        <v>14.08</v>
      </c>
      <c r="I380" s="221"/>
      <c r="J380" s="222">
        <f>ROUND(I380*H380,2)</f>
        <v>0</v>
      </c>
      <c r="K380" s="218" t="s">
        <v>226</v>
      </c>
      <c r="L380" s="48"/>
      <c r="M380" s="223" t="s">
        <v>39</v>
      </c>
      <c r="N380" s="224" t="s">
        <v>55</v>
      </c>
      <c r="O380" s="88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7" t="s">
        <v>227</v>
      </c>
      <c r="AT380" s="227" t="s">
        <v>222</v>
      </c>
      <c r="AU380" s="227" t="s">
        <v>92</v>
      </c>
      <c r="AY380" s="20" t="s">
        <v>220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20" t="s">
        <v>23</v>
      </c>
      <c r="BK380" s="228">
        <f>ROUND(I380*H380,2)</f>
        <v>0</v>
      </c>
      <c r="BL380" s="20" t="s">
        <v>227</v>
      </c>
      <c r="BM380" s="227" t="s">
        <v>2893</v>
      </c>
    </row>
    <row r="381" s="2" customFormat="1">
      <c r="A381" s="42"/>
      <c r="B381" s="43"/>
      <c r="C381" s="44"/>
      <c r="D381" s="229" t="s">
        <v>229</v>
      </c>
      <c r="E381" s="44"/>
      <c r="F381" s="230" t="s">
        <v>365</v>
      </c>
      <c r="G381" s="44"/>
      <c r="H381" s="44"/>
      <c r="I381" s="231"/>
      <c r="J381" s="44"/>
      <c r="K381" s="44"/>
      <c r="L381" s="48"/>
      <c r="M381" s="232"/>
      <c r="N381" s="233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0" t="s">
        <v>229</v>
      </c>
      <c r="AU381" s="20" t="s">
        <v>92</v>
      </c>
    </row>
    <row r="382" s="12" customFormat="1" ht="22.8" customHeight="1">
      <c r="A382" s="12"/>
      <c r="B382" s="200"/>
      <c r="C382" s="201"/>
      <c r="D382" s="202" t="s">
        <v>83</v>
      </c>
      <c r="E382" s="214" t="s">
        <v>612</v>
      </c>
      <c r="F382" s="214" t="s">
        <v>613</v>
      </c>
      <c r="G382" s="201"/>
      <c r="H382" s="201"/>
      <c r="I382" s="204"/>
      <c r="J382" s="215">
        <f>BK382</f>
        <v>0</v>
      </c>
      <c r="K382" s="201"/>
      <c r="L382" s="206"/>
      <c r="M382" s="207"/>
      <c r="N382" s="208"/>
      <c r="O382" s="208"/>
      <c r="P382" s="209">
        <f>SUM(P383:P391)</f>
        <v>0</v>
      </c>
      <c r="Q382" s="208"/>
      <c r="R382" s="209">
        <f>SUM(R383:R391)</f>
        <v>0</v>
      </c>
      <c r="S382" s="208"/>
      <c r="T382" s="210">
        <f>SUM(T383:T391)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11" t="s">
        <v>23</v>
      </c>
      <c r="AT382" s="212" t="s">
        <v>83</v>
      </c>
      <c r="AU382" s="212" t="s">
        <v>23</v>
      </c>
      <c r="AY382" s="211" t="s">
        <v>220</v>
      </c>
      <c r="BK382" s="213">
        <f>SUM(BK383:BK391)</f>
        <v>0</v>
      </c>
    </row>
    <row r="383" s="2" customFormat="1" ht="24.15" customHeight="1">
      <c r="A383" s="42"/>
      <c r="B383" s="43"/>
      <c r="C383" s="216" t="s">
        <v>584</v>
      </c>
      <c r="D383" s="216" t="s">
        <v>222</v>
      </c>
      <c r="E383" s="217" t="s">
        <v>615</v>
      </c>
      <c r="F383" s="218" t="s">
        <v>616</v>
      </c>
      <c r="G383" s="219" t="s">
        <v>243</v>
      </c>
      <c r="H383" s="220">
        <v>21.302</v>
      </c>
      <c r="I383" s="221"/>
      <c r="J383" s="222">
        <f>ROUND(I383*H383,2)</f>
        <v>0</v>
      </c>
      <c r="K383" s="218" t="s">
        <v>226</v>
      </c>
      <c r="L383" s="48"/>
      <c r="M383" s="223" t="s">
        <v>39</v>
      </c>
      <c r="N383" s="224" t="s">
        <v>55</v>
      </c>
      <c r="O383" s="88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7" t="s">
        <v>227</v>
      </c>
      <c r="AT383" s="227" t="s">
        <v>222</v>
      </c>
      <c r="AU383" s="227" t="s">
        <v>92</v>
      </c>
      <c r="AY383" s="20" t="s">
        <v>220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23</v>
      </c>
      <c r="BK383" s="228">
        <f>ROUND(I383*H383,2)</f>
        <v>0</v>
      </c>
      <c r="BL383" s="20" t="s">
        <v>227</v>
      </c>
      <c r="BM383" s="227" t="s">
        <v>2894</v>
      </c>
    </row>
    <row r="384" s="2" customFormat="1">
      <c r="A384" s="42"/>
      <c r="B384" s="43"/>
      <c r="C384" s="44"/>
      <c r="D384" s="229" t="s">
        <v>229</v>
      </c>
      <c r="E384" s="44"/>
      <c r="F384" s="230" t="s">
        <v>618</v>
      </c>
      <c r="G384" s="44"/>
      <c r="H384" s="44"/>
      <c r="I384" s="231"/>
      <c r="J384" s="44"/>
      <c r="K384" s="44"/>
      <c r="L384" s="48"/>
      <c r="M384" s="232"/>
      <c r="N384" s="233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0" t="s">
        <v>229</v>
      </c>
      <c r="AU384" s="20" t="s">
        <v>92</v>
      </c>
    </row>
    <row r="385" s="2" customFormat="1" ht="21.75" customHeight="1">
      <c r="A385" s="42"/>
      <c r="B385" s="43"/>
      <c r="C385" s="216" t="s">
        <v>591</v>
      </c>
      <c r="D385" s="216" t="s">
        <v>222</v>
      </c>
      <c r="E385" s="217" t="s">
        <v>620</v>
      </c>
      <c r="F385" s="218" t="s">
        <v>621</v>
      </c>
      <c r="G385" s="219" t="s">
        <v>243</v>
      </c>
      <c r="H385" s="220">
        <v>21.302</v>
      </c>
      <c r="I385" s="221"/>
      <c r="J385" s="222">
        <f>ROUND(I385*H385,2)</f>
        <v>0</v>
      </c>
      <c r="K385" s="218" t="s">
        <v>226</v>
      </c>
      <c r="L385" s="48"/>
      <c r="M385" s="223" t="s">
        <v>39</v>
      </c>
      <c r="N385" s="224" t="s">
        <v>55</v>
      </c>
      <c r="O385" s="88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7" t="s">
        <v>227</v>
      </c>
      <c r="AT385" s="227" t="s">
        <v>222</v>
      </c>
      <c r="AU385" s="227" t="s">
        <v>92</v>
      </c>
      <c r="AY385" s="20" t="s">
        <v>220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20" t="s">
        <v>23</v>
      </c>
      <c r="BK385" s="228">
        <f>ROUND(I385*H385,2)</f>
        <v>0</v>
      </c>
      <c r="BL385" s="20" t="s">
        <v>227</v>
      </c>
      <c r="BM385" s="227" t="s">
        <v>2895</v>
      </c>
    </row>
    <row r="386" s="2" customFormat="1">
      <c r="A386" s="42"/>
      <c r="B386" s="43"/>
      <c r="C386" s="44"/>
      <c r="D386" s="229" t="s">
        <v>229</v>
      </c>
      <c r="E386" s="44"/>
      <c r="F386" s="230" t="s">
        <v>623</v>
      </c>
      <c r="G386" s="44"/>
      <c r="H386" s="44"/>
      <c r="I386" s="231"/>
      <c r="J386" s="44"/>
      <c r="K386" s="44"/>
      <c r="L386" s="48"/>
      <c r="M386" s="232"/>
      <c r="N386" s="233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0" t="s">
        <v>229</v>
      </c>
      <c r="AU386" s="20" t="s">
        <v>92</v>
      </c>
    </row>
    <row r="387" s="2" customFormat="1" ht="24.15" customHeight="1">
      <c r="A387" s="42"/>
      <c r="B387" s="43"/>
      <c r="C387" s="216" t="s">
        <v>597</v>
      </c>
      <c r="D387" s="216" t="s">
        <v>222</v>
      </c>
      <c r="E387" s="217" t="s">
        <v>624</v>
      </c>
      <c r="F387" s="218" t="s">
        <v>625</v>
      </c>
      <c r="G387" s="219" t="s">
        <v>243</v>
      </c>
      <c r="H387" s="220">
        <v>639.05999999999995</v>
      </c>
      <c r="I387" s="221"/>
      <c r="J387" s="222">
        <f>ROUND(I387*H387,2)</f>
        <v>0</v>
      </c>
      <c r="K387" s="218" t="s">
        <v>226</v>
      </c>
      <c r="L387" s="48"/>
      <c r="M387" s="223" t="s">
        <v>39</v>
      </c>
      <c r="N387" s="224" t="s">
        <v>55</v>
      </c>
      <c r="O387" s="88"/>
      <c r="P387" s="225">
        <f>O387*H387</f>
        <v>0</v>
      </c>
      <c r="Q387" s="225">
        <v>0</v>
      </c>
      <c r="R387" s="225">
        <f>Q387*H387</f>
        <v>0</v>
      </c>
      <c r="S387" s="225">
        <v>0</v>
      </c>
      <c r="T387" s="226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7" t="s">
        <v>227</v>
      </c>
      <c r="AT387" s="227" t="s">
        <v>222</v>
      </c>
      <c r="AU387" s="227" t="s">
        <v>92</v>
      </c>
      <c r="AY387" s="20" t="s">
        <v>220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23</v>
      </c>
      <c r="BK387" s="228">
        <f>ROUND(I387*H387,2)</f>
        <v>0</v>
      </c>
      <c r="BL387" s="20" t="s">
        <v>227</v>
      </c>
      <c r="BM387" s="227" t="s">
        <v>2896</v>
      </c>
    </row>
    <row r="388" s="2" customFormat="1">
      <c r="A388" s="42"/>
      <c r="B388" s="43"/>
      <c r="C388" s="44"/>
      <c r="D388" s="229" t="s">
        <v>229</v>
      </c>
      <c r="E388" s="44"/>
      <c r="F388" s="230" t="s">
        <v>627</v>
      </c>
      <c r="G388" s="44"/>
      <c r="H388" s="44"/>
      <c r="I388" s="231"/>
      <c r="J388" s="44"/>
      <c r="K388" s="44"/>
      <c r="L388" s="48"/>
      <c r="M388" s="232"/>
      <c r="N388" s="233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0" t="s">
        <v>229</v>
      </c>
      <c r="AU388" s="20" t="s">
        <v>92</v>
      </c>
    </row>
    <row r="389" s="14" customFormat="1">
      <c r="A389" s="14"/>
      <c r="B389" s="245"/>
      <c r="C389" s="246"/>
      <c r="D389" s="236" t="s">
        <v>231</v>
      </c>
      <c r="E389" s="246"/>
      <c r="F389" s="248" t="s">
        <v>2897</v>
      </c>
      <c r="G389" s="246"/>
      <c r="H389" s="249">
        <v>639.05999999999995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231</v>
      </c>
      <c r="AU389" s="255" t="s">
        <v>92</v>
      </c>
      <c r="AV389" s="14" t="s">
        <v>92</v>
      </c>
      <c r="AW389" s="14" t="s">
        <v>4</v>
      </c>
      <c r="AX389" s="14" t="s">
        <v>23</v>
      </c>
      <c r="AY389" s="255" t="s">
        <v>220</v>
      </c>
    </row>
    <row r="390" s="2" customFormat="1" ht="24.15" customHeight="1">
      <c r="A390" s="42"/>
      <c r="B390" s="43"/>
      <c r="C390" s="216" t="s">
        <v>603</v>
      </c>
      <c r="D390" s="216" t="s">
        <v>222</v>
      </c>
      <c r="E390" s="217" t="s">
        <v>629</v>
      </c>
      <c r="F390" s="218" t="s">
        <v>630</v>
      </c>
      <c r="G390" s="219" t="s">
        <v>243</v>
      </c>
      <c r="H390" s="220">
        <v>21.302</v>
      </c>
      <c r="I390" s="221"/>
      <c r="J390" s="222">
        <f>ROUND(I390*H390,2)</f>
        <v>0</v>
      </c>
      <c r="K390" s="218" t="s">
        <v>226</v>
      </c>
      <c r="L390" s="48"/>
      <c r="M390" s="223" t="s">
        <v>39</v>
      </c>
      <c r="N390" s="224" t="s">
        <v>55</v>
      </c>
      <c r="O390" s="88"/>
      <c r="P390" s="225">
        <f>O390*H390</f>
        <v>0</v>
      </c>
      <c r="Q390" s="225">
        <v>0</v>
      </c>
      <c r="R390" s="225">
        <f>Q390*H390</f>
        <v>0</v>
      </c>
      <c r="S390" s="225">
        <v>0</v>
      </c>
      <c r="T390" s="226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7" t="s">
        <v>227</v>
      </c>
      <c r="AT390" s="227" t="s">
        <v>222</v>
      </c>
      <c r="AU390" s="227" t="s">
        <v>92</v>
      </c>
      <c r="AY390" s="20" t="s">
        <v>220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23</v>
      </c>
      <c r="BK390" s="228">
        <f>ROUND(I390*H390,2)</f>
        <v>0</v>
      </c>
      <c r="BL390" s="20" t="s">
        <v>227</v>
      </c>
      <c r="BM390" s="227" t="s">
        <v>2898</v>
      </c>
    </row>
    <row r="391" s="2" customFormat="1">
      <c r="A391" s="42"/>
      <c r="B391" s="43"/>
      <c r="C391" s="44"/>
      <c r="D391" s="229" t="s">
        <v>229</v>
      </c>
      <c r="E391" s="44"/>
      <c r="F391" s="230" t="s">
        <v>632</v>
      </c>
      <c r="G391" s="44"/>
      <c r="H391" s="44"/>
      <c r="I391" s="231"/>
      <c r="J391" s="44"/>
      <c r="K391" s="44"/>
      <c r="L391" s="48"/>
      <c r="M391" s="232"/>
      <c r="N391" s="233"/>
      <c r="O391" s="88"/>
      <c r="P391" s="88"/>
      <c r="Q391" s="88"/>
      <c r="R391" s="88"/>
      <c r="S391" s="88"/>
      <c r="T391" s="89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T391" s="20" t="s">
        <v>229</v>
      </c>
      <c r="AU391" s="20" t="s">
        <v>92</v>
      </c>
    </row>
    <row r="392" s="12" customFormat="1" ht="22.8" customHeight="1">
      <c r="A392" s="12"/>
      <c r="B392" s="200"/>
      <c r="C392" s="201"/>
      <c r="D392" s="202" t="s">
        <v>83</v>
      </c>
      <c r="E392" s="214" t="s">
        <v>633</v>
      </c>
      <c r="F392" s="214" t="s">
        <v>634</v>
      </c>
      <c r="G392" s="201"/>
      <c r="H392" s="201"/>
      <c r="I392" s="204"/>
      <c r="J392" s="215">
        <f>BK392</f>
        <v>0</v>
      </c>
      <c r="K392" s="201"/>
      <c r="L392" s="206"/>
      <c r="M392" s="207"/>
      <c r="N392" s="208"/>
      <c r="O392" s="208"/>
      <c r="P392" s="209">
        <f>SUM(P393:P394)</f>
        <v>0</v>
      </c>
      <c r="Q392" s="208"/>
      <c r="R392" s="209">
        <f>SUM(R393:R394)</f>
        <v>0</v>
      </c>
      <c r="S392" s="208"/>
      <c r="T392" s="210">
        <f>SUM(T393:T394)</f>
        <v>0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211" t="s">
        <v>23</v>
      </c>
      <c r="AT392" s="212" t="s">
        <v>83</v>
      </c>
      <c r="AU392" s="212" t="s">
        <v>23</v>
      </c>
      <c r="AY392" s="211" t="s">
        <v>220</v>
      </c>
      <c r="BK392" s="213">
        <f>SUM(BK393:BK394)</f>
        <v>0</v>
      </c>
    </row>
    <row r="393" s="2" customFormat="1" ht="33" customHeight="1">
      <c r="A393" s="42"/>
      <c r="B393" s="43"/>
      <c r="C393" s="216" t="s">
        <v>614</v>
      </c>
      <c r="D393" s="216" t="s">
        <v>222</v>
      </c>
      <c r="E393" s="217" t="s">
        <v>635</v>
      </c>
      <c r="F393" s="218" t="s">
        <v>636</v>
      </c>
      <c r="G393" s="219" t="s">
        <v>243</v>
      </c>
      <c r="H393" s="220">
        <v>100.367</v>
      </c>
      <c r="I393" s="221"/>
      <c r="J393" s="222">
        <f>ROUND(I393*H393,2)</f>
        <v>0</v>
      </c>
      <c r="K393" s="218" t="s">
        <v>226</v>
      </c>
      <c r="L393" s="48"/>
      <c r="M393" s="223" t="s">
        <v>39</v>
      </c>
      <c r="N393" s="224" t="s">
        <v>55</v>
      </c>
      <c r="O393" s="88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7" t="s">
        <v>227</v>
      </c>
      <c r="AT393" s="227" t="s">
        <v>222</v>
      </c>
      <c r="AU393" s="227" t="s">
        <v>92</v>
      </c>
      <c r="AY393" s="20" t="s">
        <v>220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23</v>
      </c>
      <c r="BK393" s="228">
        <f>ROUND(I393*H393,2)</f>
        <v>0</v>
      </c>
      <c r="BL393" s="20" t="s">
        <v>227</v>
      </c>
      <c r="BM393" s="227" t="s">
        <v>2899</v>
      </c>
    </row>
    <row r="394" s="2" customFormat="1">
      <c r="A394" s="42"/>
      <c r="B394" s="43"/>
      <c r="C394" s="44"/>
      <c r="D394" s="229" t="s">
        <v>229</v>
      </c>
      <c r="E394" s="44"/>
      <c r="F394" s="230" t="s">
        <v>638</v>
      </c>
      <c r="G394" s="44"/>
      <c r="H394" s="44"/>
      <c r="I394" s="231"/>
      <c r="J394" s="44"/>
      <c r="K394" s="44"/>
      <c r="L394" s="48"/>
      <c r="M394" s="232"/>
      <c r="N394" s="233"/>
      <c r="O394" s="88"/>
      <c r="P394" s="88"/>
      <c r="Q394" s="88"/>
      <c r="R394" s="88"/>
      <c r="S394" s="88"/>
      <c r="T394" s="89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T394" s="20" t="s">
        <v>229</v>
      </c>
      <c r="AU394" s="20" t="s">
        <v>92</v>
      </c>
    </row>
    <row r="395" s="12" customFormat="1" ht="25.92" customHeight="1">
      <c r="A395" s="12"/>
      <c r="B395" s="200"/>
      <c r="C395" s="201"/>
      <c r="D395" s="202" t="s">
        <v>83</v>
      </c>
      <c r="E395" s="203" t="s">
        <v>639</v>
      </c>
      <c r="F395" s="203" t="s">
        <v>640</v>
      </c>
      <c r="G395" s="201"/>
      <c r="H395" s="201"/>
      <c r="I395" s="204"/>
      <c r="J395" s="205">
        <f>BK395</f>
        <v>0</v>
      </c>
      <c r="K395" s="201"/>
      <c r="L395" s="206"/>
      <c r="M395" s="207"/>
      <c r="N395" s="208"/>
      <c r="O395" s="208"/>
      <c r="P395" s="209">
        <f>P396+P444+P467+P477+P487+P496+P556+P573</f>
        <v>0</v>
      </c>
      <c r="Q395" s="208"/>
      <c r="R395" s="209">
        <f>R396+R444+R467+R477+R487+R496+R556+R573</f>
        <v>3.1008507600000006</v>
      </c>
      <c r="S395" s="208"/>
      <c r="T395" s="210">
        <f>T396+T444+T467+T477+T487+T496+T556+T573</f>
        <v>0.052525779999999994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11" t="s">
        <v>92</v>
      </c>
      <c r="AT395" s="212" t="s">
        <v>83</v>
      </c>
      <c r="AU395" s="212" t="s">
        <v>84</v>
      </c>
      <c r="AY395" s="211" t="s">
        <v>220</v>
      </c>
      <c r="BK395" s="213">
        <f>BK396+BK444+BK467+BK477+BK487+BK496+BK556+BK573</f>
        <v>0</v>
      </c>
    </row>
    <row r="396" s="12" customFormat="1" ht="22.8" customHeight="1">
      <c r="A396" s="12"/>
      <c r="B396" s="200"/>
      <c r="C396" s="201"/>
      <c r="D396" s="202" t="s">
        <v>83</v>
      </c>
      <c r="E396" s="214" t="s">
        <v>1710</v>
      </c>
      <c r="F396" s="214" t="s">
        <v>1711</v>
      </c>
      <c r="G396" s="201"/>
      <c r="H396" s="201"/>
      <c r="I396" s="204"/>
      <c r="J396" s="215">
        <f>BK396</f>
        <v>0</v>
      </c>
      <c r="K396" s="201"/>
      <c r="L396" s="206"/>
      <c r="M396" s="207"/>
      <c r="N396" s="208"/>
      <c r="O396" s="208"/>
      <c r="P396" s="209">
        <f>SUM(P397:P443)</f>
        <v>0</v>
      </c>
      <c r="Q396" s="208"/>
      <c r="R396" s="209">
        <f>SUM(R397:R443)</f>
        <v>0.42217100000000007</v>
      </c>
      <c r="S396" s="208"/>
      <c r="T396" s="210">
        <f>SUM(T397:T443)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1" t="s">
        <v>92</v>
      </c>
      <c r="AT396" s="212" t="s">
        <v>83</v>
      </c>
      <c r="AU396" s="212" t="s">
        <v>23</v>
      </c>
      <c r="AY396" s="211" t="s">
        <v>220</v>
      </c>
      <c r="BK396" s="213">
        <f>SUM(BK397:BK443)</f>
        <v>0</v>
      </c>
    </row>
    <row r="397" s="2" customFormat="1" ht="21.75" customHeight="1">
      <c r="A397" s="42"/>
      <c r="B397" s="43"/>
      <c r="C397" s="216" t="s">
        <v>619</v>
      </c>
      <c r="D397" s="216" t="s">
        <v>222</v>
      </c>
      <c r="E397" s="217" t="s">
        <v>1713</v>
      </c>
      <c r="F397" s="218" t="s">
        <v>1714</v>
      </c>
      <c r="G397" s="219" t="s">
        <v>225</v>
      </c>
      <c r="H397" s="220">
        <v>17.5</v>
      </c>
      <c r="I397" s="221"/>
      <c r="J397" s="222">
        <f>ROUND(I397*H397,2)</f>
        <v>0</v>
      </c>
      <c r="K397" s="218" t="s">
        <v>226</v>
      </c>
      <c r="L397" s="48"/>
      <c r="M397" s="223" t="s">
        <v>39</v>
      </c>
      <c r="N397" s="224" t="s">
        <v>55</v>
      </c>
      <c r="O397" s="88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7" t="s">
        <v>329</v>
      </c>
      <c r="AT397" s="227" t="s">
        <v>222</v>
      </c>
      <c r="AU397" s="227" t="s">
        <v>92</v>
      </c>
      <c r="AY397" s="20" t="s">
        <v>220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23</v>
      </c>
      <c r="BK397" s="228">
        <f>ROUND(I397*H397,2)</f>
        <v>0</v>
      </c>
      <c r="BL397" s="20" t="s">
        <v>329</v>
      </c>
      <c r="BM397" s="227" t="s">
        <v>2900</v>
      </c>
    </row>
    <row r="398" s="2" customFormat="1">
      <c r="A398" s="42"/>
      <c r="B398" s="43"/>
      <c r="C398" s="44"/>
      <c r="D398" s="229" t="s">
        <v>229</v>
      </c>
      <c r="E398" s="44"/>
      <c r="F398" s="230" t="s">
        <v>1716</v>
      </c>
      <c r="G398" s="44"/>
      <c r="H398" s="44"/>
      <c r="I398" s="231"/>
      <c r="J398" s="44"/>
      <c r="K398" s="44"/>
      <c r="L398" s="48"/>
      <c r="M398" s="232"/>
      <c r="N398" s="233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0" t="s">
        <v>229</v>
      </c>
      <c r="AU398" s="20" t="s">
        <v>92</v>
      </c>
    </row>
    <row r="399" s="13" customFormat="1">
      <c r="A399" s="13"/>
      <c r="B399" s="234"/>
      <c r="C399" s="235"/>
      <c r="D399" s="236" t="s">
        <v>231</v>
      </c>
      <c r="E399" s="237" t="s">
        <v>39</v>
      </c>
      <c r="F399" s="238" t="s">
        <v>1717</v>
      </c>
      <c r="G399" s="235"/>
      <c r="H399" s="237" t="s">
        <v>39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231</v>
      </c>
      <c r="AU399" s="244" t="s">
        <v>92</v>
      </c>
      <c r="AV399" s="13" t="s">
        <v>23</v>
      </c>
      <c r="AW399" s="13" t="s">
        <v>46</v>
      </c>
      <c r="AX399" s="13" t="s">
        <v>84</v>
      </c>
      <c r="AY399" s="244" t="s">
        <v>220</v>
      </c>
    </row>
    <row r="400" s="13" customFormat="1">
      <c r="A400" s="13"/>
      <c r="B400" s="234"/>
      <c r="C400" s="235"/>
      <c r="D400" s="236" t="s">
        <v>231</v>
      </c>
      <c r="E400" s="237" t="s">
        <v>39</v>
      </c>
      <c r="F400" s="238" t="s">
        <v>2901</v>
      </c>
      <c r="G400" s="235"/>
      <c r="H400" s="237" t="s">
        <v>39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231</v>
      </c>
      <c r="AU400" s="244" t="s">
        <v>92</v>
      </c>
      <c r="AV400" s="13" t="s">
        <v>23</v>
      </c>
      <c r="AW400" s="13" t="s">
        <v>46</v>
      </c>
      <c r="AX400" s="13" t="s">
        <v>84</v>
      </c>
      <c r="AY400" s="244" t="s">
        <v>220</v>
      </c>
    </row>
    <row r="401" s="14" customFormat="1">
      <c r="A401" s="14"/>
      <c r="B401" s="245"/>
      <c r="C401" s="246"/>
      <c r="D401" s="236" t="s">
        <v>231</v>
      </c>
      <c r="E401" s="247" t="s">
        <v>39</v>
      </c>
      <c r="F401" s="248" t="s">
        <v>2872</v>
      </c>
      <c r="G401" s="246"/>
      <c r="H401" s="249">
        <v>17.5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231</v>
      </c>
      <c r="AU401" s="255" t="s">
        <v>92</v>
      </c>
      <c r="AV401" s="14" t="s">
        <v>92</v>
      </c>
      <c r="AW401" s="14" t="s">
        <v>46</v>
      </c>
      <c r="AX401" s="14" t="s">
        <v>23</v>
      </c>
      <c r="AY401" s="255" t="s">
        <v>220</v>
      </c>
    </row>
    <row r="402" s="2" customFormat="1" ht="16.5" customHeight="1">
      <c r="A402" s="42"/>
      <c r="B402" s="43"/>
      <c r="C402" s="267" t="s">
        <v>366</v>
      </c>
      <c r="D402" s="267" t="s">
        <v>356</v>
      </c>
      <c r="E402" s="268" t="s">
        <v>1721</v>
      </c>
      <c r="F402" s="269" t="s">
        <v>1722</v>
      </c>
      <c r="G402" s="270" t="s">
        <v>243</v>
      </c>
      <c r="H402" s="271">
        <v>0.0050000000000000001</v>
      </c>
      <c r="I402" s="272"/>
      <c r="J402" s="273">
        <f>ROUND(I402*H402,2)</f>
        <v>0</v>
      </c>
      <c r="K402" s="269" t="s">
        <v>226</v>
      </c>
      <c r="L402" s="274"/>
      <c r="M402" s="275" t="s">
        <v>39</v>
      </c>
      <c r="N402" s="276" t="s">
        <v>55</v>
      </c>
      <c r="O402" s="88"/>
      <c r="P402" s="225">
        <f>O402*H402</f>
        <v>0</v>
      </c>
      <c r="Q402" s="225">
        <v>1</v>
      </c>
      <c r="R402" s="225">
        <f>Q402*H402</f>
        <v>0.0050000000000000001</v>
      </c>
      <c r="S402" s="225">
        <v>0</v>
      </c>
      <c r="T402" s="226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7" t="s">
        <v>434</v>
      </c>
      <c r="AT402" s="227" t="s">
        <v>356</v>
      </c>
      <c r="AU402" s="227" t="s">
        <v>92</v>
      </c>
      <c r="AY402" s="20" t="s">
        <v>220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23</v>
      </c>
      <c r="BK402" s="228">
        <f>ROUND(I402*H402,2)</f>
        <v>0</v>
      </c>
      <c r="BL402" s="20" t="s">
        <v>329</v>
      </c>
      <c r="BM402" s="227" t="s">
        <v>2902</v>
      </c>
    </row>
    <row r="403" s="14" customFormat="1">
      <c r="A403" s="14"/>
      <c r="B403" s="245"/>
      <c r="C403" s="246"/>
      <c r="D403" s="236" t="s">
        <v>231</v>
      </c>
      <c r="E403" s="246"/>
      <c r="F403" s="248" t="s">
        <v>2903</v>
      </c>
      <c r="G403" s="246"/>
      <c r="H403" s="249">
        <v>0.0050000000000000001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231</v>
      </c>
      <c r="AU403" s="255" t="s">
        <v>92</v>
      </c>
      <c r="AV403" s="14" t="s">
        <v>92</v>
      </c>
      <c r="AW403" s="14" t="s">
        <v>4</v>
      </c>
      <c r="AX403" s="14" t="s">
        <v>23</v>
      </c>
      <c r="AY403" s="255" t="s">
        <v>220</v>
      </c>
    </row>
    <row r="404" s="2" customFormat="1" ht="21.75" customHeight="1">
      <c r="A404" s="42"/>
      <c r="B404" s="43"/>
      <c r="C404" s="216" t="s">
        <v>427</v>
      </c>
      <c r="D404" s="216" t="s">
        <v>222</v>
      </c>
      <c r="E404" s="217" t="s">
        <v>1726</v>
      </c>
      <c r="F404" s="218" t="s">
        <v>1727</v>
      </c>
      <c r="G404" s="219" t="s">
        <v>225</v>
      </c>
      <c r="H404" s="220">
        <v>13.050000000000001</v>
      </c>
      <c r="I404" s="221"/>
      <c r="J404" s="222">
        <f>ROUND(I404*H404,2)</f>
        <v>0</v>
      </c>
      <c r="K404" s="218" t="s">
        <v>226</v>
      </c>
      <c r="L404" s="48"/>
      <c r="M404" s="223" t="s">
        <v>39</v>
      </c>
      <c r="N404" s="224" t="s">
        <v>55</v>
      </c>
      <c r="O404" s="88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329</v>
      </c>
      <c r="AT404" s="227" t="s">
        <v>222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329</v>
      </c>
      <c r="BM404" s="227" t="s">
        <v>2904</v>
      </c>
    </row>
    <row r="405" s="2" customFormat="1">
      <c r="A405" s="42"/>
      <c r="B405" s="43"/>
      <c r="C405" s="44"/>
      <c r="D405" s="229" t="s">
        <v>229</v>
      </c>
      <c r="E405" s="44"/>
      <c r="F405" s="230" t="s">
        <v>1729</v>
      </c>
      <c r="G405" s="44"/>
      <c r="H405" s="44"/>
      <c r="I405" s="231"/>
      <c r="J405" s="44"/>
      <c r="K405" s="44"/>
      <c r="L405" s="48"/>
      <c r="M405" s="232"/>
      <c r="N405" s="233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0" t="s">
        <v>229</v>
      </c>
      <c r="AU405" s="20" t="s">
        <v>92</v>
      </c>
    </row>
    <row r="406" s="13" customFormat="1">
      <c r="A406" s="13"/>
      <c r="B406" s="234"/>
      <c r="C406" s="235"/>
      <c r="D406" s="236" t="s">
        <v>231</v>
      </c>
      <c r="E406" s="237" t="s">
        <v>39</v>
      </c>
      <c r="F406" s="238" t="s">
        <v>2750</v>
      </c>
      <c r="G406" s="235"/>
      <c r="H406" s="237" t="s">
        <v>39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231</v>
      </c>
      <c r="AU406" s="244" t="s">
        <v>92</v>
      </c>
      <c r="AV406" s="13" t="s">
        <v>23</v>
      </c>
      <c r="AW406" s="13" t="s">
        <v>46</v>
      </c>
      <c r="AX406" s="13" t="s">
        <v>84</v>
      </c>
      <c r="AY406" s="244" t="s">
        <v>220</v>
      </c>
    </row>
    <row r="407" s="13" customFormat="1">
      <c r="A407" s="13"/>
      <c r="B407" s="234"/>
      <c r="C407" s="235"/>
      <c r="D407" s="236" t="s">
        <v>231</v>
      </c>
      <c r="E407" s="237" t="s">
        <v>39</v>
      </c>
      <c r="F407" s="238" t="s">
        <v>1717</v>
      </c>
      <c r="G407" s="235"/>
      <c r="H407" s="237" t="s">
        <v>39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231</v>
      </c>
      <c r="AU407" s="244" t="s">
        <v>92</v>
      </c>
      <c r="AV407" s="13" t="s">
        <v>23</v>
      </c>
      <c r="AW407" s="13" t="s">
        <v>46</v>
      </c>
      <c r="AX407" s="13" t="s">
        <v>84</v>
      </c>
      <c r="AY407" s="244" t="s">
        <v>220</v>
      </c>
    </row>
    <row r="408" s="13" customFormat="1">
      <c r="A408" s="13"/>
      <c r="B408" s="234"/>
      <c r="C408" s="235"/>
      <c r="D408" s="236" t="s">
        <v>231</v>
      </c>
      <c r="E408" s="237" t="s">
        <v>39</v>
      </c>
      <c r="F408" s="238" t="s">
        <v>2905</v>
      </c>
      <c r="G408" s="235"/>
      <c r="H408" s="237" t="s">
        <v>39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231</v>
      </c>
      <c r="AU408" s="244" t="s">
        <v>92</v>
      </c>
      <c r="AV408" s="13" t="s">
        <v>23</v>
      </c>
      <c r="AW408" s="13" t="s">
        <v>46</v>
      </c>
      <c r="AX408" s="13" t="s">
        <v>84</v>
      </c>
      <c r="AY408" s="244" t="s">
        <v>220</v>
      </c>
    </row>
    <row r="409" s="14" customFormat="1">
      <c r="A409" s="14"/>
      <c r="B409" s="245"/>
      <c r="C409" s="246"/>
      <c r="D409" s="236" t="s">
        <v>231</v>
      </c>
      <c r="E409" s="247" t="s">
        <v>39</v>
      </c>
      <c r="F409" s="248" t="s">
        <v>2906</v>
      </c>
      <c r="G409" s="246"/>
      <c r="H409" s="249">
        <v>13.050000000000001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231</v>
      </c>
      <c r="AU409" s="255" t="s">
        <v>92</v>
      </c>
      <c r="AV409" s="14" t="s">
        <v>92</v>
      </c>
      <c r="AW409" s="14" t="s">
        <v>46</v>
      </c>
      <c r="AX409" s="14" t="s">
        <v>23</v>
      </c>
      <c r="AY409" s="255" t="s">
        <v>220</v>
      </c>
    </row>
    <row r="410" s="2" customFormat="1" ht="16.5" customHeight="1">
      <c r="A410" s="42"/>
      <c r="B410" s="43"/>
      <c r="C410" s="267" t="s">
        <v>454</v>
      </c>
      <c r="D410" s="267" t="s">
        <v>356</v>
      </c>
      <c r="E410" s="268" t="s">
        <v>1721</v>
      </c>
      <c r="F410" s="269" t="s">
        <v>1722</v>
      </c>
      <c r="G410" s="270" t="s">
        <v>243</v>
      </c>
      <c r="H410" s="271">
        <v>0.0040000000000000001</v>
      </c>
      <c r="I410" s="272"/>
      <c r="J410" s="273">
        <f>ROUND(I410*H410,2)</f>
        <v>0</v>
      </c>
      <c r="K410" s="269" t="s">
        <v>226</v>
      </c>
      <c r="L410" s="274"/>
      <c r="M410" s="275" t="s">
        <v>39</v>
      </c>
      <c r="N410" s="276" t="s">
        <v>55</v>
      </c>
      <c r="O410" s="88"/>
      <c r="P410" s="225">
        <f>O410*H410</f>
        <v>0</v>
      </c>
      <c r="Q410" s="225">
        <v>1</v>
      </c>
      <c r="R410" s="225">
        <f>Q410*H410</f>
        <v>0.0040000000000000001</v>
      </c>
      <c r="S410" s="225">
        <v>0</v>
      </c>
      <c r="T410" s="226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7" t="s">
        <v>434</v>
      </c>
      <c r="AT410" s="227" t="s">
        <v>356</v>
      </c>
      <c r="AU410" s="227" t="s">
        <v>92</v>
      </c>
      <c r="AY410" s="20" t="s">
        <v>220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23</v>
      </c>
      <c r="BK410" s="228">
        <f>ROUND(I410*H410,2)</f>
        <v>0</v>
      </c>
      <c r="BL410" s="20" t="s">
        <v>329</v>
      </c>
      <c r="BM410" s="227" t="s">
        <v>2907</v>
      </c>
    </row>
    <row r="411" s="14" customFormat="1">
      <c r="A411" s="14"/>
      <c r="B411" s="245"/>
      <c r="C411" s="246"/>
      <c r="D411" s="236" t="s">
        <v>231</v>
      </c>
      <c r="E411" s="246"/>
      <c r="F411" s="248" t="s">
        <v>2908</v>
      </c>
      <c r="G411" s="246"/>
      <c r="H411" s="249">
        <v>0.0040000000000000001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231</v>
      </c>
      <c r="AU411" s="255" t="s">
        <v>92</v>
      </c>
      <c r="AV411" s="14" t="s">
        <v>92</v>
      </c>
      <c r="AW411" s="14" t="s">
        <v>4</v>
      </c>
      <c r="AX411" s="14" t="s">
        <v>23</v>
      </c>
      <c r="AY411" s="255" t="s">
        <v>220</v>
      </c>
    </row>
    <row r="412" s="2" customFormat="1" ht="16.5" customHeight="1">
      <c r="A412" s="42"/>
      <c r="B412" s="43"/>
      <c r="C412" s="216" t="s">
        <v>462</v>
      </c>
      <c r="D412" s="216" t="s">
        <v>222</v>
      </c>
      <c r="E412" s="217" t="s">
        <v>1735</v>
      </c>
      <c r="F412" s="218" t="s">
        <v>1736</v>
      </c>
      <c r="G412" s="219" t="s">
        <v>225</v>
      </c>
      <c r="H412" s="220">
        <v>17.5</v>
      </c>
      <c r="I412" s="221"/>
      <c r="J412" s="222">
        <f>ROUND(I412*H412,2)</f>
        <v>0</v>
      </c>
      <c r="K412" s="218" t="s">
        <v>226</v>
      </c>
      <c r="L412" s="48"/>
      <c r="M412" s="223" t="s">
        <v>39</v>
      </c>
      <c r="N412" s="224" t="s">
        <v>55</v>
      </c>
      <c r="O412" s="88"/>
      <c r="P412" s="225">
        <f>O412*H412</f>
        <v>0</v>
      </c>
      <c r="Q412" s="225">
        <v>0.00040000000000000002</v>
      </c>
      <c r="R412" s="225">
        <f>Q412*H412</f>
        <v>0.0070000000000000001</v>
      </c>
      <c r="S412" s="225">
        <v>0</v>
      </c>
      <c r="T412" s="226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7" t="s">
        <v>329</v>
      </c>
      <c r="AT412" s="227" t="s">
        <v>222</v>
      </c>
      <c r="AU412" s="227" t="s">
        <v>92</v>
      </c>
      <c r="AY412" s="20" t="s">
        <v>220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23</v>
      </c>
      <c r="BK412" s="228">
        <f>ROUND(I412*H412,2)</f>
        <v>0</v>
      </c>
      <c r="BL412" s="20" t="s">
        <v>329</v>
      </c>
      <c r="BM412" s="227" t="s">
        <v>2909</v>
      </c>
    </row>
    <row r="413" s="2" customFormat="1">
      <c r="A413" s="42"/>
      <c r="B413" s="43"/>
      <c r="C413" s="44"/>
      <c r="D413" s="229" t="s">
        <v>229</v>
      </c>
      <c r="E413" s="44"/>
      <c r="F413" s="230" t="s">
        <v>1738</v>
      </c>
      <c r="G413" s="44"/>
      <c r="H413" s="44"/>
      <c r="I413" s="231"/>
      <c r="J413" s="44"/>
      <c r="K413" s="44"/>
      <c r="L413" s="48"/>
      <c r="M413" s="232"/>
      <c r="N413" s="233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0" t="s">
        <v>229</v>
      </c>
      <c r="AU413" s="20" t="s">
        <v>92</v>
      </c>
    </row>
    <row r="414" s="13" customFormat="1">
      <c r="A414" s="13"/>
      <c r="B414" s="234"/>
      <c r="C414" s="235"/>
      <c r="D414" s="236" t="s">
        <v>231</v>
      </c>
      <c r="E414" s="237" t="s">
        <v>39</v>
      </c>
      <c r="F414" s="238" t="s">
        <v>1717</v>
      </c>
      <c r="G414" s="235"/>
      <c r="H414" s="237" t="s">
        <v>39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231</v>
      </c>
      <c r="AU414" s="244" t="s">
        <v>92</v>
      </c>
      <c r="AV414" s="13" t="s">
        <v>23</v>
      </c>
      <c r="AW414" s="13" t="s">
        <v>46</v>
      </c>
      <c r="AX414" s="13" t="s">
        <v>84</v>
      </c>
      <c r="AY414" s="244" t="s">
        <v>220</v>
      </c>
    </row>
    <row r="415" s="13" customFormat="1">
      <c r="A415" s="13"/>
      <c r="B415" s="234"/>
      <c r="C415" s="235"/>
      <c r="D415" s="236" t="s">
        <v>231</v>
      </c>
      <c r="E415" s="237" t="s">
        <v>39</v>
      </c>
      <c r="F415" s="238" t="s">
        <v>2901</v>
      </c>
      <c r="G415" s="235"/>
      <c r="H415" s="237" t="s">
        <v>39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231</v>
      </c>
      <c r="AU415" s="244" t="s">
        <v>92</v>
      </c>
      <c r="AV415" s="13" t="s">
        <v>23</v>
      </c>
      <c r="AW415" s="13" t="s">
        <v>46</v>
      </c>
      <c r="AX415" s="13" t="s">
        <v>84</v>
      </c>
      <c r="AY415" s="244" t="s">
        <v>220</v>
      </c>
    </row>
    <row r="416" s="14" customFormat="1">
      <c r="A416" s="14"/>
      <c r="B416" s="245"/>
      <c r="C416" s="246"/>
      <c r="D416" s="236" t="s">
        <v>231</v>
      </c>
      <c r="E416" s="247" t="s">
        <v>39</v>
      </c>
      <c r="F416" s="248" t="s">
        <v>2872</v>
      </c>
      <c r="G416" s="246"/>
      <c r="H416" s="249">
        <v>17.5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231</v>
      </c>
      <c r="AU416" s="255" t="s">
        <v>92</v>
      </c>
      <c r="AV416" s="14" t="s">
        <v>92</v>
      </c>
      <c r="AW416" s="14" t="s">
        <v>46</v>
      </c>
      <c r="AX416" s="14" t="s">
        <v>23</v>
      </c>
      <c r="AY416" s="255" t="s">
        <v>220</v>
      </c>
    </row>
    <row r="417" s="2" customFormat="1" ht="24.15" customHeight="1">
      <c r="A417" s="42"/>
      <c r="B417" s="43"/>
      <c r="C417" s="267" t="s">
        <v>647</v>
      </c>
      <c r="D417" s="267" t="s">
        <v>356</v>
      </c>
      <c r="E417" s="268" t="s">
        <v>1740</v>
      </c>
      <c r="F417" s="269" t="s">
        <v>1741</v>
      </c>
      <c r="G417" s="270" t="s">
        <v>225</v>
      </c>
      <c r="H417" s="271">
        <v>20.396000000000001</v>
      </c>
      <c r="I417" s="272"/>
      <c r="J417" s="273">
        <f>ROUND(I417*H417,2)</f>
        <v>0</v>
      </c>
      <c r="K417" s="269" t="s">
        <v>226</v>
      </c>
      <c r="L417" s="274"/>
      <c r="M417" s="275" t="s">
        <v>39</v>
      </c>
      <c r="N417" s="276" t="s">
        <v>55</v>
      </c>
      <c r="O417" s="88"/>
      <c r="P417" s="225">
        <f>O417*H417</f>
        <v>0</v>
      </c>
      <c r="Q417" s="225">
        <v>0.0053</v>
      </c>
      <c r="R417" s="225">
        <f>Q417*H417</f>
        <v>0.10809880000000001</v>
      </c>
      <c r="S417" s="225">
        <v>0</v>
      </c>
      <c r="T417" s="226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7" t="s">
        <v>434</v>
      </c>
      <c r="AT417" s="227" t="s">
        <v>356</v>
      </c>
      <c r="AU417" s="227" t="s">
        <v>92</v>
      </c>
      <c r="AY417" s="20" t="s">
        <v>220</v>
      </c>
      <c r="BE417" s="228">
        <f>IF(N417="základní",J417,0)</f>
        <v>0</v>
      </c>
      <c r="BF417" s="228">
        <f>IF(N417="snížená",J417,0)</f>
        <v>0</v>
      </c>
      <c r="BG417" s="228">
        <f>IF(N417="zákl. přenesená",J417,0)</f>
        <v>0</v>
      </c>
      <c r="BH417" s="228">
        <f>IF(N417="sníž. přenesená",J417,0)</f>
        <v>0</v>
      </c>
      <c r="BI417" s="228">
        <f>IF(N417="nulová",J417,0)</f>
        <v>0</v>
      </c>
      <c r="BJ417" s="20" t="s">
        <v>23</v>
      </c>
      <c r="BK417" s="228">
        <f>ROUND(I417*H417,2)</f>
        <v>0</v>
      </c>
      <c r="BL417" s="20" t="s">
        <v>329</v>
      </c>
      <c r="BM417" s="227" t="s">
        <v>2910</v>
      </c>
    </row>
    <row r="418" s="14" customFormat="1">
      <c r="A418" s="14"/>
      <c r="B418" s="245"/>
      <c r="C418" s="246"/>
      <c r="D418" s="236" t="s">
        <v>231</v>
      </c>
      <c r="E418" s="246"/>
      <c r="F418" s="248" t="s">
        <v>2911</v>
      </c>
      <c r="G418" s="246"/>
      <c r="H418" s="249">
        <v>20.396000000000001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231</v>
      </c>
      <c r="AU418" s="255" t="s">
        <v>92</v>
      </c>
      <c r="AV418" s="14" t="s">
        <v>92</v>
      </c>
      <c r="AW418" s="14" t="s">
        <v>4</v>
      </c>
      <c r="AX418" s="14" t="s">
        <v>23</v>
      </c>
      <c r="AY418" s="255" t="s">
        <v>220</v>
      </c>
    </row>
    <row r="419" s="2" customFormat="1" ht="16.5" customHeight="1">
      <c r="A419" s="42"/>
      <c r="B419" s="43"/>
      <c r="C419" s="216" t="s">
        <v>651</v>
      </c>
      <c r="D419" s="216" t="s">
        <v>222</v>
      </c>
      <c r="E419" s="217" t="s">
        <v>1735</v>
      </c>
      <c r="F419" s="218" t="s">
        <v>1736</v>
      </c>
      <c r="G419" s="219" t="s">
        <v>225</v>
      </c>
      <c r="H419" s="220">
        <v>17.5</v>
      </c>
      <c r="I419" s="221"/>
      <c r="J419" s="222">
        <f>ROUND(I419*H419,2)</f>
        <v>0</v>
      </c>
      <c r="K419" s="218" t="s">
        <v>226</v>
      </c>
      <c r="L419" s="48"/>
      <c r="M419" s="223" t="s">
        <v>39</v>
      </c>
      <c r="N419" s="224" t="s">
        <v>55</v>
      </c>
      <c r="O419" s="88"/>
      <c r="P419" s="225">
        <f>O419*H419</f>
        <v>0</v>
      </c>
      <c r="Q419" s="225">
        <v>0.00040000000000000002</v>
      </c>
      <c r="R419" s="225">
        <f>Q419*H419</f>
        <v>0.0070000000000000001</v>
      </c>
      <c r="S419" s="225">
        <v>0</v>
      </c>
      <c r="T419" s="226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7" t="s">
        <v>329</v>
      </c>
      <c r="AT419" s="227" t="s">
        <v>222</v>
      </c>
      <c r="AU419" s="227" t="s">
        <v>92</v>
      </c>
      <c r="AY419" s="20" t="s">
        <v>220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23</v>
      </c>
      <c r="BK419" s="228">
        <f>ROUND(I419*H419,2)</f>
        <v>0</v>
      </c>
      <c r="BL419" s="20" t="s">
        <v>329</v>
      </c>
      <c r="BM419" s="227" t="s">
        <v>2912</v>
      </c>
    </row>
    <row r="420" s="2" customFormat="1">
      <c r="A420" s="42"/>
      <c r="B420" s="43"/>
      <c r="C420" s="44"/>
      <c r="D420" s="229" t="s">
        <v>229</v>
      </c>
      <c r="E420" s="44"/>
      <c r="F420" s="230" t="s">
        <v>1738</v>
      </c>
      <c r="G420" s="44"/>
      <c r="H420" s="44"/>
      <c r="I420" s="231"/>
      <c r="J420" s="44"/>
      <c r="K420" s="44"/>
      <c r="L420" s="48"/>
      <c r="M420" s="232"/>
      <c r="N420" s="233"/>
      <c r="O420" s="88"/>
      <c r="P420" s="88"/>
      <c r="Q420" s="88"/>
      <c r="R420" s="88"/>
      <c r="S420" s="88"/>
      <c r="T420" s="89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T420" s="20" t="s">
        <v>229</v>
      </c>
      <c r="AU420" s="20" t="s">
        <v>92</v>
      </c>
    </row>
    <row r="421" s="13" customFormat="1">
      <c r="A421" s="13"/>
      <c r="B421" s="234"/>
      <c r="C421" s="235"/>
      <c r="D421" s="236" t="s">
        <v>231</v>
      </c>
      <c r="E421" s="237" t="s">
        <v>39</v>
      </c>
      <c r="F421" s="238" t="s">
        <v>1717</v>
      </c>
      <c r="G421" s="235"/>
      <c r="H421" s="237" t="s">
        <v>39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231</v>
      </c>
      <c r="AU421" s="244" t="s">
        <v>92</v>
      </c>
      <c r="AV421" s="13" t="s">
        <v>23</v>
      </c>
      <c r="AW421" s="13" t="s">
        <v>46</v>
      </c>
      <c r="AX421" s="13" t="s">
        <v>84</v>
      </c>
      <c r="AY421" s="244" t="s">
        <v>220</v>
      </c>
    </row>
    <row r="422" s="13" customFormat="1">
      <c r="A422" s="13"/>
      <c r="B422" s="234"/>
      <c r="C422" s="235"/>
      <c r="D422" s="236" t="s">
        <v>231</v>
      </c>
      <c r="E422" s="237" t="s">
        <v>39</v>
      </c>
      <c r="F422" s="238" t="s">
        <v>2901</v>
      </c>
      <c r="G422" s="235"/>
      <c r="H422" s="237" t="s">
        <v>39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231</v>
      </c>
      <c r="AU422" s="244" t="s">
        <v>92</v>
      </c>
      <c r="AV422" s="13" t="s">
        <v>23</v>
      </c>
      <c r="AW422" s="13" t="s">
        <v>46</v>
      </c>
      <c r="AX422" s="13" t="s">
        <v>84</v>
      </c>
      <c r="AY422" s="244" t="s">
        <v>220</v>
      </c>
    </row>
    <row r="423" s="14" customFormat="1">
      <c r="A423" s="14"/>
      <c r="B423" s="245"/>
      <c r="C423" s="246"/>
      <c r="D423" s="236" t="s">
        <v>231</v>
      </c>
      <c r="E423" s="247" t="s">
        <v>39</v>
      </c>
      <c r="F423" s="248" t="s">
        <v>2872</v>
      </c>
      <c r="G423" s="246"/>
      <c r="H423" s="249">
        <v>17.5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231</v>
      </c>
      <c r="AU423" s="255" t="s">
        <v>92</v>
      </c>
      <c r="AV423" s="14" t="s">
        <v>92</v>
      </c>
      <c r="AW423" s="14" t="s">
        <v>46</v>
      </c>
      <c r="AX423" s="14" t="s">
        <v>23</v>
      </c>
      <c r="AY423" s="255" t="s">
        <v>220</v>
      </c>
    </row>
    <row r="424" s="2" customFormat="1" ht="24.15" customHeight="1">
      <c r="A424" s="42"/>
      <c r="B424" s="43"/>
      <c r="C424" s="267" t="s">
        <v>658</v>
      </c>
      <c r="D424" s="267" t="s">
        <v>356</v>
      </c>
      <c r="E424" s="268" t="s">
        <v>1747</v>
      </c>
      <c r="F424" s="269" t="s">
        <v>1748</v>
      </c>
      <c r="G424" s="270" t="s">
        <v>225</v>
      </c>
      <c r="H424" s="271">
        <v>20.396000000000001</v>
      </c>
      <c r="I424" s="272"/>
      <c r="J424" s="273">
        <f>ROUND(I424*H424,2)</f>
        <v>0</v>
      </c>
      <c r="K424" s="269" t="s">
        <v>226</v>
      </c>
      <c r="L424" s="274"/>
      <c r="M424" s="275" t="s">
        <v>39</v>
      </c>
      <c r="N424" s="276" t="s">
        <v>55</v>
      </c>
      <c r="O424" s="88"/>
      <c r="P424" s="225">
        <f>O424*H424</f>
        <v>0</v>
      </c>
      <c r="Q424" s="225">
        <v>0.0054000000000000003</v>
      </c>
      <c r="R424" s="225">
        <f>Q424*H424</f>
        <v>0.11013840000000001</v>
      </c>
      <c r="S424" s="225">
        <v>0</v>
      </c>
      <c r="T424" s="226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7" t="s">
        <v>434</v>
      </c>
      <c r="AT424" s="227" t="s">
        <v>356</v>
      </c>
      <c r="AU424" s="227" t="s">
        <v>92</v>
      </c>
      <c r="AY424" s="20" t="s">
        <v>220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23</v>
      </c>
      <c r="BK424" s="228">
        <f>ROUND(I424*H424,2)</f>
        <v>0</v>
      </c>
      <c r="BL424" s="20" t="s">
        <v>329</v>
      </c>
      <c r="BM424" s="227" t="s">
        <v>2913</v>
      </c>
    </row>
    <row r="425" s="14" customFormat="1">
      <c r="A425" s="14"/>
      <c r="B425" s="245"/>
      <c r="C425" s="246"/>
      <c r="D425" s="236" t="s">
        <v>231</v>
      </c>
      <c r="E425" s="246"/>
      <c r="F425" s="248" t="s">
        <v>2911</v>
      </c>
      <c r="G425" s="246"/>
      <c r="H425" s="249">
        <v>20.396000000000001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231</v>
      </c>
      <c r="AU425" s="255" t="s">
        <v>92</v>
      </c>
      <c r="AV425" s="14" t="s">
        <v>92</v>
      </c>
      <c r="AW425" s="14" t="s">
        <v>4</v>
      </c>
      <c r="AX425" s="14" t="s">
        <v>23</v>
      </c>
      <c r="AY425" s="255" t="s">
        <v>220</v>
      </c>
    </row>
    <row r="426" s="2" customFormat="1" ht="16.5" customHeight="1">
      <c r="A426" s="42"/>
      <c r="B426" s="43"/>
      <c r="C426" s="216" t="s">
        <v>662</v>
      </c>
      <c r="D426" s="216" t="s">
        <v>222</v>
      </c>
      <c r="E426" s="217" t="s">
        <v>1751</v>
      </c>
      <c r="F426" s="218" t="s">
        <v>1752</v>
      </c>
      <c r="G426" s="219" t="s">
        <v>225</v>
      </c>
      <c r="H426" s="220">
        <v>13.050000000000001</v>
      </c>
      <c r="I426" s="221"/>
      <c r="J426" s="222">
        <f>ROUND(I426*H426,2)</f>
        <v>0</v>
      </c>
      <c r="K426" s="218" t="s">
        <v>226</v>
      </c>
      <c r="L426" s="48"/>
      <c r="M426" s="223" t="s">
        <v>39</v>
      </c>
      <c r="N426" s="224" t="s">
        <v>55</v>
      </c>
      <c r="O426" s="88"/>
      <c r="P426" s="225">
        <f>O426*H426</f>
        <v>0</v>
      </c>
      <c r="Q426" s="225">
        <v>0.00040000000000000002</v>
      </c>
      <c r="R426" s="225">
        <f>Q426*H426</f>
        <v>0.0052200000000000007</v>
      </c>
      <c r="S426" s="225">
        <v>0</v>
      </c>
      <c r="T426" s="226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7" t="s">
        <v>329</v>
      </c>
      <c r="AT426" s="227" t="s">
        <v>222</v>
      </c>
      <c r="AU426" s="227" t="s">
        <v>92</v>
      </c>
      <c r="AY426" s="20" t="s">
        <v>220</v>
      </c>
      <c r="BE426" s="228">
        <f>IF(N426="základní",J426,0)</f>
        <v>0</v>
      </c>
      <c r="BF426" s="228">
        <f>IF(N426="snížená",J426,0)</f>
        <v>0</v>
      </c>
      <c r="BG426" s="228">
        <f>IF(N426="zákl. přenesená",J426,0)</f>
        <v>0</v>
      </c>
      <c r="BH426" s="228">
        <f>IF(N426="sníž. přenesená",J426,0)</f>
        <v>0</v>
      </c>
      <c r="BI426" s="228">
        <f>IF(N426="nulová",J426,0)</f>
        <v>0</v>
      </c>
      <c r="BJ426" s="20" t="s">
        <v>23</v>
      </c>
      <c r="BK426" s="228">
        <f>ROUND(I426*H426,2)</f>
        <v>0</v>
      </c>
      <c r="BL426" s="20" t="s">
        <v>329</v>
      </c>
      <c r="BM426" s="227" t="s">
        <v>2914</v>
      </c>
    </row>
    <row r="427" s="2" customFormat="1">
      <c r="A427" s="42"/>
      <c r="B427" s="43"/>
      <c r="C427" s="44"/>
      <c r="D427" s="229" t="s">
        <v>229</v>
      </c>
      <c r="E427" s="44"/>
      <c r="F427" s="230" t="s">
        <v>1754</v>
      </c>
      <c r="G427" s="44"/>
      <c r="H427" s="44"/>
      <c r="I427" s="231"/>
      <c r="J427" s="44"/>
      <c r="K427" s="44"/>
      <c r="L427" s="48"/>
      <c r="M427" s="232"/>
      <c r="N427" s="233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0" t="s">
        <v>229</v>
      </c>
      <c r="AU427" s="20" t="s">
        <v>92</v>
      </c>
    </row>
    <row r="428" s="13" customFormat="1">
      <c r="A428" s="13"/>
      <c r="B428" s="234"/>
      <c r="C428" s="235"/>
      <c r="D428" s="236" t="s">
        <v>231</v>
      </c>
      <c r="E428" s="237" t="s">
        <v>39</v>
      </c>
      <c r="F428" s="238" t="s">
        <v>2750</v>
      </c>
      <c r="G428" s="235"/>
      <c r="H428" s="237" t="s">
        <v>39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231</v>
      </c>
      <c r="AU428" s="244" t="s">
        <v>92</v>
      </c>
      <c r="AV428" s="13" t="s">
        <v>23</v>
      </c>
      <c r="AW428" s="13" t="s">
        <v>46</v>
      </c>
      <c r="AX428" s="13" t="s">
        <v>84</v>
      </c>
      <c r="AY428" s="244" t="s">
        <v>220</v>
      </c>
    </row>
    <row r="429" s="13" customFormat="1">
      <c r="A429" s="13"/>
      <c r="B429" s="234"/>
      <c r="C429" s="235"/>
      <c r="D429" s="236" t="s">
        <v>231</v>
      </c>
      <c r="E429" s="237" t="s">
        <v>39</v>
      </c>
      <c r="F429" s="238" t="s">
        <v>1717</v>
      </c>
      <c r="G429" s="235"/>
      <c r="H429" s="237" t="s">
        <v>39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231</v>
      </c>
      <c r="AU429" s="244" t="s">
        <v>92</v>
      </c>
      <c r="AV429" s="13" t="s">
        <v>23</v>
      </c>
      <c r="AW429" s="13" t="s">
        <v>46</v>
      </c>
      <c r="AX429" s="13" t="s">
        <v>84</v>
      </c>
      <c r="AY429" s="244" t="s">
        <v>220</v>
      </c>
    </row>
    <row r="430" s="13" customFormat="1">
      <c r="A430" s="13"/>
      <c r="B430" s="234"/>
      <c r="C430" s="235"/>
      <c r="D430" s="236" t="s">
        <v>231</v>
      </c>
      <c r="E430" s="237" t="s">
        <v>39</v>
      </c>
      <c r="F430" s="238" t="s">
        <v>2905</v>
      </c>
      <c r="G430" s="235"/>
      <c r="H430" s="237" t="s">
        <v>39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231</v>
      </c>
      <c r="AU430" s="244" t="s">
        <v>92</v>
      </c>
      <c r="AV430" s="13" t="s">
        <v>23</v>
      </c>
      <c r="AW430" s="13" t="s">
        <v>46</v>
      </c>
      <c r="AX430" s="13" t="s">
        <v>84</v>
      </c>
      <c r="AY430" s="244" t="s">
        <v>220</v>
      </c>
    </row>
    <row r="431" s="14" customFormat="1">
      <c r="A431" s="14"/>
      <c r="B431" s="245"/>
      <c r="C431" s="246"/>
      <c r="D431" s="236" t="s">
        <v>231</v>
      </c>
      <c r="E431" s="247" t="s">
        <v>39</v>
      </c>
      <c r="F431" s="248" t="s">
        <v>2906</v>
      </c>
      <c r="G431" s="246"/>
      <c r="H431" s="249">
        <v>13.050000000000001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231</v>
      </c>
      <c r="AU431" s="255" t="s">
        <v>92</v>
      </c>
      <c r="AV431" s="14" t="s">
        <v>92</v>
      </c>
      <c r="AW431" s="14" t="s">
        <v>46</v>
      </c>
      <c r="AX431" s="14" t="s">
        <v>23</v>
      </c>
      <c r="AY431" s="255" t="s">
        <v>220</v>
      </c>
    </row>
    <row r="432" s="2" customFormat="1" ht="24.15" customHeight="1">
      <c r="A432" s="42"/>
      <c r="B432" s="43"/>
      <c r="C432" s="267" t="s">
        <v>674</v>
      </c>
      <c r="D432" s="267" t="s">
        <v>356</v>
      </c>
      <c r="E432" s="268" t="s">
        <v>1740</v>
      </c>
      <c r="F432" s="269" t="s">
        <v>1741</v>
      </c>
      <c r="G432" s="270" t="s">
        <v>225</v>
      </c>
      <c r="H432" s="271">
        <v>15.933999999999999</v>
      </c>
      <c r="I432" s="272"/>
      <c r="J432" s="273">
        <f>ROUND(I432*H432,2)</f>
        <v>0</v>
      </c>
      <c r="K432" s="269" t="s">
        <v>226</v>
      </c>
      <c r="L432" s="274"/>
      <c r="M432" s="275" t="s">
        <v>39</v>
      </c>
      <c r="N432" s="276" t="s">
        <v>55</v>
      </c>
      <c r="O432" s="88"/>
      <c r="P432" s="225">
        <f>O432*H432</f>
        <v>0</v>
      </c>
      <c r="Q432" s="225">
        <v>0.0053</v>
      </c>
      <c r="R432" s="225">
        <f>Q432*H432</f>
        <v>0.084450200000000003</v>
      </c>
      <c r="S432" s="225">
        <v>0</v>
      </c>
      <c r="T432" s="226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7" t="s">
        <v>434</v>
      </c>
      <c r="AT432" s="227" t="s">
        <v>356</v>
      </c>
      <c r="AU432" s="227" t="s">
        <v>92</v>
      </c>
      <c r="AY432" s="20" t="s">
        <v>220</v>
      </c>
      <c r="BE432" s="228">
        <f>IF(N432="základní",J432,0)</f>
        <v>0</v>
      </c>
      <c r="BF432" s="228">
        <f>IF(N432="snížená",J432,0)</f>
        <v>0</v>
      </c>
      <c r="BG432" s="228">
        <f>IF(N432="zákl. přenesená",J432,0)</f>
        <v>0</v>
      </c>
      <c r="BH432" s="228">
        <f>IF(N432="sníž. přenesená",J432,0)</f>
        <v>0</v>
      </c>
      <c r="BI432" s="228">
        <f>IF(N432="nulová",J432,0)</f>
        <v>0</v>
      </c>
      <c r="BJ432" s="20" t="s">
        <v>23</v>
      </c>
      <c r="BK432" s="228">
        <f>ROUND(I432*H432,2)</f>
        <v>0</v>
      </c>
      <c r="BL432" s="20" t="s">
        <v>329</v>
      </c>
      <c r="BM432" s="227" t="s">
        <v>2915</v>
      </c>
    </row>
    <row r="433" s="14" customFormat="1">
      <c r="A433" s="14"/>
      <c r="B433" s="245"/>
      <c r="C433" s="246"/>
      <c r="D433" s="236" t="s">
        <v>231</v>
      </c>
      <c r="E433" s="246"/>
      <c r="F433" s="248" t="s">
        <v>2916</v>
      </c>
      <c r="G433" s="246"/>
      <c r="H433" s="249">
        <v>15.933999999999999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231</v>
      </c>
      <c r="AU433" s="255" t="s">
        <v>92</v>
      </c>
      <c r="AV433" s="14" t="s">
        <v>92</v>
      </c>
      <c r="AW433" s="14" t="s">
        <v>4</v>
      </c>
      <c r="AX433" s="14" t="s">
        <v>23</v>
      </c>
      <c r="AY433" s="255" t="s">
        <v>220</v>
      </c>
    </row>
    <row r="434" s="2" customFormat="1" ht="16.5" customHeight="1">
      <c r="A434" s="42"/>
      <c r="B434" s="43"/>
      <c r="C434" s="216" t="s">
        <v>679</v>
      </c>
      <c r="D434" s="216" t="s">
        <v>222</v>
      </c>
      <c r="E434" s="217" t="s">
        <v>1751</v>
      </c>
      <c r="F434" s="218" t="s">
        <v>1752</v>
      </c>
      <c r="G434" s="219" t="s">
        <v>225</v>
      </c>
      <c r="H434" s="220">
        <v>13.050000000000001</v>
      </c>
      <c r="I434" s="221"/>
      <c r="J434" s="222">
        <f>ROUND(I434*H434,2)</f>
        <v>0</v>
      </c>
      <c r="K434" s="218" t="s">
        <v>226</v>
      </c>
      <c r="L434" s="48"/>
      <c r="M434" s="223" t="s">
        <v>39</v>
      </c>
      <c r="N434" s="224" t="s">
        <v>55</v>
      </c>
      <c r="O434" s="88"/>
      <c r="P434" s="225">
        <f>O434*H434</f>
        <v>0</v>
      </c>
      <c r="Q434" s="225">
        <v>0.00040000000000000002</v>
      </c>
      <c r="R434" s="225">
        <f>Q434*H434</f>
        <v>0.0052200000000000007</v>
      </c>
      <c r="S434" s="225">
        <v>0</v>
      </c>
      <c r="T434" s="226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7" t="s">
        <v>329</v>
      </c>
      <c r="AT434" s="227" t="s">
        <v>222</v>
      </c>
      <c r="AU434" s="227" t="s">
        <v>92</v>
      </c>
      <c r="AY434" s="20" t="s">
        <v>220</v>
      </c>
      <c r="BE434" s="228">
        <f>IF(N434="základní",J434,0)</f>
        <v>0</v>
      </c>
      <c r="BF434" s="228">
        <f>IF(N434="snížená",J434,0)</f>
        <v>0</v>
      </c>
      <c r="BG434" s="228">
        <f>IF(N434="zákl. přenesená",J434,0)</f>
        <v>0</v>
      </c>
      <c r="BH434" s="228">
        <f>IF(N434="sníž. přenesená",J434,0)</f>
        <v>0</v>
      </c>
      <c r="BI434" s="228">
        <f>IF(N434="nulová",J434,0)</f>
        <v>0</v>
      </c>
      <c r="BJ434" s="20" t="s">
        <v>23</v>
      </c>
      <c r="BK434" s="228">
        <f>ROUND(I434*H434,2)</f>
        <v>0</v>
      </c>
      <c r="BL434" s="20" t="s">
        <v>329</v>
      </c>
      <c r="BM434" s="227" t="s">
        <v>2917</v>
      </c>
    </row>
    <row r="435" s="2" customFormat="1">
      <c r="A435" s="42"/>
      <c r="B435" s="43"/>
      <c r="C435" s="44"/>
      <c r="D435" s="229" t="s">
        <v>229</v>
      </c>
      <c r="E435" s="44"/>
      <c r="F435" s="230" t="s">
        <v>1754</v>
      </c>
      <c r="G435" s="44"/>
      <c r="H435" s="44"/>
      <c r="I435" s="231"/>
      <c r="J435" s="44"/>
      <c r="K435" s="44"/>
      <c r="L435" s="48"/>
      <c r="M435" s="232"/>
      <c r="N435" s="233"/>
      <c r="O435" s="88"/>
      <c r="P435" s="88"/>
      <c r="Q435" s="88"/>
      <c r="R435" s="88"/>
      <c r="S435" s="88"/>
      <c r="T435" s="89"/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T435" s="20" t="s">
        <v>229</v>
      </c>
      <c r="AU435" s="20" t="s">
        <v>92</v>
      </c>
    </row>
    <row r="436" s="13" customFormat="1">
      <c r="A436" s="13"/>
      <c r="B436" s="234"/>
      <c r="C436" s="235"/>
      <c r="D436" s="236" t="s">
        <v>231</v>
      </c>
      <c r="E436" s="237" t="s">
        <v>39</v>
      </c>
      <c r="F436" s="238" t="s">
        <v>2750</v>
      </c>
      <c r="G436" s="235"/>
      <c r="H436" s="237" t="s">
        <v>39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231</v>
      </c>
      <c r="AU436" s="244" t="s">
        <v>92</v>
      </c>
      <c r="AV436" s="13" t="s">
        <v>23</v>
      </c>
      <c r="AW436" s="13" t="s">
        <v>46</v>
      </c>
      <c r="AX436" s="13" t="s">
        <v>84</v>
      </c>
      <c r="AY436" s="244" t="s">
        <v>220</v>
      </c>
    </row>
    <row r="437" s="13" customFormat="1">
      <c r="A437" s="13"/>
      <c r="B437" s="234"/>
      <c r="C437" s="235"/>
      <c r="D437" s="236" t="s">
        <v>231</v>
      </c>
      <c r="E437" s="237" t="s">
        <v>39</v>
      </c>
      <c r="F437" s="238" t="s">
        <v>1717</v>
      </c>
      <c r="G437" s="235"/>
      <c r="H437" s="237" t="s">
        <v>39</v>
      </c>
      <c r="I437" s="239"/>
      <c r="J437" s="235"/>
      <c r="K437" s="235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231</v>
      </c>
      <c r="AU437" s="244" t="s">
        <v>92</v>
      </c>
      <c r="AV437" s="13" t="s">
        <v>23</v>
      </c>
      <c r="AW437" s="13" t="s">
        <v>46</v>
      </c>
      <c r="AX437" s="13" t="s">
        <v>84</v>
      </c>
      <c r="AY437" s="244" t="s">
        <v>220</v>
      </c>
    </row>
    <row r="438" s="13" customFormat="1">
      <c r="A438" s="13"/>
      <c r="B438" s="234"/>
      <c r="C438" s="235"/>
      <c r="D438" s="236" t="s">
        <v>231</v>
      </c>
      <c r="E438" s="237" t="s">
        <v>39</v>
      </c>
      <c r="F438" s="238" t="s">
        <v>2905</v>
      </c>
      <c r="G438" s="235"/>
      <c r="H438" s="237" t="s">
        <v>39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231</v>
      </c>
      <c r="AU438" s="244" t="s">
        <v>92</v>
      </c>
      <c r="AV438" s="13" t="s">
        <v>23</v>
      </c>
      <c r="AW438" s="13" t="s">
        <v>46</v>
      </c>
      <c r="AX438" s="13" t="s">
        <v>84</v>
      </c>
      <c r="AY438" s="244" t="s">
        <v>220</v>
      </c>
    </row>
    <row r="439" s="14" customFormat="1">
      <c r="A439" s="14"/>
      <c r="B439" s="245"/>
      <c r="C439" s="246"/>
      <c r="D439" s="236" t="s">
        <v>231</v>
      </c>
      <c r="E439" s="247" t="s">
        <v>39</v>
      </c>
      <c r="F439" s="248" t="s">
        <v>2906</v>
      </c>
      <c r="G439" s="246"/>
      <c r="H439" s="249">
        <v>13.050000000000001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231</v>
      </c>
      <c r="AU439" s="255" t="s">
        <v>92</v>
      </c>
      <c r="AV439" s="14" t="s">
        <v>92</v>
      </c>
      <c r="AW439" s="14" t="s">
        <v>46</v>
      </c>
      <c r="AX439" s="14" t="s">
        <v>23</v>
      </c>
      <c r="AY439" s="255" t="s">
        <v>220</v>
      </c>
    </row>
    <row r="440" s="2" customFormat="1" ht="24.15" customHeight="1">
      <c r="A440" s="42"/>
      <c r="B440" s="43"/>
      <c r="C440" s="267" t="s">
        <v>685</v>
      </c>
      <c r="D440" s="267" t="s">
        <v>356</v>
      </c>
      <c r="E440" s="268" t="s">
        <v>1747</v>
      </c>
      <c r="F440" s="269" t="s">
        <v>1748</v>
      </c>
      <c r="G440" s="270" t="s">
        <v>225</v>
      </c>
      <c r="H440" s="271">
        <v>15.933999999999999</v>
      </c>
      <c r="I440" s="272"/>
      <c r="J440" s="273">
        <f>ROUND(I440*H440,2)</f>
        <v>0</v>
      </c>
      <c r="K440" s="269" t="s">
        <v>226</v>
      </c>
      <c r="L440" s="274"/>
      <c r="M440" s="275" t="s">
        <v>39</v>
      </c>
      <c r="N440" s="276" t="s">
        <v>55</v>
      </c>
      <c r="O440" s="88"/>
      <c r="P440" s="225">
        <f>O440*H440</f>
        <v>0</v>
      </c>
      <c r="Q440" s="225">
        <v>0.0054000000000000003</v>
      </c>
      <c r="R440" s="225">
        <f>Q440*H440</f>
        <v>0.086043599999999998</v>
      </c>
      <c r="S440" s="225">
        <v>0</v>
      </c>
      <c r="T440" s="226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7" t="s">
        <v>434</v>
      </c>
      <c r="AT440" s="227" t="s">
        <v>356</v>
      </c>
      <c r="AU440" s="227" t="s">
        <v>92</v>
      </c>
      <c r="AY440" s="20" t="s">
        <v>220</v>
      </c>
      <c r="BE440" s="228">
        <f>IF(N440="základní",J440,0)</f>
        <v>0</v>
      </c>
      <c r="BF440" s="228">
        <f>IF(N440="snížená",J440,0)</f>
        <v>0</v>
      </c>
      <c r="BG440" s="228">
        <f>IF(N440="zákl. přenesená",J440,0)</f>
        <v>0</v>
      </c>
      <c r="BH440" s="228">
        <f>IF(N440="sníž. přenesená",J440,0)</f>
        <v>0</v>
      </c>
      <c r="BI440" s="228">
        <f>IF(N440="nulová",J440,0)</f>
        <v>0</v>
      </c>
      <c r="BJ440" s="20" t="s">
        <v>23</v>
      </c>
      <c r="BK440" s="228">
        <f>ROUND(I440*H440,2)</f>
        <v>0</v>
      </c>
      <c r="BL440" s="20" t="s">
        <v>329</v>
      </c>
      <c r="BM440" s="227" t="s">
        <v>2918</v>
      </c>
    </row>
    <row r="441" s="14" customFormat="1">
      <c r="A441" s="14"/>
      <c r="B441" s="245"/>
      <c r="C441" s="246"/>
      <c r="D441" s="236" t="s">
        <v>231</v>
      </c>
      <c r="E441" s="246"/>
      <c r="F441" s="248" t="s">
        <v>2916</v>
      </c>
      <c r="G441" s="246"/>
      <c r="H441" s="249">
        <v>15.933999999999999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231</v>
      </c>
      <c r="AU441" s="255" t="s">
        <v>92</v>
      </c>
      <c r="AV441" s="14" t="s">
        <v>92</v>
      </c>
      <c r="AW441" s="14" t="s">
        <v>4</v>
      </c>
      <c r="AX441" s="14" t="s">
        <v>23</v>
      </c>
      <c r="AY441" s="255" t="s">
        <v>220</v>
      </c>
    </row>
    <row r="442" s="2" customFormat="1" ht="33" customHeight="1">
      <c r="A442" s="42"/>
      <c r="B442" s="43"/>
      <c r="C442" s="216" t="s">
        <v>691</v>
      </c>
      <c r="D442" s="216" t="s">
        <v>222</v>
      </c>
      <c r="E442" s="217" t="s">
        <v>1768</v>
      </c>
      <c r="F442" s="218" t="s">
        <v>1769</v>
      </c>
      <c r="G442" s="219" t="s">
        <v>243</v>
      </c>
      <c r="H442" s="220">
        <v>0.42199999999999999</v>
      </c>
      <c r="I442" s="221"/>
      <c r="J442" s="222">
        <f>ROUND(I442*H442,2)</f>
        <v>0</v>
      </c>
      <c r="K442" s="218" t="s">
        <v>226</v>
      </c>
      <c r="L442" s="48"/>
      <c r="M442" s="223" t="s">
        <v>39</v>
      </c>
      <c r="N442" s="224" t="s">
        <v>55</v>
      </c>
      <c r="O442" s="88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7" t="s">
        <v>329</v>
      </c>
      <c r="AT442" s="227" t="s">
        <v>222</v>
      </c>
      <c r="AU442" s="227" t="s">
        <v>92</v>
      </c>
      <c r="AY442" s="20" t="s">
        <v>220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20" t="s">
        <v>23</v>
      </c>
      <c r="BK442" s="228">
        <f>ROUND(I442*H442,2)</f>
        <v>0</v>
      </c>
      <c r="BL442" s="20" t="s">
        <v>329</v>
      </c>
      <c r="BM442" s="227" t="s">
        <v>2919</v>
      </c>
    </row>
    <row r="443" s="2" customFormat="1">
      <c r="A443" s="42"/>
      <c r="B443" s="43"/>
      <c r="C443" s="44"/>
      <c r="D443" s="229" t="s">
        <v>229</v>
      </c>
      <c r="E443" s="44"/>
      <c r="F443" s="230" t="s">
        <v>1771</v>
      </c>
      <c r="G443" s="44"/>
      <c r="H443" s="44"/>
      <c r="I443" s="231"/>
      <c r="J443" s="44"/>
      <c r="K443" s="44"/>
      <c r="L443" s="48"/>
      <c r="M443" s="232"/>
      <c r="N443" s="233"/>
      <c r="O443" s="88"/>
      <c r="P443" s="88"/>
      <c r="Q443" s="88"/>
      <c r="R443" s="88"/>
      <c r="S443" s="88"/>
      <c r="T443" s="89"/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T443" s="20" t="s">
        <v>229</v>
      </c>
      <c r="AU443" s="20" t="s">
        <v>92</v>
      </c>
    </row>
    <row r="444" s="12" customFormat="1" ht="22.8" customHeight="1">
      <c r="A444" s="12"/>
      <c r="B444" s="200"/>
      <c r="C444" s="201"/>
      <c r="D444" s="202" t="s">
        <v>83</v>
      </c>
      <c r="E444" s="214" t="s">
        <v>656</v>
      </c>
      <c r="F444" s="214" t="s">
        <v>657</v>
      </c>
      <c r="G444" s="201"/>
      <c r="H444" s="201"/>
      <c r="I444" s="204"/>
      <c r="J444" s="215">
        <f>BK444</f>
        <v>0</v>
      </c>
      <c r="K444" s="201"/>
      <c r="L444" s="206"/>
      <c r="M444" s="207"/>
      <c r="N444" s="208"/>
      <c r="O444" s="208"/>
      <c r="P444" s="209">
        <f>SUM(P445:P466)</f>
        <v>0</v>
      </c>
      <c r="Q444" s="208"/>
      <c r="R444" s="209">
        <f>SUM(R445:R466)</f>
        <v>0.084815799999999997</v>
      </c>
      <c r="S444" s="208"/>
      <c r="T444" s="210">
        <f>SUM(T445:T466)</f>
        <v>0</v>
      </c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R444" s="211" t="s">
        <v>92</v>
      </c>
      <c r="AT444" s="212" t="s">
        <v>83</v>
      </c>
      <c r="AU444" s="212" t="s">
        <v>23</v>
      </c>
      <c r="AY444" s="211" t="s">
        <v>220</v>
      </c>
      <c r="BK444" s="213">
        <f>SUM(BK445:BK466)</f>
        <v>0</v>
      </c>
    </row>
    <row r="445" s="2" customFormat="1" ht="24.15" customHeight="1">
      <c r="A445" s="42"/>
      <c r="B445" s="43"/>
      <c r="C445" s="216" t="s">
        <v>696</v>
      </c>
      <c r="D445" s="216" t="s">
        <v>222</v>
      </c>
      <c r="E445" s="217" t="s">
        <v>1926</v>
      </c>
      <c r="F445" s="218" t="s">
        <v>1927</v>
      </c>
      <c r="G445" s="219" t="s">
        <v>225</v>
      </c>
      <c r="H445" s="220">
        <v>51</v>
      </c>
      <c r="I445" s="221"/>
      <c r="J445" s="222">
        <f>ROUND(I445*H445,2)</f>
        <v>0</v>
      </c>
      <c r="K445" s="218" t="s">
        <v>226</v>
      </c>
      <c r="L445" s="48"/>
      <c r="M445" s="223" t="s">
        <v>39</v>
      </c>
      <c r="N445" s="224" t="s">
        <v>55</v>
      </c>
      <c r="O445" s="88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7" t="s">
        <v>329</v>
      </c>
      <c r="AT445" s="227" t="s">
        <v>222</v>
      </c>
      <c r="AU445" s="227" t="s">
        <v>92</v>
      </c>
      <c r="AY445" s="20" t="s">
        <v>220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20" t="s">
        <v>23</v>
      </c>
      <c r="BK445" s="228">
        <f>ROUND(I445*H445,2)</f>
        <v>0</v>
      </c>
      <c r="BL445" s="20" t="s">
        <v>329</v>
      </c>
      <c r="BM445" s="227" t="s">
        <v>2920</v>
      </c>
    </row>
    <row r="446" s="2" customFormat="1">
      <c r="A446" s="42"/>
      <c r="B446" s="43"/>
      <c r="C446" s="44"/>
      <c r="D446" s="229" t="s">
        <v>229</v>
      </c>
      <c r="E446" s="44"/>
      <c r="F446" s="230" t="s">
        <v>1929</v>
      </c>
      <c r="G446" s="44"/>
      <c r="H446" s="44"/>
      <c r="I446" s="231"/>
      <c r="J446" s="44"/>
      <c r="K446" s="44"/>
      <c r="L446" s="48"/>
      <c r="M446" s="232"/>
      <c r="N446" s="233"/>
      <c r="O446" s="88"/>
      <c r="P446" s="88"/>
      <c r="Q446" s="88"/>
      <c r="R446" s="88"/>
      <c r="S446" s="88"/>
      <c r="T446" s="89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T446" s="20" t="s">
        <v>229</v>
      </c>
      <c r="AU446" s="20" t="s">
        <v>92</v>
      </c>
    </row>
    <row r="447" s="13" customFormat="1">
      <c r="A447" s="13"/>
      <c r="B447" s="234"/>
      <c r="C447" s="235"/>
      <c r="D447" s="236" t="s">
        <v>231</v>
      </c>
      <c r="E447" s="237" t="s">
        <v>39</v>
      </c>
      <c r="F447" s="238" t="s">
        <v>1930</v>
      </c>
      <c r="G447" s="235"/>
      <c r="H447" s="237" t="s">
        <v>39</v>
      </c>
      <c r="I447" s="239"/>
      <c r="J447" s="235"/>
      <c r="K447" s="235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231</v>
      </c>
      <c r="AU447" s="244" t="s">
        <v>92</v>
      </c>
      <c r="AV447" s="13" t="s">
        <v>23</v>
      </c>
      <c r="AW447" s="13" t="s">
        <v>46</v>
      </c>
      <c r="AX447" s="13" t="s">
        <v>84</v>
      </c>
      <c r="AY447" s="244" t="s">
        <v>220</v>
      </c>
    </row>
    <row r="448" s="14" customFormat="1">
      <c r="A448" s="14"/>
      <c r="B448" s="245"/>
      <c r="C448" s="246"/>
      <c r="D448" s="236" t="s">
        <v>231</v>
      </c>
      <c r="E448" s="247" t="s">
        <v>39</v>
      </c>
      <c r="F448" s="248" t="s">
        <v>2921</v>
      </c>
      <c r="G448" s="246"/>
      <c r="H448" s="249">
        <v>51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231</v>
      </c>
      <c r="AU448" s="255" t="s">
        <v>92</v>
      </c>
      <c r="AV448" s="14" t="s">
        <v>92</v>
      </c>
      <c r="AW448" s="14" t="s">
        <v>46</v>
      </c>
      <c r="AX448" s="14" t="s">
        <v>23</v>
      </c>
      <c r="AY448" s="255" t="s">
        <v>220</v>
      </c>
    </row>
    <row r="449" s="2" customFormat="1" ht="16.5" customHeight="1">
      <c r="A449" s="42"/>
      <c r="B449" s="43"/>
      <c r="C449" s="267" t="s">
        <v>703</v>
      </c>
      <c r="D449" s="267" t="s">
        <v>356</v>
      </c>
      <c r="E449" s="268" t="s">
        <v>1932</v>
      </c>
      <c r="F449" s="269" t="s">
        <v>1933</v>
      </c>
      <c r="G449" s="270" t="s">
        <v>225</v>
      </c>
      <c r="H449" s="271">
        <v>53.549999999999997</v>
      </c>
      <c r="I449" s="272"/>
      <c r="J449" s="273">
        <f>ROUND(I449*H449,2)</f>
        <v>0</v>
      </c>
      <c r="K449" s="269" t="s">
        <v>226</v>
      </c>
      <c r="L449" s="274"/>
      <c r="M449" s="275" t="s">
        <v>39</v>
      </c>
      <c r="N449" s="276" t="s">
        <v>55</v>
      </c>
      <c r="O449" s="88"/>
      <c r="P449" s="225">
        <f>O449*H449</f>
        <v>0</v>
      </c>
      <c r="Q449" s="225">
        <v>0.00089999999999999998</v>
      </c>
      <c r="R449" s="225">
        <f>Q449*H449</f>
        <v>0.048194999999999995</v>
      </c>
      <c r="S449" s="225">
        <v>0</v>
      </c>
      <c r="T449" s="226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7" t="s">
        <v>434</v>
      </c>
      <c r="AT449" s="227" t="s">
        <v>356</v>
      </c>
      <c r="AU449" s="227" t="s">
        <v>92</v>
      </c>
      <c r="AY449" s="20" t="s">
        <v>220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23</v>
      </c>
      <c r="BK449" s="228">
        <f>ROUND(I449*H449,2)</f>
        <v>0</v>
      </c>
      <c r="BL449" s="20" t="s">
        <v>329</v>
      </c>
      <c r="BM449" s="227" t="s">
        <v>2922</v>
      </c>
    </row>
    <row r="450" s="14" customFormat="1">
      <c r="A450" s="14"/>
      <c r="B450" s="245"/>
      <c r="C450" s="246"/>
      <c r="D450" s="236" t="s">
        <v>231</v>
      </c>
      <c r="E450" s="246"/>
      <c r="F450" s="248" t="s">
        <v>2923</v>
      </c>
      <c r="G450" s="246"/>
      <c r="H450" s="249">
        <v>53.549999999999997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231</v>
      </c>
      <c r="AU450" s="255" t="s">
        <v>92</v>
      </c>
      <c r="AV450" s="14" t="s">
        <v>92</v>
      </c>
      <c r="AW450" s="14" t="s">
        <v>4</v>
      </c>
      <c r="AX450" s="14" t="s">
        <v>23</v>
      </c>
      <c r="AY450" s="255" t="s">
        <v>220</v>
      </c>
    </row>
    <row r="451" s="2" customFormat="1" ht="24.15" customHeight="1">
      <c r="A451" s="42"/>
      <c r="B451" s="43"/>
      <c r="C451" s="216" t="s">
        <v>709</v>
      </c>
      <c r="D451" s="216" t="s">
        <v>222</v>
      </c>
      <c r="E451" s="217" t="s">
        <v>1926</v>
      </c>
      <c r="F451" s="218" t="s">
        <v>1927</v>
      </c>
      <c r="G451" s="219" t="s">
        <v>225</v>
      </c>
      <c r="H451" s="220">
        <v>14.27</v>
      </c>
      <c r="I451" s="221"/>
      <c r="J451" s="222">
        <f>ROUND(I451*H451,2)</f>
        <v>0</v>
      </c>
      <c r="K451" s="218" t="s">
        <v>226</v>
      </c>
      <c r="L451" s="48"/>
      <c r="M451" s="223" t="s">
        <v>39</v>
      </c>
      <c r="N451" s="224" t="s">
        <v>55</v>
      </c>
      <c r="O451" s="88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7" t="s">
        <v>329</v>
      </c>
      <c r="AT451" s="227" t="s">
        <v>222</v>
      </c>
      <c r="AU451" s="227" t="s">
        <v>92</v>
      </c>
      <c r="AY451" s="20" t="s">
        <v>220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20" t="s">
        <v>23</v>
      </c>
      <c r="BK451" s="228">
        <f>ROUND(I451*H451,2)</f>
        <v>0</v>
      </c>
      <c r="BL451" s="20" t="s">
        <v>329</v>
      </c>
      <c r="BM451" s="227" t="s">
        <v>2924</v>
      </c>
    </row>
    <row r="452" s="2" customFormat="1">
      <c r="A452" s="42"/>
      <c r="B452" s="43"/>
      <c r="C452" s="44"/>
      <c r="D452" s="229" t="s">
        <v>229</v>
      </c>
      <c r="E452" s="44"/>
      <c r="F452" s="230" t="s">
        <v>1929</v>
      </c>
      <c r="G452" s="44"/>
      <c r="H452" s="44"/>
      <c r="I452" s="231"/>
      <c r="J452" s="44"/>
      <c r="K452" s="44"/>
      <c r="L452" s="48"/>
      <c r="M452" s="232"/>
      <c r="N452" s="233"/>
      <c r="O452" s="88"/>
      <c r="P452" s="88"/>
      <c r="Q452" s="88"/>
      <c r="R452" s="88"/>
      <c r="S452" s="88"/>
      <c r="T452" s="89"/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T452" s="20" t="s">
        <v>229</v>
      </c>
      <c r="AU452" s="20" t="s">
        <v>92</v>
      </c>
    </row>
    <row r="453" s="13" customFormat="1">
      <c r="A453" s="13"/>
      <c r="B453" s="234"/>
      <c r="C453" s="235"/>
      <c r="D453" s="236" t="s">
        <v>231</v>
      </c>
      <c r="E453" s="237" t="s">
        <v>39</v>
      </c>
      <c r="F453" s="238" t="s">
        <v>1479</v>
      </c>
      <c r="G453" s="235"/>
      <c r="H453" s="237" t="s">
        <v>39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231</v>
      </c>
      <c r="AU453" s="244" t="s">
        <v>92</v>
      </c>
      <c r="AV453" s="13" t="s">
        <v>23</v>
      </c>
      <c r="AW453" s="13" t="s">
        <v>46</v>
      </c>
      <c r="AX453" s="13" t="s">
        <v>84</v>
      </c>
      <c r="AY453" s="244" t="s">
        <v>220</v>
      </c>
    </row>
    <row r="454" s="13" customFormat="1">
      <c r="A454" s="13"/>
      <c r="B454" s="234"/>
      <c r="C454" s="235"/>
      <c r="D454" s="236" t="s">
        <v>231</v>
      </c>
      <c r="E454" s="237" t="s">
        <v>39</v>
      </c>
      <c r="F454" s="238" t="s">
        <v>1938</v>
      </c>
      <c r="G454" s="235"/>
      <c r="H454" s="237" t="s">
        <v>39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231</v>
      </c>
      <c r="AU454" s="244" t="s">
        <v>92</v>
      </c>
      <c r="AV454" s="13" t="s">
        <v>23</v>
      </c>
      <c r="AW454" s="13" t="s">
        <v>46</v>
      </c>
      <c r="AX454" s="13" t="s">
        <v>84</v>
      </c>
      <c r="AY454" s="244" t="s">
        <v>220</v>
      </c>
    </row>
    <row r="455" s="14" customFormat="1">
      <c r="A455" s="14"/>
      <c r="B455" s="245"/>
      <c r="C455" s="246"/>
      <c r="D455" s="236" t="s">
        <v>231</v>
      </c>
      <c r="E455" s="247" t="s">
        <v>39</v>
      </c>
      <c r="F455" s="248" t="s">
        <v>2842</v>
      </c>
      <c r="G455" s="246"/>
      <c r="H455" s="249">
        <v>14.27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231</v>
      </c>
      <c r="AU455" s="255" t="s">
        <v>92</v>
      </c>
      <c r="AV455" s="14" t="s">
        <v>92</v>
      </c>
      <c r="AW455" s="14" t="s">
        <v>46</v>
      </c>
      <c r="AX455" s="14" t="s">
        <v>23</v>
      </c>
      <c r="AY455" s="255" t="s">
        <v>220</v>
      </c>
    </row>
    <row r="456" s="2" customFormat="1" ht="16.5" customHeight="1">
      <c r="A456" s="42"/>
      <c r="B456" s="43"/>
      <c r="C456" s="267" t="s">
        <v>713</v>
      </c>
      <c r="D456" s="267" t="s">
        <v>356</v>
      </c>
      <c r="E456" s="268" t="s">
        <v>1940</v>
      </c>
      <c r="F456" s="269" t="s">
        <v>1941</v>
      </c>
      <c r="G456" s="270" t="s">
        <v>225</v>
      </c>
      <c r="H456" s="271">
        <v>14.984</v>
      </c>
      <c r="I456" s="272"/>
      <c r="J456" s="273">
        <f>ROUND(I456*H456,2)</f>
        <v>0</v>
      </c>
      <c r="K456" s="269" t="s">
        <v>226</v>
      </c>
      <c r="L456" s="274"/>
      <c r="M456" s="275" t="s">
        <v>39</v>
      </c>
      <c r="N456" s="276" t="s">
        <v>55</v>
      </c>
      <c r="O456" s="88"/>
      <c r="P456" s="225">
        <f>O456*H456</f>
        <v>0</v>
      </c>
      <c r="Q456" s="225">
        <v>0.002</v>
      </c>
      <c r="R456" s="225">
        <f>Q456*H456</f>
        <v>0.029968000000000002</v>
      </c>
      <c r="S456" s="225">
        <v>0</v>
      </c>
      <c r="T456" s="226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7" t="s">
        <v>434</v>
      </c>
      <c r="AT456" s="227" t="s">
        <v>356</v>
      </c>
      <c r="AU456" s="227" t="s">
        <v>92</v>
      </c>
      <c r="AY456" s="20" t="s">
        <v>220</v>
      </c>
      <c r="BE456" s="228">
        <f>IF(N456="základní",J456,0)</f>
        <v>0</v>
      </c>
      <c r="BF456" s="228">
        <f>IF(N456="snížená",J456,0)</f>
        <v>0</v>
      </c>
      <c r="BG456" s="228">
        <f>IF(N456="zákl. přenesená",J456,0)</f>
        <v>0</v>
      </c>
      <c r="BH456" s="228">
        <f>IF(N456="sníž. přenesená",J456,0)</f>
        <v>0</v>
      </c>
      <c r="BI456" s="228">
        <f>IF(N456="nulová",J456,0)</f>
        <v>0</v>
      </c>
      <c r="BJ456" s="20" t="s">
        <v>23</v>
      </c>
      <c r="BK456" s="228">
        <f>ROUND(I456*H456,2)</f>
        <v>0</v>
      </c>
      <c r="BL456" s="20" t="s">
        <v>329</v>
      </c>
      <c r="BM456" s="227" t="s">
        <v>2925</v>
      </c>
    </row>
    <row r="457" s="14" customFormat="1">
      <c r="A457" s="14"/>
      <c r="B457" s="245"/>
      <c r="C457" s="246"/>
      <c r="D457" s="236" t="s">
        <v>231</v>
      </c>
      <c r="E457" s="246"/>
      <c r="F457" s="248" t="s">
        <v>2926</v>
      </c>
      <c r="G457" s="246"/>
      <c r="H457" s="249">
        <v>14.984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231</v>
      </c>
      <c r="AU457" s="255" t="s">
        <v>92</v>
      </c>
      <c r="AV457" s="14" t="s">
        <v>92</v>
      </c>
      <c r="AW457" s="14" t="s">
        <v>4</v>
      </c>
      <c r="AX457" s="14" t="s">
        <v>23</v>
      </c>
      <c r="AY457" s="255" t="s">
        <v>220</v>
      </c>
    </row>
    <row r="458" s="2" customFormat="1" ht="24.15" customHeight="1">
      <c r="A458" s="42"/>
      <c r="B458" s="43"/>
      <c r="C458" s="216" t="s">
        <v>720</v>
      </c>
      <c r="D458" s="216" t="s">
        <v>222</v>
      </c>
      <c r="E458" s="217" t="s">
        <v>2006</v>
      </c>
      <c r="F458" s="218" t="s">
        <v>2007</v>
      </c>
      <c r="G458" s="219" t="s">
        <v>225</v>
      </c>
      <c r="H458" s="220">
        <v>14.27</v>
      </c>
      <c r="I458" s="221"/>
      <c r="J458" s="222">
        <f>ROUND(I458*H458,2)</f>
        <v>0</v>
      </c>
      <c r="K458" s="218" t="s">
        <v>226</v>
      </c>
      <c r="L458" s="48"/>
      <c r="M458" s="223" t="s">
        <v>39</v>
      </c>
      <c r="N458" s="224" t="s">
        <v>55</v>
      </c>
      <c r="O458" s="88"/>
      <c r="P458" s="225">
        <f>O458*H458</f>
        <v>0</v>
      </c>
      <c r="Q458" s="225">
        <v>0</v>
      </c>
      <c r="R458" s="225">
        <f>Q458*H458</f>
        <v>0</v>
      </c>
      <c r="S458" s="225">
        <v>0</v>
      </c>
      <c r="T458" s="226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7" t="s">
        <v>329</v>
      </c>
      <c r="AT458" s="227" t="s">
        <v>222</v>
      </c>
      <c r="AU458" s="227" t="s">
        <v>92</v>
      </c>
      <c r="AY458" s="20" t="s">
        <v>220</v>
      </c>
      <c r="BE458" s="228">
        <f>IF(N458="základní",J458,0)</f>
        <v>0</v>
      </c>
      <c r="BF458" s="228">
        <f>IF(N458="snížená",J458,0)</f>
        <v>0</v>
      </c>
      <c r="BG458" s="228">
        <f>IF(N458="zákl. přenesená",J458,0)</f>
        <v>0</v>
      </c>
      <c r="BH458" s="228">
        <f>IF(N458="sníž. přenesená",J458,0)</f>
        <v>0</v>
      </c>
      <c r="BI458" s="228">
        <f>IF(N458="nulová",J458,0)</f>
        <v>0</v>
      </c>
      <c r="BJ458" s="20" t="s">
        <v>23</v>
      </c>
      <c r="BK458" s="228">
        <f>ROUND(I458*H458,2)</f>
        <v>0</v>
      </c>
      <c r="BL458" s="20" t="s">
        <v>329</v>
      </c>
      <c r="BM458" s="227" t="s">
        <v>2927</v>
      </c>
    </row>
    <row r="459" s="2" customFormat="1">
      <c r="A459" s="42"/>
      <c r="B459" s="43"/>
      <c r="C459" s="44"/>
      <c r="D459" s="229" t="s">
        <v>229</v>
      </c>
      <c r="E459" s="44"/>
      <c r="F459" s="230" t="s">
        <v>2009</v>
      </c>
      <c r="G459" s="44"/>
      <c r="H459" s="44"/>
      <c r="I459" s="231"/>
      <c r="J459" s="44"/>
      <c r="K459" s="44"/>
      <c r="L459" s="48"/>
      <c r="M459" s="232"/>
      <c r="N459" s="233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0" t="s">
        <v>229</v>
      </c>
      <c r="AU459" s="20" t="s">
        <v>92</v>
      </c>
    </row>
    <row r="460" s="13" customFormat="1">
      <c r="A460" s="13"/>
      <c r="B460" s="234"/>
      <c r="C460" s="235"/>
      <c r="D460" s="236" t="s">
        <v>231</v>
      </c>
      <c r="E460" s="237" t="s">
        <v>39</v>
      </c>
      <c r="F460" s="238" t="s">
        <v>1479</v>
      </c>
      <c r="G460" s="235"/>
      <c r="H460" s="237" t="s">
        <v>39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231</v>
      </c>
      <c r="AU460" s="244" t="s">
        <v>92</v>
      </c>
      <c r="AV460" s="13" t="s">
        <v>23</v>
      </c>
      <c r="AW460" s="13" t="s">
        <v>46</v>
      </c>
      <c r="AX460" s="13" t="s">
        <v>84</v>
      </c>
      <c r="AY460" s="244" t="s">
        <v>220</v>
      </c>
    </row>
    <row r="461" s="13" customFormat="1">
      <c r="A461" s="13"/>
      <c r="B461" s="234"/>
      <c r="C461" s="235"/>
      <c r="D461" s="236" t="s">
        <v>231</v>
      </c>
      <c r="E461" s="237" t="s">
        <v>39</v>
      </c>
      <c r="F461" s="238" t="s">
        <v>2010</v>
      </c>
      <c r="G461" s="235"/>
      <c r="H461" s="237" t="s">
        <v>39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231</v>
      </c>
      <c r="AU461" s="244" t="s">
        <v>92</v>
      </c>
      <c r="AV461" s="13" t="s">
        <v>23</v>
      </c>
      <c r="AW461" s="13" t="s">
        <v>46</v>
      </c>
      <c r="AX461" s="13" t="s">
        <v>84</v>
      </c>
      <c r="AY461" s="244" t="s">
        <v>220</v>
      </c>
    </row>
    <row r="462" s="14" customFormat="1">
      <c r="A462" s="14"/>
      <c r="B462" s="245"/>
      <c r="C462" s="246"/>
      <c r="D462" s="236" t="s">
        <v>231</v>
      </c>
      <c r="E462" s="247" t="s">
        <v>39</v>
      </c>
      <c r="F462" s="248" t="s">
        <v>2842</v>
      </c>
      <c r="G462" s="246"/>
      <c r="H462" s="249">
        <v>14.27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231</v>
      </c>
      <c r="AU462" s="255" t="s">
        <v>92</v>
      </c>
      <c r="AV462" s="14" t="s">
        <v>92</v>
      </c>
      <c r="AW462" s="14" t="s">
        <v>46</v>
      </c>
      <c r="AX462" s="14" t="s">
        <v>23</v>
      </c>
      <c r="AY462" s="255" t="s">
        <v>220</v>
      </c>
    </row>
    <row r="463" s="2" customFormat="1" ht="16.5" customHeight="1">
      <c r="A463" s="42"/>
      <c r="B463" s="43"/>
      <c r="C463" s="267" t="s">
        <v>726</v>
      </c>
      <c r="D463" s="267" t="s">
        <v>356</v>
      </c>
      <c r="E463" s="268" t="s">
        <v>2013</v>
      </c>
      <c r="F463" s="269" t="s">
        <v>2014</v>
      </c>
      <c r="G463" s="270" t="s">
        <v>225</v>
      </c>
      <c r="H463" s="271">
        <v>16.632000000000001</v>
      </c>
      <c r="I463" s="272"/>
      <c r="J463" s="273">
        <f>ROUND(I463*H463,2)</f>
        <v>0</v>
      </c>
      <c r="K463" s="269" t="s">
        <v>226</v>
      </c>
      <c r="L463" s="274"/>
      <c r="M463" s="275" t="s">
        <v>39</v>
      </c>
      <c r="N463" s="276" t="s">
        <v>55</v>
      </c>
      <c r="O463" s="88"/>
      <c r="P463" s="225">
        <f>O463*H463</f>
        <v>0</v>
      </c>
      <c r="Q463" s="225">
        <v>0.00040000000000000002</v>
      </c>
      <c r="R463" s="225">
        <f>Q463*H463</f>
        <v>0.0066528000000000012</v>
      </c>
      <c r="S463" s="225">
        <v>0</v>
      </c>
      <c r="T463" s="226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7" t="s">
        <v>434</v>
      </c>
      <c r="AT463" s="227" t="s">
        <v>356</v>
      </c>
      <c r="AU463" s="227" t="s">
        <v>92</v>
      </c>
      <c r="AY463" s="20" t="s">
        <v>220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23</v>
      </c>
      <c r="BK463" s="228">
        <f>ROUND(I463*H463,2)</f>
        <v>0</v>
      </c>
      <c r="BL463" s="20" t="s">
        <v>329</v>
      </c>
      <c r="BM463" s="227" t="s">
        <v>2928</v>
      </c>
    </row>
    <row r="464" s="14" customFormat="1">
      <c r="A464" s="14"/>
      <c r="B464" s="245"/>
      <c r="C464" s="246"/>
      <c r="D464" s="236" t="s">
        <v>231</v>
      </c>
      <c r="E464" s="246"/>
      <c r="F464" s="248" t="s">
        <v>2929</v>
      </c>
      <c r="G464" s="246"/>
      <c r="H464" s="249">
        <v>16.632000000000001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231</v>
      </c>
      <c r="AU464" s="255" t="s">
        <v>92</v>
      </c>
      <c r="AV464" s="14" t="s">
        <v>92</v>
      </c>
      <c r="AW464" s="14" t="s">
        <v>4</v>
      </c>
      <c r="AX464" s="14" t="s">
        <v>23</v>
      </c>
      <c r="AY464" s="255" t="s">
        <v>220</v>
      </c>
    </row>
    <row r="465" s="2" customFormat="1" ht="24.15" customHeight="1">
      <c r="A465" s="42"/>
      <c r="B465" s="43"/>
      <c r="C465" s="216" t="s">
        <v>731</v>
      </c>
      <c r="D465" s="216" t="s">
        <v>222</v>
      </c>
      <c r="E465" s="217" t="s">
        <v>680</v>
      </c>
      <c r="F465" s="218" t="s">
        <v>681</v>
      </c>
      <c r="G465" s="219" t="s">
        <v>243</v>
      </c>
      <c r="H465" s="220">
        <v>0.085000000000000006</v>
      </c>
      <c r="I465" s="221"/>
      <c r="J465" s="222">
        <f>ROUND(I465*H465,2)</f>
        <v>0</v>
      </c>
      <c r="K465" s="218" t="s">
        <v>226</v>
      </c>
      <c r="L465" s="48"/>
      <c r="M465" s="223" t="s">
        <v>39</v>
      </c>
      <c r="N465" s="224" t="s">
        <v>55</v>
      </c>
      <c r="O465" s="88"/>
      <c r="P465" s="225">
        <f>O465*H465</f>
        <v>0</v>
      </c>
      <c r="Q465" s="225">
        <v>0</v>
      </c>
      <c r="R465" s="225">
        <f>Q465*H465</f>
        <v>0</v>
      </c>
      <c r="S465" s="225">
        <v>0</v>
      </c>
      <c r="T465" s="226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7" t="s">
        <v>329</v>
      </c>
      <c r="AT465" s="227" t="s">
        <v>222</v>
      </c>
      <c r="AU465" s="227" t="s">
        <v>92</v>
      </c>
      <c r="AY465" s="20" t="s">
        <v>220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20" t="s">
        <v>23</v>
      </c>
      <c r="BK465" s="228">
        <f>ROUND(I465*H465,2)</f>
        <v>0</v>
      </c>
      <c r="BL465" s="20" t="s">
        <v>329</v>
      </c>
      <c r="BM465" s="227" t="s">
        <v>2930</v>
      </c>
    </row>
    <row r="466" s="2" customFormat="1">
      <c r="A466" s="42"/>
      <c r="B466" s="43"/>
      <c r="C466" s="44"/>
      <c r="D466" s="229" t="s">
        <v>229</v>
      </c>
      <c r="E466" s="44"/>
      <c r="F466" s="230" t="s">
        <v>683</v>
      </c>
      <c r="G466" s="44"/>
      <c r="H466" s="44"/>
      <c r="I466" s="231"/>
      <c r="J466" s="44"/>
      <c r="K466" s="44"/>
      <c r="L466" s="48"/>
      <c r="M466" s="232"/>
      <c r="N466" s="233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0" t="s">
        <v>229</v>
      </c>
      <c r="AU466" s="20" t="s">
        <v>92</v>
      </c>
    </row>
    <row r="467" s="12" customFormat="1" ht="22.8" customHeight="1">
      <c r="A467" s="12"/>
      <c r="B467" s="200"/>
      <c r="C467" s="201"/>
      <c r="D467" s="202" t="s">
        <v>83</v>
      </c>
      <c r="E467" s="214" t="s">
        <v>2102</v>
      </c>
      <c r="F467" s="214" t="s">
        <v>2103</v>
      </c>
      <c r="G467" s="201"/>
      <c r="H467" s="201"/>
      <c r="I467" s="204"/>
      <c r="J467" s="215">
        <f>BK467</f>
        <v>0</v>
      </c>
      <c r="K467" s="201"/>
      <c r="L467" s="206"/>
      <c r="M467" s="207"/>
      <c r="N467" s="208"/>
      <c r="O467" s="208"/>
      <c r="P467" s="209">
        <f>SUM(P468:P476)</f>
        <v>0</v>
      </c>
      <c r="Q467" s="208"/>
      <c r="R467" s="209">
        <f>SUM(R468:R476)</f>
        <v>0.11872600000000001</v>
      </c>
      <c r="S467" s="208"/>
      <c r="T467" s="210">
        <f>SUM(T468:T476)</f>
        <v>0</v>
      </c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R467" s="211" t="s">
        <v>92</v>
      </c>
      <c r="AT467" s="212" t="s">
        <v>83</v>
      </c>
      <c r="AU467" s="212" t="s">
        <v>23</v>
      </c>
      <c r="AY467" s="211" t="s">
        <v>220</v>
      </c>
      <c r="BK467" s="213">
        <f>SUM(BK468:BK476)</f>
        <v>0</v>
      </c>
    </row>
    <row r="468" s="2" customFormat="1" ht="33" customHeight="1">
      <c r="A468" s="42"/>
      <c r="B468" s="43"/>
      <c r="C468" s="216" t="s">
        <v>737</v>
      </c>
      <c r="D468" s="216" t="s">
        <v>222</v>
      </c>
      <c r="E468" s="217" t="s">
        <v>2931</v>
      </c>
      <c r="F468" s="218" t="s">
        <v>2932</v>
      </c>
      <c r="G468" s="219" t="s">
        <v>225</v>
      </c>
      <c r="H468" s="220">
        <v>8.9000000000000004</v>
      </c>
      <c r="I468" s="221"/>
      <c r="J468" s="222">
        <f>ROUND(I468*H468,2)</f>
        <v>0</v>
      </c>
      <c r="K468" s="218" t="s">
        <v>226</v>
      </c>
      <c r="L468" s="48"/>
      <c r="M468" s="223" t="s">
        <v>39</v>
      </c>
      <c r="N468" s="224" t="s">
        <v>55</v>
      </c>
      <c r="O468" s="88"/>
      <c r="P468" s="225">
        <f>O468*H468</f>
        <v>0</v>
      </c>
      <c r="Q468" s="225">
        <v>0.01324</v>
      </c>
      <c r="R468" s="225">
        <f>Q468*H468</f>
        <v>0.11783600000000001</v>
      </c>
      <c r="S468" s="225">
        <v>0</v>
      </c>
      <c r="T468" s="226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7" t="s">
        <v>329</v>
      </c>
      <c r="AT468" s="227" t="s">
        <v>222</v>
      </c>
      <c r="AU468" s="227" t="s">
        <v>92</v>
      </c>
      <c r="AY468" s="20" t="s">
        <v>220</v>
      </c>
      <c r="BE468" s="228">
        <f>IF(N468="základní",J468,0)</f>
        <v>0</v>
      </c>
      <c r="BF468" s="228">
        <f>IF(N468="snížená",J468,0)</f>
        <v>0</v>
      </c>
      <c r="BG468" s="228">
        <f>IF(N468="zákl. přenesená",J468,0)</f>
        <v>0</v>
      </c>
      <c r="BH468" s="228">
        <f>IF(N468="sníž. přenesená",J468,0)</f>
        <v>0</v>
      </c>
      <c r="BI468" s="228">
        <f>IF(N468="nulová",J468,0)</f>
        <v>0</v>
      </c>
      <c r="BJ468" s="20" t="s">
        <v>23</v>
      </c>
      <c r="BK468" s="228">
        <f>ROUND(I468*H468,2)</f>
        <v>0</v>
      </c>
      <c r="BL468" s="20" t="s">
        <v>329</v>
      </c>
      <c r="BM468" s="227" t="s">
        <v>2933</v>
      </c>
    </row>
    <row r="469" s="2" customFormat="1">
      <c r="A469" s="42"/>
      <c r="B469" s="43"/>
      <c r="C469" s="44"/>
      <c r="D469" s="229" t="s">
        <v>229</v>
      </c>
      <c r="E469" s="44"/>
      <c r="F469" s="230" t="s">
        <v>2934</v>
      </c>
      <c r="G469" s="44"/>
      <c r="H469" s="44"/>
      <c r="I469" s="231"/>
      <c r="J469" s="44"/>
      <c r="K469" s="44"/>
      <c r="L469" s="48"/>
      <c r="M469" s="232"/>
      <c r="N469" s="233"/>
      <c r="O469" s="88"/>
      <c r="P469" s="88"/>
      <c r="Q469" s="88"/>
      <c r="R469" s="88"/>
      <c r="S469" s="88"/>
      <c r="T469" s="89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T469" s="20" t="s">
        <v>229</v>
      </c>
      <c r="AU469" s="20" t="s">
        <v>92</v>
      </c>
    </row>
    <row r="470" s="13" customFormat="1">
      <c r="A470" s="13"/>
      <c r="B470" s="234"/>
      <c r="C470" s="235"/>
      <c r="D470" s="236" t="s">
        <v>231</v>
      </c>
      <c r="E470" s="237" t="s">
        <v>39</v>
      </c>
      <c r="F470" s="238" t="s">
        <v>1403</v>
      </c>
      <c r="G470" s="235"/>
      <c r="H470" s="237" t="s">
        <v>39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231</v>
      </c>
      <c r="AU470" s="244" t="s">
        <v>92</v>
      </c>
      <c r="AV470" s="13" t="s">
        <v>23</v>
      </c>
      <c r="AW470" s="13" t="s">
        <v>46</v>
      </c>
      <c r="AX470" s="13" t="s">
        <v>84</v>
      </c>
      <c r="AY470" s="244" t="s">
        <v>220</v>
      </c>
    </row>
    <row r="471" s="13" customFormat="1">
      <c r="A471" s="13"/>
      <c r="B471" s="234"/>
      <c r="C471" s="235"/>
      <c r="D471" s="236" t="s">
        <v>231</v>
      </c>
      <c r="E471" s="237" t="s">
        <v>39</v>
      </c>
      <c r="F471" s="238" t="s">
        <v>2935</v>
      </c>
      <c r="G471" s="235"/>
      <c r="H471" s="237" t="s">
        <v>39</v>
      </c>
      <c r="I471" s="239"/>
      <c r="J471" s="235"/>
      <c r="K471" s="235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231</v>
      </c>
      <c r="AU471" s="244" t="s">
        <v>92</v>
      </c>
      <c r="AV471" s="13" t="s">
        <v>23</v>
      </c>
      <c r="AW471" s="13" t="s">
        <v>46</v>
      </c>
      <c r="AX471" s="13" t="s">
        <v>84</v>
      </c>
      <c r="AY471" s="244" t="s">
        <v>220</v>
      </c>
    </row>
    <row r="472" s="14" customFormat="1">
      <c r="A472" s="14"/>
      <c r="B472" s="245"/>
      <c r="C472" s="246"/>
      <c r="D472" s="236" t="s">
        <v>231</v>
      </c>
      <c r="E472" s="247" t="s">
        <v>39</v>
      </c>
      <c r="F472" s="248" t="s">
        <v>2936</v>
      </c>
      <c r="G472" s="246"/>
      <c r="H472" s="249">
        <v>8.9000000000000004</v>
      </c>
      <c r="I472" s="250"/>
      <c r="J472" s="246"/>
      <c r="K472" s="246"/>
      <c r="L472" s="251"/>
      <c r="M472" s="252"/>
      <c r="N472" s="253"/>
      <c r="O472" s="253"/>
      <c r="P472" s="253"/>
      <c r="Q472" s="253"/>
      <c r="R472" s="253"/>
      <c r="S472" s="253"/>
      <c r="T472" s="25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5" t="s">
        <v>231</v>
      </c>
      <c r="AU472" s="255" t="s">
        <v>92</v>
      </c>
      <c r="AV472" s="14" t="s">
        <v>92</v>
      </c>
      <c r="AW472" s="14" t="s">
        <v>46</v>
      </c>
      <c r="AX472" s="14" t="s">
        <v>23</v>
      </c>
      <c r="AY472" s="255" t="s">
        <v>220</v>
      </c>
    </row>
    <row r="473" s="2" customFormat="1" ht="24.15" customHeight="1">
      <c r="A473" s="42"/>
      <c r="B473" s="43"/>
      <c r="C473" s="216" t="s">
        <v>742</v>
      </c>
      <c r="D473" s="216" t="s">
        <v>222</v>
      </c>
      <c r="E473" s="217" t="s">
        <v>2146</v>
      </c>
      <c r="F473" s="218" t="s">
        <v>2147</v>
      </c>
      <c r="G473" s="219" t="s">
        <v>225</v>
      </c>
      <c r="H473" s="220">
        <v>8.9000000000000004</v>
      </c>
      <c r="I473" s="221"/>
      <c r="J473" s="222">
        <f>ROUND(I473*H473,2)</f>
        <v>0</v>
      </c>
      <c r="K473" s="218" t="s">
        <v>226</v>
      </c>
      <c r="L473" s="48"/>
      <c r="M473" s="223" t="s">
        <v>39</v>
      </c>
      <c r="N473" s="224" t="s">
        <v>55</v>
      </c>
      <c r="O473" s="88"/>
      <c r="P473" s="225">
        <f>O473*H473</f>
        <v>0</v>
      </c>
      <c r="Q473" s="225">
        <v>0.00010000000000000001</v>
      </c>
      <c r="R473" s="225">
        <f>Q473*H473</f>
        <v>0.00089000000000000006</v>
      </c>
      <c r="S473" s="225">
        <v>0</v>
      </c>
      <c r="T473" s="226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7" t="s">
        <v>329</v>
      </c>
      <c r="AT473" s="227" t="s">
        <v>222</v>
      </c>
      <c r="AU473" s="227" t="s">
        <v>92</v>
      </c>
      <c r="AY473" s="20" t="s">
        <v>220</v>
      </c>
      <c r="BE473" s="228">
        <f>IF(N473="základní",J473,0)</f>
        <v>0</v>
      </c>
      <c r="BF473" s="228">
        <f>IF(N473="snížená",J473,0)</f>
        <v>0</v>
      </c>
      <c r="BG473" s="228">
        <f>IF(N473="zákl. přenesená",J473,0)</f>
        <v>0</v>
      </c>
      <c r="BH473" s="228">
        <f>IF(N473="sníž. přenesená",J473,0)</f>
        <v>0</v>
      </c>
      <c r="BI473" s="228">
        <f>IF(N473="nulová",J473,0)</f>
        <v>0</v>
      </c>
      <c r="BJ473" s="20" t="s">
        <v>23</v>
      </c>
      <c r="BK473" s="228">
        <f>ROUND(I473*H473,2)</f>
        <v>0</v>
      </c>
      <c r="BL473" s="20" t="s">
        <v>329</v>
      </c>
      <c r="BM473" s="227" t="s">
        <v>2937</v>
      </c>
    </row>
    <row r="474" s="2" customFormat="1">
      <c r="A474" s="42"/>
      <c r="B474" s="43"/>
      <c r="C474" s="44"/>
      <c r="D474" s="229" t="s">
        <v>229</v>
      </c>
      <c r="E474" s="44"/>
      <c r="F474" s="230" t="s">
        <v>2149</v>
      </c>
      <c r="G474" s="44"/>
      <c r="H474" s="44"/>
      <c r="I474" s="231"/>
      <c r="J474" s="44"/>
      <c r="K474" s="44"/>
      <c r="L474" s="48"/>
      <c r="M474" s="232"/>
      <c r="N474" s="233"/>
      <c r="O474" s="88"/>
      <c r="P474" s="88"/>
      <c r="Q474" s="88"/>
      <c r="R474" s="88"/>
      <c r="S474" s="88"/>
      <c r="T474" s="89"/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T474" s="20" t="s">
        <v>229</v>
      </c>
      <c r="AU474" s="20" t="s">
        <v>92</v>
      </c>
    </row>
    <row r="475" s="2" customFormat="1" ht="37.8" customHeight="1">
      <c r="A475" s="42"/>
      <c r="B475" s="43"/>
      <c r="C475" s="216" t="s">
        <v>746</v>
      </c>
      <c r="D475" s="216" t="s">
        <v>222</v>
      </c>
      <c r="E475" s="217" t="s">
        <v>2938</v>
      </c>
      <c r="F475" s="218" t="s">
        <v>2939</v>
      </c>
      <c r="G475" s="219" t="s">
        <v>243</v>
      </c>
      <c r="H475" s="220">
        <v>0.119</v>
      </c>
      <c r="I475" s="221"/>
      <c r="J475" s="222">
        <f>ROUND(I475*H475,2)</f>
        <v>0</v>
      </c>
      <c r="K475" s="218" t="s">
        <v>226</v>
      </c>
      <c r="L475" s="48"/>
      <c r="M475" s="223" t="s">
        <v>39</v>
      </c>
      <c r="N475" s="224" t="s">
        <v>55</v>
      </c>
      <c r="O475" s="88"/>
      <c r="P475" s="225">
        <f>O475*H475</f>
        <v>0</v>
      </c>
      <c r="Q475" s="225">
        <v>0</v>
      </c>
      <c r="R475" s="225">
        <f>Q475*H475</f>
        <v>0</v>
      </c>
      <c r="S475" s="225">
        <v>0</v>
      </c>
      <c r="T475" s="226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7" t="s">
        <v>329</v>
      </c>
      <c r="AT475" s="227" t="s">
        <v>222</v>
      </c>
      <c r="AU475" s="227" t="s">
        <v>92</v>
      </c>
      <c r="AY475" s="20" t="s">
        <v>220</v>
      </c>
      <c r="BE475" s="228">
        <f>IF(N475="základní",J475,0)</f>
        <v>0</v>
      </c>
      <c r="BF475" s="228">
        <f>IF(N475="snížená",J475,0)</f>
        <v>0</v>
      </c>
      <c r="BG475" s="228">
        <f>IF(N475="zákl. přenesená",J475,0)</f>
        <v>0</v>
      </c>
      <c r="BH475" s="228">
        <f>IF(N475="sníž. přenesená",J475,0)</f>
        <v>0</v>
      </c>
      <c r="BI475" s="228">
        <f>IF(N475="nulová",J475,0)</f>
        <v>0</v>
      </c>
      <c r="BJ475" s="20" t="s">
        <v>23</v>
      </c>
      <c r="BK475" s="228">
        <f>ROUND(I475*H475,2)</f>
        <v>0</v>
      </c>
      <c r="BL475" s="20" t="s">
        <v>329</v>
      </c>
      <c r="BM475" s="227" t="s">
        <v>2940</v>
      </c>
    </row>
    <row r="476" s="2" customFormat="1">
      <c r="A476" s="42"/>
      <c r="B476" s="43"/>
      <c r="C476" s="44"/>
      <c r="D476" s="229" t="s">
        <v>229</v>
      </c>
      <c r="E476" s="44"/>
      <c r="F476" s="230" t="s">
        <v>2941</v>
      </c>
      <c r="G476" s="44"/>
      <c r="H476" s="44"/>
      <c r="I476" s="231"/>
      <c r="J476" s="44"/>
      <c r="K476" s="44"/>
      <c r="L476" s="48"/>
      <c r="M476" s="232"/>
      <c r="N476" s="233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0" t="s">
        <v>229</v>
      </c>
      <c r="AU476" s="20" t="s">
        <v>92</v>
      </c>
    </row>
    <row r="477" s="12" customFormat="1" ht="22.8" customHeight="1">
      <c r="A477" s="12"/>
      <c r="B477" s="200"/>
      <c r="C477" s="201"/>
      <c r="D477" s="202" t="s">
        <v>83</v>
      </c>
      <c r="E477" s="214" t="s">
        <v>718</v>
      </c>
      <c r="F477" s="214" t="s">
        <v>719</v>
      </c>
      <c r="G477" s="201"/>
      <c r="H477" s="201"/>
      <c r="I477" s="204"/>
      <c r="J477" s="215">
        <f>BK477</f>
        <v>0</v>
      </c>
      <c r="K477" s="201"/>
      <c r="L477" s="206"/>
      <c r="M477" s="207"/>
      <c r="N477" s="208"/>
      <c r="O477" s="208"/>
      <c r="P477" s="209">
        <f>SUM(P478:P486)</f>
        <v>0</v>
      </c>
      <c r="Q477" s="208"/>
      <c r="R477" s="209">
        <f>SUM(R478:R486)</f>
        <v>0.025700000000000001</v>
      </c>
      <c r="S477" s="208"/>
      <c r="T477" s="210">
        <f>SUM(T478:T486)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11" t="s">
        <v>92</v>
      </c>
      <c r="AT477" s="212" t="s">
        <v>83</v>
      </c>
      <c r="AU477" s="212" t="s">
        <v>23</v>
      </c>
      <c r="AY477" s="211" t="s">
        <v>220</v>
      </c>
      <c r="BK477" s="213">
        <f>SUM(BK478:BK486)</f>
        <v>0</v>
      </c>
    </row>
    <row r="478" s="2" customFormat="1" ht="24.15" customHeight="1">
      <c r="A478" s="42"/>
      <c r="B478" s="43"/>
      <c r="C478" s="216" t="s">
        <v>751</v>
      </c>
      <c r="D478" s="216" t="s">
        <v>222</v>
      </c>
      <c r="E478" s="217" t="s">
        <v>2314</v>
      </c>
      <c r="F478" s="218" t="s">
        <v>2315</v>
      </c>
      <c r="G478" s="219" t="s">
        <v>279</v>
      </c>
      <c r="H478" s="220">
        <v>1</v>
      </c>
      <c r="I478" s="221"/>
      <c r="J478" s="222">
        <f>ROUND(I478*H478,2)</f>
        <v>0</v>
      </c>
      <c r="K478" s="218" t="s">
        <v>226</v>
      </c>
      <c r="L478" s="48"/>
      <c r="M478" s="223" t="s">
        <v>39</v>
      </c>
      <c r="N478" s="224" t="s">
        <v>55</v>
      </c>
      <c r="O478" s="88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7" t="s">
        <v>329</v>
      </c>
      <c r="AT478" s="227" t="s">
        <v>222</v>
      </c>
      <c r="AU478" s="227" t="s">
        <v>92</v>
      </c>
      <c r="AY478" s="20" t="s">
        <v>220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20" t="s">
        <v>23</v>
      </c>
      <c r="BK478" s="228">
        <f>ROUND(I478*H478,2)</f>
        <v>0</v>
      </c>
      <c r="BL478" s="20" t="s">
        <v>329</v>
      </c>
      <c r="BM478" s="227" t="s">
        <v>2942</v>
      </c>
    </row>
    <row r="479" s="2" customFormat="1">
      <c r="A479" s="42"/>
      <c r="B479" s="43"/>
      <c r="C479" s="44"/>
      <c r="D479" s="229" t="s">
        <v>229</v>
      </c>
      <c r="E479" s="44"/>
      <c r="F479" s="230" t="s">
        <v>2317</v>
      </c>
      <c r="G479" s="44"/>
      <c r="H479" s="44"/>
      <c r="I479" s="231"/>
      <c r="J479" s="44"/>
      <c r="K479" s="44"/>
      <c r="L479" s="48"/>
      <c r="M479" s="232"/>
      <c r="N479" s="233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0" t="s">
        <v>229</v>
      </c>
      <c r="AU479" s="20" t="s">
        <v>92</v>
      </c>
    </row>
    <row r="480" s="2" customFormat="1" ht="16.5" customHeight="1">
      <c r="A480" s="42"/>
      <c r="B480" s="43"/>
      <c r="C480" s="267" t="s">
        <v>755</v>
      </c>
      <c r="D480" s="267" t="s">
        <v>356</v>
      </c>
      <c r="E480" s="268" t="s">
        <v>2943</v>
      </c>
      <c r="F480" s="269" t="s">
        <v>2944</v>
      </c>
      <c r="G480" s="270" t="s">
        <v>279</v>
      </c>
      <c r="H480" s="271">
        <v>1</v>
      </c>
      <c r="I480" s="272"/>
      <c r="J480" s="273">
        <f>ROUND(I480*H480,2)</f>
        <v>0</v>
      </c>
      <c r="K480" s="269" t="s">
        <v>39</v>
      </c>
      <c r="L480" s="274"/>
      <c r="M480" s="275" t="s">
        <v>39</v>
      </c>
      <c r="N480" s="276" t="s">
        <v>55</v>
      </c>
      <c r="O480" s="88"/>
      <c r="P480" s="225">
        <f>O480*H480</f>
        <v>0</v>
      </c>
      <c r="Q480" s="225">
        <v>0.025700000000000001</v>
      </c>
      <c r="R480" s="225">
        <f>Q480*H480</f>
        <v>0.025700000000000001</v>
      </c>
      <c r="S480" s="225">
        <v>0</v>
      </c>
      <c r="T480" s="226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7" t="s">
        <v>434</v>
      </c>
      <c r="AT480" s="227" t="s">
        <v>356</v>
      </c>
      <c r="AU480" s="227" t="s">
        <v>92</v>
      </c>
      <c r="AY480" s="20" t="s">
        <v>220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23</v>
      </c>
      <c r="BK480" s="228">
        <f>ROUND(I480*H480,2)</f>
        <v>0</v>
      </c>
      <c r="BL480" s="20" t="s">
        <v>329</v>
      </c>
      <c r="BM480" s="227" t="s">
        <v>2945</v>
      </c>
    </row>
    <row r="481" s="2" customFormat="1">
      <c r="A481" s="42"/>
      <c r="B481" s="43"/>
      <c r="C481" s="44"/>
      <c r="D481" s="236" t="s">
        <v>735</v>
      </c>
      <c r="E481" s="44"/>
      <c r="F481" s="277" t="s">
        <v>736</v>
      </c>
      <c r="G481" s="44"/>
      <c r="H481" s="44"/>
      <c r="I481" s="231"/>
      <c r="J481" s="44"/>
      <c r="K481" s="44"/>
      <c r="L481" s="48"/>
      <c r="M481" s="232"/>
      <c r="N481" s="233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0" t="s">
        <v>735</v>
      </c>
      <c r="AU481" s="20" t="s">
        <v>92</v>
      </c>
    </row>
    <row r="482" s="13" customFormat="1">
      <c r="A482" s="13"/>
      <c r="B482" s="234"/>
      <c r="C482" s="235"/>
      <c r="D482" s="236" t="s">
        <v>231</v>
      </c>
      <c r="E482" s="237" t="s">
        <v>39</v>
      </c>
      <c r="F482" s="238" t="s">
        <v>1498</v>
      </c>
      <c r="G482" s="235"/>
      <c r="H482" s="237" t="s">
        <v>39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231</v>
      </c>
      <c r="AU482" s="244" t="s">
        <v>92</v>
      </c>
      <c r="AV482" s="13" t="s">
        <v>23</v>
      </c>
      <c r="AW482" s="13" t="s">
        <v>46</v>
      </c>
      <c r="AX482" s="13" t="s">
        <v>84</v>
      </c>
      <c r="AY482" s="244" t="s">
        <v>220</v>
      </c>
    </row>
    <row r="483" s="13" customFormat="1">
      <c r="A483" s="13"/>
      <c r="B483" s="234"/>
      <c r="C483" s="235"/>
      <c r="D483" s="236" t="s">
        <v>231</v>
      </c>
      <c r="E483" s="237" t="s">
        <v>39</v>
      </c>
      <c r="F483" s="238" t="s">
        <v>2946</v>
      </c>
      <c r="G483" s="235"/>
      <c r="H483" s="237" t="s">
        <v>39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231</v>
      </c>
      <c r="AU483" s="244" t="s">
        <v>92</v>
      </c>
      <c r="AV483" s="13" t="s">
        <v>23</v>
      </c>
      <c r="AW483" s="13" t="s">
        <v>46</v>
      </c>
      <c r="AX483" s="13" t="s">
        <v>84</v>
      </c>
      <c r="AY483" s="244" t="s">
        <v>220</v>
      </c>
    </row>
    <row r="484" s="14" customFormat="1">
      <c r="A484" s="14"/>
      <c r="B484" s="245"/>
      <c r="C484" s="246"/>
      <c r="D484" s="236" t="s">
        <v>231</v>
      </c>
      <c r="E484" s="247" t="s">
        <v>39</v>
      </c>
      <c r="F484" s="248" t="s">
        <v>23</v>
      </c>
      <c r="G484" s="246"/>
      <c r="H484" s="249">
        <v>1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231</v>
      </c>
      <c r="AU484" s="255" t="s">
        <v>92</v>
      </c>
      <c r="AV484" s="14" t="s">
        <v>92</v>
      </c>
      <c r="AW484" s="14" t="s">
        <v>46</v>
      </c>
      <c r="AX484" s="14" t="s">
        <v>23</v>
      </c>
      <c r="AY484" s="255" t="s">
        <v>220</v>
      </c>
    </row>
    <row r="485" s="2" customFormat="1" ht="24.15" customHeight="1">
      <c r="A485" s="42"/>
      <c r="B485" s="43"/>
      <c r="C485" s="216" t="s">
        <v>762</v>
      </c>
      <c r="D485" s="216" t="s">
        <v>222</v>
      </c>
      <c r="E485" s="217" t="s">
        <v>756</v>
      </c>
      <c r="F485" s="218" t="s">
        <v>757</v>
      </c>
      <c r="G485" s="219" t="s">
        <v>243</v>
      </c>
      <c r="H485" s="220">
        <v>0.025999999999999999</v>
      </c>
      <c r="I485" s="221"/>
      <c r="J485" s="222">
        <f>ROUND(I485*H485,2)</f>
        <v>0</v>
      </c>
      <c r="K485" s="218" t="s">
        <v>226</v>
      </c>
      <c r="L485" s="48"/>
      <c r="M485" s="223" t="s">
        <v>39</v>
      </c>
      <c r="N485" s="224" t="s">
        <v>55</v>
      </c>
      <c r="O485" s="88"/>
      <c r="P485" s="225">
        <f>O485*H485</f>
        <v>0</v>
      </c>
      <c r="Q485" s="225">
        <v>0</v>
      </c>
      <c r="R485" s="225">
        <f>Q485*H485</f>
        <v>0</v>
      </c>
      <c r="S485" s="225">
        <v>0</v>
      </c>
      <c r="T485" s="226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7" t="s">
        <v>329</v>
      </c>
      <c r="AT485" s="227" t="s">
        <v>222</v>
      </c>
      <c r="AU485" s="227" t="s">
        <v>92</v>
      </c>
      <c r="AY485" s="20" t="s">
        <v>220</v>
      </c>
      <c r="BE485" s="228">
        <f>IF(N485="základní",J485,0)</f>
        <v>0</v>
      </c>
      <c r="BF485" s="228">
        <f>IF(N485="snížená",J485,0)</f>
        <v>0</v>
      </c>
      <c r="BG485" s="228">
        <f>IF(N485="zákl. přenesená",J485,0)</f>
        <v>0</v>
      </c>
      <c r="BH485" s="228">
        <f>IF(N485="sníž. přenesená",J485,0)</f>
        <v>0</v>
      </c>
      <c r="BI485" s="228">
        <f>IF(N485="nulová",J485,0)</f>
        <v>0</v>
      </c>
      <c r="BJ485" s="20" t="s">
        <v>23</v>
      </c>
      <c r="BK485" s="228">
        <f>ROUND(I485*H485,2)</f>
        <v>0</v>
      </c>
      <c r="BL485" s="20" t="s">
        <v>329</v>
      </c>
      <c r="BM485" s="227" t="s">
        <v>2947</v>
      </c>
    </row>
    <row r="486" s="2" customFormat="1">
      <c r="A486" s="42"/>
      <c r="B486" s="43"/>
      <c r="C486" s="44"/>
      <c r="D486" s="229" t="s">
        <v>229</v>
      </c>
      <c r="E486" s="44"/>
      <c r="F486" s="230" t="s">
        <v>759</v>
      </c>
      <c r="G486" s="44"/>
      <c r="H486" s="44"/>
      <c r="I486" s="231"/>
      <c r="J486" s="44"/>
      <c r="K486" s="44"/>
      <c r="L486" s="48"/>
      <c r="M486" s="232"/>
      <c r="N486" s="233"/>
      <c r="O486" s="88"/>
      <c r="P486" s="88"/>
      <c r="Q486" s="88"/>
      <c r="R486" s="88"/>
      <c r="S486" s="88"/>
      <c r="T486" s="89"/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T486" s="20" t="s">
        <v>229</v>
      </c>
      <c r="AU486" s="20" t="s">
        <v>92</v>
      </c>
    </row>
    <row r="487" s="12" customFormat="1" ht="22.8" customHeight="1">
      <c r="A487" s="12"/>
      <c r="B487" s="200"/>
      <c r="C487" s="201"/>
      <c r="D487" s="202" t="s">
        <v>83</v>
      </c>
      <c r="E487" s="214" t="s">
        <v>760</v>
      </c>
      <c r="F487" s="214" t="s">
        <v>761</v>
      </c>
      <c r="G487" s="201"/>
      <c r="H487" s="201"/>
      <c r="I487" s="204"/>
      <c r="J487" s="215">
        <f>BK487</f>
        <v>0</v>
      </c>
      <c r="K487" s="201"/>
      <c r="L487" s="206"/>
      <c r="M487" s="207"/>
      <c r="N487" s="208"/>
      <c r="O487" s="208"/>
      <c r="P487" s="209">
        <f>SUM(P488:P495)</f>
        <v>0</v>
      </c>
      <c r="Q487" s="208"/>
      <c r="R487" s="209">
        <f>SUM(R488:R495)</f>
        <v>0.05043900000000022</v>
      </c>
      <c r="S487" s="208"/>
      <c r="T487" s="210">
        <f>SUM(T488:T495)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1" t="s">
        <v>92</v>
      </c>
      <c r="AT487" s="212" t="s">
        <v>83</v>
      </c>
      <c r="AU487" s="212" t="s">
        <v>23</v>
      </c>
      <c r="AY487" s="211" t="s">
        <v>220</v>
      </c>
      <c r="BK487" s="213">
        <f>SUM(BK488:BK495)</f>
        <v>0</v>
      </c>
    </row>
    <row r="488" s="2" customFormat="1" ht="16.5" customHeight="1">
      <c r="A488" s="42"/>
      <c r="B488" s="43"/>
      <c r="C488" s="216" t="s">
        <v>768</v>
      </c>
      <c r="D488" s="216" t="s">
        <v>222</v>
      </c>
      <c r="E488" s="217" t="s">
        <v>2948</v>
      </c>
      <c r="F488" s="218" t="s">
        <v>2949</v>
      </c>
      <c r="G488" s="219" t="s">
        <v>2035</v>
      </c>
      <c r="H488" s="220">
        <v>45.780000000000001</v>
      </c>
      <c r="I488" s="221"/>
      <c r="J488" s="222">
        <f>ROUND(I488*H488,2)</f>
        <v>0</v>
      </c>
      <c r="K488" s="218" t="s">
        <v>226</v>
      </c>
      <c r="L488" s="48"/>
      <c r="M488" s="223" t="s">
        <v>39</v>
      </c>
      <c r="N488" s="224" t="s">
        <v>55</v>
      </c>
      <c r="O488" s="88"/>
      <c r="P488" s="225">
        <f>O488*H488</f>
        <v>0</v>
      </c>
      <c r="Q488" s="225">
        <v>5.0000000000000002E-05</v>
      </c>
      <c r="R488" s="225">
        <f>Q488*H488</f>
        <v>0.0022890000000000002</v>
      </c>
      <c r="S488" s="225">
        <v>0</v>
      </c>
      <c r="T488" s="226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7" t="s">
        <v>329</v>
      </c>
      <c r="AT488" s="227" t="s">
        <v>222</v>
      </c>
      <c r="AU488" s="227" t="s">
        <v>92</v>
      </c>
      <c r="AY488" s="20" t="s">
        <v>220</v>
      </c>
      <c r="BE488" s="228">
        <f>IF(N488="základní",J488,0)</f>
        <v>0</v>
      </c>
      <c r="BF488" s="228">
        <f>IF(N488="snížená",J488,0)</f>
        <v>0</v>
      </c>
      <c r="BG488" s="228">
        <f>IF(N488="zákl. přenesená",J488,0)</f>
        <v>0</v>
      </c>
      <c r="BH488" s="228">
        <f>IF(N488="sníž. přenesená",J488,0)</f>
        <v>0</v>
      </c>
      <c r="BI488" s="228">
        <f>IF(N488="nulová",J488,0)</f>
        <v>0</v>
      </c>
      <c r="BJ488" s="20" t="s">
        <v>23</v>
      </c>
      <c r="BK488" s="228">
        <f>ROUND(I488*H488,2)</f>
        <v>0</v>
      </c>
      <c r="BL488" s="20" t="s">
        <v>329</v>
      </c>
      <c r="BM488" s="227" t="s">
        <v>2950</v>
      </c>
    </row>
    <row r="489" s="2" customFormat="1">
      <c r="A489" s="42"/>
      <c r="B489" s="43"/>
      <c r="C489" s="44"/>
      <c r="D489" s="229" t="s">
        <v>229</v>
      </c>
      <c r="E489" s="44"/>
      <c r="F489" s="230" t="s">
        <v>2951</v>
      </c>
      <c r="G489" s="44"/>
      <c r="H489" s="44"/>
      <c r="I489" s="231"/>
      <c r="J489" s="44"/>
      <c r="K489" s="44"/>
      <c r="L489" s="48"/>
      <c r="M489" s="232"/>
      <c r="N489" s="233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0" t="s">
        <v>229</v>
      </c>
      <c r="AU489" s="20" t="s">
        <v>92</v>
      </c>
    </row>
    <row r="490" s="13" customFormat="1">
      <c r="A490" s="13"/>
      <c r="B490" s="234"/>
      <c r="C490" s="235"/>
      <c r="D490" s="236" t="s">
        <v>231</v>
      </c>
      <c r="E490" s="237" t="s">
        <v>39</v>
      </c>
      <c r="F490" s="238" t="s">
        <v>2750</v>
      </c>
      <c r="G490" s="235"/>
      <c r="H490" s="237" t="s">
        <v>39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231</v>
      </c>
      <c r="AU490" s="244" t="s">
        <v>92</v>
      </c>
      <c r="AV490" s="13" t="s">
        <v>23</v>
      </c>
      <c r="AW490" s="13" t="s">
        <v>46</v>
      </c>
      <c r="AX490" s="13" t="s">
        <v>84</v>
      </c>
      <c r="AY490" s="244" t="s">
        <v>220</v>
      </c>
    </row>
    <row r="491" s="13" customFormat="1">
      <c r="A491" s="13"/>
      <c r="B491" s="234"/>
      <c r="C491" s="235"/>
      <c r="D491" s="236" t="s">
        <v>231</v>
      </c>
      <c r="E491" s="237" t="s">
        <v>39</v>
      </c>
      <c r="F491" s="238" t="s">
        <v>2952</v>
      </c>
      <c r="G491" s="235"/>
      <c r="H491" s="237" t="s">
        <v>39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231</v>
      </c>
      <c r="AU491" s="244" t="s">
        <v>92</v>
      </c>
      <c r="AV491" s="13" t="s">
        <v>23</v>
      </c>
      <c r="AW491" s="13" t="s">
        <v>46</v>
      </c>
      <c r="AX491" s="13" t="s">
        <v>84</v>
      </c>
      <c r="AY491" s="244" t="s">
        <v>220</v>
      </c>
    </row>
    <row r="492" s="14" customFormat="1">
      <c r="A492" s="14"/>
      <c r="B492" s="245"/>
      <c r="C492" s="246"/>
      <c r="D492" s="236" t="s">
        <v>231</v>
      </c>
      <c r="E492" s="247" t="s">
        <v>39</v>
      </c>
      <c r="F492" s="248" t="s">
        <v>2953</v>
      </c>
      <c r="G492" s="246"/>
      <c r="H492" s="249">
        <v>45.780000000000001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231</v>
      </c>
      <c r="AU492" s="255" t="s">
        <v>92</v>
      </c>
      <c r="AV492" s="14" t="s">
        <v>92</v>
      </c>
      <c r="AW492" s="14" t="s">
        <v>46</v>
      </c>
      <c r="AX492" s="14" t="s">
        <v>23</v>
      </c>
      <c r="AY492" s="255" t="s">
        <v>220</v>
      </c>
    </row>
    <row r="493" s="2" customFormat="1" ht="21.75" customHeight="1">
      <c r="A493" s="42"/>
      <c r="B493" s="43"/>
      <c r="C493" s="267" t="s">
        <v>774</v>
      </c>
      <c r="D493" s="267" t="s">
        <v>356</v>
      </c>
      <c r="E493" s="268" t="s">
        <v>2954</v>
      </c>
      <c r="F493" s="269" t="s">
        <v>2955</v>
      </c>
      <c r="G493" s="270" t="s">
        <v>2035</v>
      </c>
      <c r="H493" s="271">
        <v>45.780000000000001</v>
      </c>
      <c r="I493" s="272"/>
      <c r="J493" s="273">
        <f>ROUND(I493*H493,2)</f>
        <v>0</v>
      </c>
      <c r="K493" s="269" t="s">
        <v>39</v>
      </c>
      <c r="L493" s="274"/>
      <c r="M493" s="275" t="s">
        <v>39</v>
      </c>
      <c r="N493" s="276" t="s">
        <v>55</v>
      </c>
      <c r="O493" s="88"/>
      <c r="P493" s="225">
        <f>O493*H493</f>
        <v>0</v>
      </c>
      <c r="Q493" s="225">
        <v>0.0010517693315858501</v>
      </c>
      <c r="R493" s="225">
        <f>Q493*H493</f>
        <v>0.04815000000000022</v>
      </c>
      <c r="S493" s="225">
        <v>0</v>
      </c>
      <c r="T493" s="226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7" t="s">
        <v>434</v>
      </c>
      <c r="AT493" s="227" t="s">
        <v>356</v>
      </c>
      <c r="AU493" s="227" t="s">
        <v>92</v>
      </c>
      <c r="AY493" s="20" t="s">
        <v>220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20" t="s">
        <v>23</v>
      </c>
      <c r="BK493" s="228">
        <f>ROUND(I493*H493,2)</f>
        <v>0</v>
      </c>
      <c r="BL493" s="20" t="s">
        <v>329</v>
      </c>
      <c r="BM493" s="227" t="s">
        <v>2956</v>
      </c>
    </row>
    <row r="494" s="2" customFormat="1" ht="24.15" customHeight="1">
      <c r="A494" s="42"/>
      <c r="B494" s="43"/>
      <c r="C494" s="216" t="s">
        <v>779</v>
      </c>
      <c r="D494" s="216" t="s">
        <v>222</v>
      </c>
      <c r="E494" s="217" t="s">
        <v>780</v>
      </c>
      <c r="F494" s="218" t="s">
        <v>781</v>
      </c>
      <c r="G494" s="219" t="s">
        <v>243</v>
      </c>
      <c r="H494" s="220">
        <v>0.050000000000000003</v>
      </c>
      <c r="I494" s="221"/>
      <c r="J494" s="222">
        <f>ROUND(I494*H494,2)</f>
        <v>0</v>
      </c>
      <c r="K494" s="218" t="s">
        <v>226</v>
      </c>
      <c r="L494" s="48"/>
      <c r="M494" s="223" t="s">
        <v>39</v>
      </c>
      <c r="N494" s="224" t="s">
        <v>55</v>
      </c>
      <c r="O494" s="88"/>
      <c r="P494" s="225">
        <f>O494*H494</f>
        <v>0</v>
      </c>
      <c r="Q494" s="225">
        <v>0</v>
      </c>
      <c r="R494" s="225">
        <f>Q494*H494</f>
        <v>0</v>
      </c>
      <c r="S494" s="225">
        <v>0</v>
      </c>
      <c r="T494" s="226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7" t="s">
        <v>329</v>
      </c>
      <c r="AT494" s="227" t="s">
        <v>222</v>
      </c>
      <c r="AU494" s="227" t="s">
        <v>92</v>
      </c>
      <c r="AY494" s="20" t="s">
        <v>220</v>
      </c>
      <c r="BE494" s="228">
        <f>IF(N494="základní",J494,0)</f>
        <v>0</v>
      </c>
      <c r="BF494" s="228">
        <f>IF(N494="snížená",J494,0)</f>
        <v>0</v>
      </c>
      <c r="BG494" s="228">
        <f>IF(N494="zákl. přenesená",J494,0)</f>
        <v>0</v>
      </c>
      <c r="BH494" s="228">
        <f>IF(N494="sníž. přenesená",J494,0)</f>
        <v>0</v>
      </c>
      <c r="BI494" s="228">
        <f>IF(N494="nulová",J494,0)</f>
        <v>0</v>
      </c>
      <c r="BJ494" s="20" t="s">
        <v>23</v>
      </c>
      <c r="BK494" s="228">
        <f>ROUND(I494*H494,2)</f>
        <v>0</v>
      </c>
      <c r="BL494" s="20" t="s">
        <v>329</v>
      </c>
      <c r="BM494" s="227" t="s">
        <v>2957</v>
      </c>
    </row>
    <row r="495" s="2" customFormat="1">
      <c r="A495" s="42"/>
      <c r="B495" s="43"/>
      <c r="C495" s="44"/>
      <c r="D495" s="229" t="s">
        <v>229</v>
      </c>
      <c r="E495" s="44"/>
      <c r="F495" s="230" t="s">
        <v>783</v>
      </c>
      <c r="G495" s="44"/>
      <c r="H495" s="44"/>
      <c r="I495" s="231"/>
      <c r="J495" s="44"/>
      <c r="K495" s="44"/>
      <c r="L495" s="48"/>
      <c r="M495" s="232"/>
      <c r="N495" s="233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0" t="s">
        <v>229</v>
      </c>
      <c r="AU495" s="20" t="s">
        <v>92</v>
      </c>
    </row>
    <row r="496" s="12" customFormat="1" ht="22.8" customHeight="1">
      <c r="A496" s="12"/>
      <c r="B496" s="200"/>
      <c r="C496" s="201"/>
      <c r="D496" s="202" t="s">
        <v>83</v>
      </c>
      <c r="E496" s="214" t="s">
        <v>784</v>
      </c>
      <c r="F496" s="214" t="s">
        <v>785</v>
      </c>
      <c r="G496" s="201"/>
      <c r="H496" s="201"/>
      <c r="I496" s="204"/>
      <c r="J496" s="215">
        <f>BK496</f>
        <v>0</v>
      </c>
      <c r="K496" s="201"/>
      <c r="L496" s="206"/>
      <c r="M496" s="207"/>
      <c r="N496" s="208"/>
      <c r="O496" s="208"/>
      <c r="P496" s="209">
        <f>SUM(P497:P555)</f>
        <v>0</v>
      </c>
      <c r="Q496" s="208"/>
      <c r="R496" s="209">
        <f>SUM(R497:R555)</f>
        <v>2.0984995500000001</v>
      </c>
      <c r="S496" s="208"/>
      <c r="T496" s="210">
        <f>SUM(T497:T555)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11" t="s">
        <v>92</v>
      </c>
      <c r="AT496" s="212" t="s">
        <v>83</v>
      </c>
      <c r="AU496" s="212" t="s">
        <v>23</v>
      </c>
      <c r="AY496" s="211" t="s">
        <v>220</v>
      </c>
      <c r="BK496" s="213">
        <f>SUM(BK497:BK555)</f>
        <v>0</v>
      </c>
    </row>
    <row r="497" s="2" customFormat="1" ht="16.5" customHeight="1">
      <c r="A497" s="42"/>
      <c r="B497" s="43"/>
      <c r="C497" s="216" t="s">
        <v>786</v>
      </c>
      <c r="D497" s="216" t="s">
        <v>222</v>
      </c>
      <c r="E497" s="217" t="s">
        <v>2514</v>
      </c>
      <c r="F497" s="218" t="s">
        <v>2515</v>
      </c>
      <c r="G497" s="219" t="s">
        <v>225</v>
      </c>
      <c r="H497" s="220">
        <v>57.880000000000003</v>
      </c>
      <c r="I497" s="221"/>
      <c r="J497" s="222">
        <f>ROUND(I497*H497,2)</f>
        <v>0</v>
      </c>
      <c r="K497" s="218" t="s">
        <v>226</v>
      </c>
      <c r="L497" s="48"/>
      <c r="M497" s="223" t="s">
        <v>39</v>
      </c>
      <c r="N497" s="224" t="s">
        <v>55</v>
      </c>
      <c r="O497" s="88"/>
      <c r="P497" s="225">
        <f>O497*H497</f>
        <v>0</v>
      </c>
      <c r="Q497" s="225">
        <v>0</v>
      </c>
      <c r="R497" s="225">
        <f>Q497*H497</f>
        <v>0</v>
      </c>
      <c r="S497" s="225">
        <v>0</v>
      </c>
      <c r="T497" s="226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7" t="s">
        <v>329</v>
      </c>
      <c r="AT497" s="227" t="s">
        <v>222</v>
      </c>
      <c r="AU497" s="227" t="s">
        <v>92</v>
      </c>
      <c r="AY497" s="20" t="s">
        <v>220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23</v>
      </c>
      <c r="BK497" s="228">
        <f>ROUND(I497*H497,2)</f>
        <v>0</v>
      </c>
      <c r="BL497" s="20" t="s">
        <v>329</v>
      </c>
      <c r="BM497" s="227" t="s">
        <v>2958</v>
      </c>
    </row>
    <row r="498" s="2" customFormat="1">
      <c r="A498" s="42"/>
      <c r="B498" s="43"/>
      <c r="C498" s="44"/>
      <c r="D498" s="229" t="s">
        <v>229</v>
      </c>
      <c r="E498" s="44"/>
      <c r="F498" s="230" t="s">
        <v>2517</v>
      </c>
      <c r="G498" s="44"/>
      <c r="H498" s="44"/>
      <c r="I498" s="231"/>
      <c r="J498" s="44"/>
      <c r="K498" s="44"/>
      <c r="L498" s="48"/>
      <c r="M498" s="232"/>
      <c r="N498" s="233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0" t="s">
        <v>229</v>
      </c>
      <c r="AU498" s="20" t="s">
        <v>92</v>
      </c>
    </row>
    <row r="499" s="13" customFormat="1">
      <c r="A499" s="13"/>
      <c r="B499" s="234"/>
      <c r="C499" s="235"/>
      <c r="D499" s="236" t="s">
        <v>231</v>
      </c>
      <c r="E499" s="237" t="s">
        <v>39</v>
      </c>
      <c r="F499" s="238" t="s">
        <v>2959</v>
      </c>
      <c r="G499" s="235"/>
      <c r="H499" s="237" t="s">
        <v>39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231</v>
      </c>
      <c r="AU499" s="244" t="s">
        <v>92</v>
      </c>
      <c r="AV499" s="13" t="s">
        <v>23</v>
      </c>
      <c r="AW499" s="13" t="s">
        <v>46</v>
      </c>
      <c r="AX499" s="13" t="s">
        <v>84</v>
      </c>
      <c r="AY499" s="244" t="s">
        <v>220</v>
      </c>
    </row>
    <row r="500" s="14" customFormat="1">
      <c r="A500" s="14"/>
      <c r="B500" s="245"/>
      <c r="C500" s="246"/>
      <c r="D500" s="236" t="s">
        <v>231</v>
      </c>
      <c r="E500" s="247" t="s">
        <v>39</v>
      </c>
      <c r="F500" s="248" t="s">
        <v>2960</v>
      </c>
      <c r="G500" s="246"/>
      <c r="H500" s="249">
        <v>57.880000000000003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231</v>
      </c>
      <c r="AU500" s="255" t="s">
        <v>92</v>
      </c>
      <c r="AV500" s="14" t="s">
        <v>92</v>
      </c>
      <c r="AW500" s="14" t="s">
        <v>46</v>
      </c>
      <c r="AX500" s="14" t="s">
        <v>23</v>
      </c>
      <c r="AY500" s="255" t="s">
        <v>220</v>
      </c>
    </row>
    <row r="501" s="2" customFormat="1" ht="16.5" customHeight="1">
      <c r="A501" s="42"/>
      <c r="B501" s="43"/>
      <c r="C501" s="216" t="s">
        <v>793</v>
      </c>
      <c r="D501" s="216" t="s">
        <v>222</v>
      </c>
      <c r="E501" s="217" t="s">
        <v>2521</v>
      </c>
      <c r="F501" s="218" t="s">
        <v>2522</v>
      </c>
      <c r="G501" s="219" t="s">
        <v>225</v>
      </c>
      <c r="H501" s="220">
        <v>63.009999999999998</v>
      </c>
      <c r="I501" s="221"/>
      <c r="J501" s="222">
        <f>ROUND(I501*H501,2)</f>
        <v>0</v>
      </c>
      <c r="K501" s="218" t="s">
        <v>226</v>
      </c>
      <c r="L501" s="48"/>
      <c r="M501" s="223" t="s">
        <v>39</v>
      </c>
      <c r="N501" s="224" t="s">
        <v>55</v>
      </c>
      <c r="O501" s="88"/>
      <c r="P501" s="225">
        <f>O501*H501</f>
        <v>0</v>
      </c>
      <c r="Q501" s="225">
        <v>0.00050000000000000001</v>
      </c>
      <c r="R501" s="225">
        <f>Q501*H501</f>
        <v>0.031504999999999998</v>
      </c>
      <c r="S501" s="225">
        <v>0</v>
      </c>
      <c r="T501" s="226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7" t="s">
        <v>329</v>
      </c>
      <c r="AT501" s="227" t="s">
        <v>222</v>
      </c>
      <c r="AU501" s="227" t="s">
        <v>92</v>
      </c>
      <c r="AY501" s="20" t="s">
        <v>220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20" t="s">
        <v>23</v>
      </c>
      <c r="BK501" s="228">
        <f>ROUND(I501*H501,2)</f>
        <v>0</v>
      </c>
      <c r="BL501" s="20" t="s">
        <v>329</v>
      </c>
      <c r="BM501" s="227" t="s">
        <v>2961</v>
      </c>
    </row>
    <row r="502" s="2" customFormat="1">
      <c r="A502" s="42"/>
      <c r="B502" s="43"/>
      <c r="C502" s="44"/>
      <c r="D502" s="229" t="s">
        <v>229</v>
      </c>
      <c r="E502" s="44"/>
      <c r="F502" s="230" t="s">
        <v>2524</v>
      </c>
      <c r="G502" s="44"/>
      <c r="H502" s="44"/>
      <c r="I502" s="231"/>
      <c r="J502" s="44"/>
      <c r="K502" s="44"/>
      <c r="L502" s="48"/>
      <c r="M502" s="232"/>
      <c r="N502" s="233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0" t="s">
        <v>229</v>
      </c>
      <c r="AU502" s="20" t="s">
        <v>92</v>
      </c>
    </row>
    <row r="503" s="13" customFormat="1">
      <c r="A503" s="13"/>
      <c r="B503" s="234"/>
      <c r="C503" s="235"/>
      <c r="D503" s="236" t="s">
        <v>231</v>
      </c>
      <c r="E503" s="237" t="s">
        <v>39</v>
      </c>
      <c r="F503" s="238" t="s">
        <v>2525</v>
      </c>
      <c r="G503" s="235"/>
      <c r="H503" s="237" t="s">
        <v>39</v>
      </c>
      <c r="I503" s="239"/>
      <c r="J503" s="235"/>
      <c r="K503" s="235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231</v>
      </c>
      <c r="AU503" s="244" t="s">
        <v>92</v>
      </c>
      <c r="AV503" s="13" t="s">
        <v>23</v>
      </c>
      <c r="AW503" s="13" t="s">
        <v>46</v>
      </c>
      <c r="AX503" s="13" t="s">
        <v>84</v>
      </c>
      <c r="AY503" s="244" t="s">
        <v>220</v>
      </c>
    </row>
    <row r="504" s="14" customFormat="1">
      <c r="A504" s="14"/>
      <c r="B504" s="245"/>
      <c r="C504" s="246"/>
      <c r="D504" s="236" t="s">
        <v>231</v>
      </c>
      <c r="E504" s="247" t="s">
        <v>39</v>
      </c>
      <c r="F504" s="248" t="s">
        <v>2962</v>
      </c>
      <c r="G504" s="246"/>
      <c r="H504" s="249">
        <v>5.1299999999999999</v>
      </c>
      <c r="I504" s="250"/>
      <c r="J504" s="246"/>
      <c r="K504" s="246"/>
      <c r="L504" s="251"/>
      <c r="M504" s="252"/>
      <c r="N504" s="253"/>
      <c r="O504" s="253"/>
      <c r="P504" s="253"/>
      <c r="Q504" s="253"/>
      <c r="R504" s="253"/>
      <c r="S504" s="253"/>
      <c r="T504" s="25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5" t="s">
        <v>231</v>
      </c>
      <c r="AU504" s="255" t="s">
        <v>92</v>
      </c>
      <c r="AV504" s="14" t="s">
        <v>92</v>
      </c>
      <c r="AW504" s="14" t="s">
        <v>46</v>
      </c>
      <c r="AX504" s="14" t="s">
        <v>84</v>
      </c>
      <c r="AY504" s="255" t="s">
        <v>220</v>
      </c>
    </row>
    <row r="505" s="13" customFormat="1">
      <c r="A505" s="13"/>
      <c r="B505" s="234"/>
      <c r="C505" s="235"/>
      <c r="D505" s="236" t="s">
        <v>231</v>
      </c>
      <c r="E505" s="237" t="s">
        <v>39</v>
      </c>
      <c r="F505" s="238" t="s">
        <v>2959</v>
      </c>
      <c r="G505" s="235"/>
      <c r="H505" s="237" t="s">
        <v>39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231</v>
      </c>
      <c r="AU505" s="244" t="s">
        <v>92</v>
      </c>
      <c r="AV505" s="13" t="s">
        <v>23</v>
      </c>
      <c r="AW505" s="13" t="s">
        <v>46</v>
      </c>
      <c r="AX505" s="13" t="s">
        <v>84</v>
      </c>
      <c r="AY505" s="244" t="s">
        <v>220</v>
      </c>
    </row>
    <row r="506" s="14" customFormat="1">
      <c r="A506" s="14"/>
      <c r="B506" s="245"/>
      <c r="C506" s="246"/>
      <c r="D506" s="236" t="s">
        <v>231</v>
      </c>
      <c r="E506" s="247" t="s">
        <v>39</v>
      </c>
      <c r="F506" s="248" t="s">
        <v>2960</v>
      </c>
      <c r="G506" s="246"/>
      <c r="H506" s="249">
        <v>57.880000000000003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231</v>
      </c>
      <c r="AU506" s="255" t="s">
        <v>92</v>
      </c>
      <c r="AV506" s="14" t="s">
        <v>92</v>
      </c>
      <c r="AW506" s="14" t="s">
        <v>46</v>
      </c>
      <c r="AX506" s="14" t="s">
        <v>84</v>
      </c>
      <c r="AY506" s="255" t="s">
        <v>220</v>
      </c>
    </row>
    <row r="507" s="15" customFormat="1">
      <c r="A507" s="15"/>
      <c r="B507" s="256"/>
      <c r="C507" s="257"/>
      <c r="D507" s="236" t="s">
        <v>231</v>
      </c>
      <c r="E507" s="258" t="s">
        <v>39</v>
      </c>
      <c r="F507" s="259" t="s">
        <v>308</v>
      </c>
      <c r="G507" s="257"/>
      <c r="H507" s="260">
        <v>63.009999999999998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6" t="s">
        <v>231</v>
      </c>
      <c r="AU507" s="266" t="s">
        <v>92</v>
      </c>
      <c r="AV507" s="15" t="s">
        <v>227</v>
      </c>
      <c r="AW507" s="15" t="s">
        <v>46</v>
      </c>
      <c r="AX507" s="15" t="s">
        <v>23</v>
      </c>
      <c r="AY507" s="266" t="s">
        <v>220</v>
      </c>
    </row>
    <row r="508" s="2" customFormat="1" ht="24.15" customHeight="1">
      <c r="A508" s="42"/>
      <c r="B508" s="43"/>
      <c r="C508" s="216" t="s">
        <v>798</v>
      </c>
      <c r="D508" s="216" t="s">
        <v>222</v>
      </c>
      <c r="E508" s="217" t="s">
        <v>2528</v>
      </c>
      <c r="F508" s="218" t="s">
        <v>2529</v>
      </c>
      <c r="G508" s="219" t="s">
        <v>302</v>
      </c>
      <c r="H508" s="220">
        <v>5.2000000000000002</v>
      </c>
      <c r="I508" s="221"/>
      <c r="J508" s="222">
        <f>ROUND(I508*H508,2)</f>
        <v>0</v>
      </c>
      <c r="K508" s="218" t="s">
        <v>226</v>
      </c>
      <c r="L508" s="48"/>
      <c r="M508" s="223" t="s">
        <v>39</v>
      </c>
      <c r="N508" s="224" t="s">
        <v>55</v>
      </c>
      <c r="O508" s="88"/>
      <c r="P508" s="225">
        <f>O508*H508</f>
        <v>0</v>
      </c>
      <c r="Q508" s="225">
        <v>0.00034000000000000002</v>
      </c>
      <c r="R508" s="225">
        <f>Q508*H508</f>
        <v>0.0017680000000000003</v>
      </c>
      <c r="S508" s="225">
        <v>0</v>
      </c>
      <c r="T508" s="226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7" t="s">
        <v>329</v>
      </c>
      <c r="AT508" s="227" t="s">
        <v>222</v>
      </c>
      <c r="AU508" s="227" t="s">
        <v>92</v>
      </c>
      <c r="AY508" s="20" t="s">
        <v>220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20" t="s">
        <v>23</v>
      </c>
      <c r="BK508" s="228">
        <f>ROUND(I508*H508,2)</f>
        <v>0</v>
      </c>
      <c r="BL508" s="20" t="s">
        <v>329</v>
      </c>
      <c r="BM508" s="227" t="s">
        <v>2963</v>
      </c>
    </row>
    <row r="509" s="2" customFormat="1">
      <c r="A509" s="42"/>
      <c r="B509" s="43"/>
      <c r="C509" s="44"/>
      <c r="D509" s="229" t="s">
        <v>229</v>
      </c>
      <c r="E509" s="44"/>
      <c r="F509" s="230" t="s">
        <v>2531</v>
      </c>
      <c r="G509" s="44"/>
      <c r="H509" s="44"/>
      <c r="I509" s="231"/>
      <c r="J509" s="44"/>
      <c r="K509" s="44"/>
      <c r="L509" s="48"/>
      <c r="M509" s="232"/>
      <c r="N509" s="233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0" t="s">
        <v>229</v>
      </c>
      <c r="AU509" s="20" t="s">
        <v>92</v>
      </c>
    </row>
    <row r="510" s="13" customFormat="1">
      <c r="A510" s="13"/>
      <c r="B510" s="234"/>
      <c r="C510" s="235"/>
      <c r="D510" s="236" t="s">
        <v>231</v>
      </c>
      <c r="E510" s="237" t="s">
        <v>39</v>
      </c>
      <c r="F510" s="238" t="s">
        <v>1110</v>
      </c>
      <c r="G510" s="235"/>
      <c r="H510" s="237" t="s">
        <v>39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231</v>
      </c>
      <c r="AU510" s="244" t="s">
        <v>92</v>
      </c>
      <c r="AV510" s="13" t="s">
        <v>23</v>
      </c>
      <c r="AW510" s="13" t="s">
        <v>46</v>
      </c>
      <c r="AX510" s="13" t="s">
        <v>84</v>
      </c>
      <c r="AY510" s="244" t="s">
        <v>220</v>
      </c>
    </row>
    <row r="511" s="14" customFormat="1">
      <c r="A511" s="14"/>
      <c r="B511" s="245"/>
      <c r="C511" s="246"/>
      <c r="D511" s="236" t="s">
        <v>231</v>
      </c>
      <c r="E511" s="247" t="s">
        <v>39</v>
      </c>
      <c r="F511" s="248" t="s">
        <v>2964</v>
      </c>
      <c r="G511" s="246"/>
      <c r="H511" s="249">
        <v>5.2000000000000002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231</v>
      </c>
      <c r="AU511" s="255" t="s">
        <v>92</v>
      </c>
      <c r="AV511" s="14" t="s">
        <v>92</v>
      </c>
      <c r="AW511" s="14" t="s">
        <v>46</v>
      </c>
      <c r="AX511" s="14" t="s">
        <v>23</v>
      </c>
      <c r="AY511" s="255" t="s">
        <v>220</v>
      </c>
    </row>
    <row r="512" s="2" customFormat="1" ht="16.5" customHeight="1">
      <c r="A512" s="42"/>
      <c r="B512" s="43"/>
      <c r="C512" s="267" t="s">
        <v>805</v>
      </c>
      <c r="D512" s="267" t="s">
        <v>356</v>
      </c>
      <c r="E512" s="268" t="s">
        <v>2534</v>
      </c>
      <c r="F512" s="269" t="s">
        <v>2535</v>
      </c>
      <c r="G512" s="270" t="s">
        <v>302</v>
      </c>
      <c r="H512" s="271">
        <v>5.7199999999999998</v>
      </c>
      <c r="I512" s="272"/>
      <c r="J512" s="273">
        <f>ROUND(I512*H512,2)</f>
        <v>0</v>
      </c>
      <c r="K512" s="269" t="s">
        <v>226</v>
      </c>
      <c r="L512" s="274"/>
      <c r="M512" s="275" t="s">
        <v>39</v>
      </c>
      <c r="N512" s="276" t="s">
        <v>55</v>
      </c>
      <c r="O512" s="88"/>
      <c r="P512" s="225">
        <f>O512*H512</f>
        <v>0</v>
      </c>
      <c r="Q512" s="225">
        <v>0.00032000000000000003</v>
      </c>
      <c r="R512" s="225">
        <f>Q512*H512</f>
        <v>0.0018304</v>
      </c>
      <c r="S512" s="225">
        <v>0</v>
      </c>
      <c r="T512" s="226">
        <f>S512*H512</f>
        <v>0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7" t="s">
        <v>434</v>
      </c>
      <c r="AT512" s="227" t="s">
        <v>356</v>
      </c>
      <c r="AU512" s="227" t="s">
        <v>92</v>
      </c>
      <c r="AY512" s="20" t="s">
        <v>220</v>
      </c>
      <c r="BE512" s="228">
        <f>IF(N512="základní",J512,0)</f>
        <v>0</v>
      </c>
      <c r="BF512" s="228">
        <f>IF(N512="snížená",J512,0)</f>
        <v>0</v>
      </c>
      <c r="BG512" s="228">
        <f>IF(N512="zákl. přenesená",J512,0)</f>
        <v>0</v>
      </c>
      <c r="BH512" s="228">
        <f>IF(N512="sníž. přenesená",J512,0)</f>
        <v>0</v>
      </c>
      <c r="BI512" s="228">
        <f>IF(N512="nulová",J512,0)</f>
        <v>0</v>
      </c>
      <c r="BJ512" s="20" t="s">
        <v>23</v>
      </c>
      <c r="BK512" s="228">
        <f>ROUND(I512*H512,2)</f>
        <v>0</v>
      </c>
      <c r="BL512" s="20" t="s">
        <v>329</v>
      </c>
      <c r="BM512" s="227" t="s">
        <v>2965</v>
      </c>
    </row>
    <row r="513" s="14" customFormat="1">
      <c r="A513" s="14"/>
      <c r="B513" s="245"/>
      <c r="C513" s="246"/>
      <c r="D513" s="236" t="s">
        <v>231</v>
      </c>
      <c r="E513" s="246"/>
      <c r="F513" s="248" t="s">
        <v>2966</v>
      </c>
      <c r="G513" s="246"/>
      <c r="H513" s="249">
        <v>5.7199999999999998</v>
      </c>
      <c r="I513" s="250"/>
      <c r="J513" s="246"/>
      <c r="K513" s="246"/>
      <c r="L513" s="251"/>
      <c r="M513" s="252"/>
      <c r="N513" s="253"/>
      <c r="O513" s="253"/>
      <c r="P513" s="253"/>
      <c r="Q513" s="253"/>
      <c r="R513" s="253"/>
      <c r="S513" s="253"/>
      <c r="T513" s="25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5" t="s">
        <v>231</v>
      </c>
      <c r="AU513" s="255" t="s">
        <v>92</v>
      </c>
      <c r="AV513" s="14" t="s">
        <v>92</v>
      </c>
      <c r="AW513" s="14" t="s">
        <v>4</v>
      </c>
      <c r="AX513" s="14" t="s">
        <v>23</v>
      </c>
      <c r="AY513" s="255" t="s">
        <v>220</v>
      </c>
    </row>
    <row r="514" s="2" customFormat="1" ht="24.15" customHeight="1">
      <c r="A514" s="42"/>
      <c r="B514" s="43"/>
      <c r="C514" s="216" t="s">
        <v>810</v>
      </c>
      <c r="D514" s="216" t="s">
        <v>222</v>
      </c>
      <c r="E514" s="217" t="s">
        <v>1000</v>
      </c>
      <c r="F514" s="218" t="s">
        <v>1001</v>
      </c>
      <c r="G514" s="219" t="s">
        <v>302</v>
      </c>
      <c r="H514" s="220">
        <v>1.5</v>
      </c>
      <c r="I514" s="221"/>
      <c r="J514" s="222">
        <f>ROUND(I514*H514,2)</f>
        <v>0</v>
      </c>
      <c r="K514" s="218" t="s">
        <v>226</v>
      </c>
      <c r="L514" s="48"/>
      <c r="M514" s="223" t="s">
        <v>39</v>
      </c>
      <c r="N514" s="224" t="s">
        <v>55</v>
      </c>
      <c r="O514" s="88"/>
      <c r="P514" s="225">
        <f>O514*H514</f>
        <v>0</v>
      </c>
      <c r="Q514" s="225">
        <v>0.00042999999999999999</v>
      </c>
      <c r="R514" s="225">
        <f>Q514*H514</f>
        <v>0.00064499999999999996</v>
      </c>
      <c r="S514" s="225">
        <v>0</v>
      </c>
      <c r="T514" s="226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7" t="s">
        <v>329</v>
      </c>
      <c r="AT514" s="227" t="s">
        <v>222</v>
      </c>
      <c r="AU514" s="227" t="s">
        <v>92</v>
      </c>
      <c r="AY514" s="20" t="s">
        <v>220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20" t="s">
        <v>23</v>
      </c>
      <c r="BK514" s="228">
        <f>ROUND(I514*H514,2)</f>
        <v>0</v>
      </c>
      <c r="BL514" s="20" t="s">
        <v>329</v>
      </c>
      <c r="BM514" s="227" t="s">
        <v>2967</v>
      </c>
    </row>
    <row r="515" s="2" customFormat="1">
      <c r="A515" s="42"/>
      <c r="B515" s="43"/>
      <c r="C515" s="44"/>
      <c r="D515" s="229" t="s">
        <v>229</v>
      </c>
      <c r="E515" s="44"/>
      <c r="F515" s="230" t="s">
        <v>1003</v>
      </c>
      <c r="G515" s="44"/>
      <c r="H515" s="44"/>
      <c r="I515" s="231"/>
      <c r="J515" s="44"/>
      <c r="K515" s="44"/>
      <c r="L515" s="48"/>
      <c r="M515" s="232"/>
      <c r="N515" s="233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0" t="s">
        <v>229</v>
      </c>
      <c r="AU515" s="20" t="s">
        <v>92</v>
      </c>
    </row>
    <row r="516" s="13" customFormat="1">
      <c r="A516" s="13"/>
      <c r="B516" s="234"/>
      <c r="C516" s="235"/>
      <c r="D516" s="236" t="s">
        <v>231</v>
      </c>
      <c r="E516" s="237" t="s">
        <v>39</v>
      </c>
      <c r="F516" s="238" t="s">
        <v>1479</v>
      </c>
      <c r="G516" s="235"/>
      <c r="H516" s="237" t="s">
        <v>39</v>
      </c>
      <c r="I516" s="239"/>
      <c r="J516" s="235"/>
      <c r="K516" s="235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231</v>
      </c>
      <c r="AU516" s="244" t="s">
        <v>92</v>
      </c>
      <c r="AV516" s="13" t="s">
        <v>23</v>
      </c>
      <c r="AW516" s="13" t="s">
        <v>46</v>
      </c>
      <c r="AX516" s="13" t="s">
        <v>84</v>
      </c>
      <c r="AY516" s="244" t="s">
        <v>220</v>
      </c>
    </row>
    <row r="517" s="14" customFormat="1">
      <c r="A517" s="14"/>
      <c r="B517" s="245"/>
      <c r="C517" s="246"/>
      <c r="D517" s="236" t="s">
        <v>231</v>
      </c>
      <c r="E517" s="247" t="s">
        <v>39</v>
      </c>
      <c r="F517" s="248" t="s">
        <v>1406</v>
      </c>
      <c r="G517" s="246"/>
      <c r="H517" s="249">
        <v>1.5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231</v>
      </c>
      <c r="AU517" s="255" t="s">
        <v>92</v>
      </c>
      <c r="AV517" s="14" t="s">
        <v>92</v>
      </c>
      <c r="AW517" s="14" t="s">
        <v>46</v>
      </c>
      <c r="AX517" s="14" t="s">
        <v>23</v>
      </c>
      <c r="AY517" s="255" t="s">
        <v>220</v>
      </c>
    </row>
    <row r="518" s="2" customFormat="1" ht="16.5" customHeight="1">
      <c r="A518" s="42"/>
      <c r="B518" s="43"/>
      <c r="C518" s="267" t="s">
        <v>815</v>
      </c>
      <c r="D518" s="267" t="s">
        <v>356</v>
      </c>
      <c r="E518" s="268" t="s">
        <v>1006</v>
      </c>
      <c r="F518" s="269" t="s">
        <v>1007</v>
      </c>
      <c r="G518" s="270" t="s">
        <v>302</v>
      </c>
      <c r="H518" s="271">
        <v>1.6499999999999999</v>
      </c>
      <c r="I518" s="272"/>
      <c r="J518" s="273">
        <f>ROUND(I518*H518,2)</f>
        <v>0</v>
      </c>
      <c r="K518" s="269" t="s">
        <v>39</v>
      </c>
      <c r="L518" s="274"/>
      <c r="M518" s="275" t="s">
        <v>39</v>
      </c>
      <c r="N518" s="276" t="s">
        <v>55</v>
      </c>
      <c r="O518" s="88"/>
      <c r="P518" s="225">
        <f>O518*H518</f>
        <v>0</v>
      </c>
      <c r="Q518" s="225">
        <v>0.0022000000000000001</v>
      </c>
      <c r="R518" s="225">
        <f>Q518*H518</f>
        <v>0.00363</v>
      </c>
      <c r="S518" s="225">
        <v>0</v>
      </c>
      <c r="T518" s="226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7" t="s">
        <v>434</v>
      </c>
      <c r="AT518" s="227" t="s">
        <v>356</v>
      </c>
      <c r="AU518" s="227" t="s">
        <v>92</v>
      </c>
      <c r="AY518" s="20" t="s">
        <v>220</v>
      </c>
      <c r="BE518" s="228">
        <f>IF(N518="základní",J518,0)</f>
        <v>0</v>
      </c>
      <c r="BF518" s="228">
        <f>IF(N518="snížená",J518,0)</f>
        <v>0</v>
      </c>
      <c r="BG518" s="228">
        <f>IF(N518="zákl. přenesená",J518,0)</f>
        <v>0</v>
      </c>
      <c r="BH518" s="228">
        <f>IF(N518="sníž. přenesená",J518,0)</f>
        <v>0</v>
      </c>
      <c r="BI518" s="228">
        <f>IF(N518="nulová",J518,0)</f>
        <v>0</v>
      </c>
      <c r="BJ518" s="20" t="s">
        <v>23</v>
      </c>
      <c r="BK518" s="228">
        <f>ROUND(I518*H518,2)</f>
        <v>0</v>
      </c>
      <c r="BL518" s="20" t="s">
        <v>329</v>
      </c>
      <c r="BM518" s="227" t="s">
        <v>2968</v>
      </c>
    </row>
    <row r="519" s="14" customFormat="1">
      <c r="A519" s="14"/>
      <c r="B519" s="245"/>
      <c r="C519" s="246"/>
      <c r="D519" s="236" t="s">
        <v>231</v>
      </c>
      <c r="E519" s="246"/>
      <c r="F519" s="248" t="s">
        <v>2969</v>
      </c>
      <c r="G519" s="246"/>
      <c r="H519" s="249">
        <v>1.6499999999999999</v>
      </c>
      <c r="I519" s="250"/>
      <c r="J519" s="246"/>
      <c r="K519" s="246"/>
      <c r="L519" s="251"/>
      <c r="M519" s="252"/>
      <c r="N519" s="253"/>
      <c r="O519" s="253"/>
      <c r="P519" s="253"/>
      <c r="Q519" s="253"/>
      <c r="R519" s="253"/>
      <c r="S519" s="253"/>
      <c r="T519" s="25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5" t="s">
        <v>231</v>
      </c>
      <c r="AU519" s="255" t="s">
        <v>92</v>
      </c>
      <c r="AV519" s="14" t="s">
        <v>92</v>
      </c>
      <c r="AW519" s="14" t="s">
        <v>4</v>
      </c>
      <c r="AX519" s="14" t="s">
        <v>23</v>
      </c>
      <c r="AY519" s="255" t="s">
        <v>220</v>
      </c>
    </row>
    <row r="520" s="2" customFormat="1" ht="24.15" customHeight="1">
      <c r="A520" s="42"/>
      <c r="B520" s="43"/>
      <c r="C520" s="216" t="s">
        <v>820</v>
      </c>
      <c r="D520" s="216" t="s">
        <v>222</v>
      </c>
      <c r="E520" s="217" t="s">
        <v>2544</v>
      </c>
      <c r="F520" s="218" t="s">
        <v>2545</v>
      </c>
      <c r="G520" s="219" t="s">
        <v>302</v>
      </c>
      <c r="H520" s="220">
        <v>49.799999999999997</v>
      </c>
      <c r="I520" s="221"/>
      <c r="J520" s="222">
        <f>ROUND(I520*H520,2)</f>
        <v>0</v>
      </c>
      <c r="K520" s="218" t="s">
        <v>226</v>
      </c>
      <c r="L520" s="48"/>
      <c r="M520" s="223" t="s">
        <v>39</v>
      </c>
      <c r="N520" s="224" t="s">
        <v>55</v>
      </c>
      <c r="O520" s="88"/>
      <c r="P520" s="225">
        <f>O520*H520</f>
        <v>0</v>
      </c>
      <c r="Q520" s="225">
        <v>0.00042999999999999999</v>
      </c>
      <c r="R520" s="225">
        <f>Q520*H520</f>
        <v>0.021413999999999999</v>
      </c>
      <c r="S520" s="225">
        <v>0</v>
      </c>
      <c r="T520" s="226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7" t="s">
        <v>329</v>
      </c>
      <c r="AT520" s="227" t="s">
        <v>222</v>
      </c>
      <c r="AU520" s="227" t="s">
        <v>92</v>
      </c>
      <c r="AY520" s="20" t="s">
        <v>220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20" t="s">
        <v>23</v>
      </c>
      <c r="BK520" s="228">
        <f>ROUND(I520*H520,2)</f>
        <v>0</v>
      </c>
      <c r="BL520" s="20" t="s">
        <v>329</v>
      </c>
      <c r="BM520" s="227" t="s">
        <v>2970</v>
      </c>
    </row>
    <row r="521" s="2" customFormat="1">
      <c r="A521" s="42"/>
      <c r="B521" s="43"/>
      <c r="C521" s="44"/>
      <c r="D521" s="229" t="s">
        <v>229</v>
      </c>
      <c r="E521" s="44"/>
      <c r="F521" s="230" t="s">
        <v>2547</v>
      </c>
      <c r="G521" s="44"/>
      <c r="H521" s="44"/>
      <c r="I521" s="231"/>
      <c r="J521" s="44"/>
      <c r="K521" s="44"/>
      <c r="L521" s="48"/>
      <c r="M521" s="232"/>
      <c r="N521" s="233"/>
      <c r="O521" s="88"/>
      <c r="P521" s="88"/>
      <c r="Q521" s="88"/>
      <c r="R521" s="88"/>
      <c r="S521" s="88"/>
      <c r="T521" s="89"/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T521" s="20" t="s">
        <v>229</v>
      </c>
      <c r="AU521" s="20" t="s">
        <v>92</v>
      </c>
    </row>
    <row r="522" s="13" customFormat="1">
      <c r="A522" s="13"/>
      <c r="B522" s="234"/>
      <c r="C522" s="235"/>
      <c r="D522" s="236" t="s">
        <v>231</v>
      </c>
      <c r="E522" s="237" t="s">
        <v>39</v>
      </c>
      <c r="F522" s="238" t="s">
        <v>1476</v>
      </c>
      <c r="G522" s="235"/>
      <c r="H522" s="237" t="s">
        <v>39</v>
      </c>
      <c r="I522" s="239"/>
      <c r="J522" s="235"/>
      <c r="K522" s="235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231</v>
      </c>
      <c r="AU522" s="244" t="s">
        <v>92</v>
      </c>
      <c r="AV522" s="13" t="s">
        <v>23</v>
      </c>
      <c r="AW522" s="13" t="s">
        <v>46</v>
      </c>
      <c r="AX522" s="13" t="s">
        <v>84</v>
      </c>
      <c r="AY522" s="244" t="s">
        <v>220</v>
      </c>
    </row>
    <row r="523" s="14" customFormat="1">
      <c r="A523" s="14"/>
      <c r="B523" s="245"/>
      <c r="C523" s="246"/>
      <c r="D523" s="236" t="s">
        <v>231</v>
      </c>
      <c r="E523" s="247" t="s">
        <v>39</v>
      </c>
      <c r="F523" s="248" t="s">
        <v>2971</v>
      </c>
      <c r="G523" s="246"/>
      <c r="H523" s="249">
        <v>32</v>
      </c>
      <c r="I523" s="250"/>
      <c r="J523" s="246"/>
      <c r="K523" s="246"/>
      <c r="L523" s="251"/>
      <c r="M523" s="252"/>
      <c r="N523" s="253"/>
      <c r="O523" s="253"/>
      <c r="P523" s="253"/>
      <c r="Q523" s="253"/>
      <c r="R523" s="253"/>
      <c r="S523" s="253"/>
      <c r="T523" s="25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5" t="s">
        <v>231</v>
      </c>
      <c r="AU523" s="255" t="s">
        <v>92</v>
      </c>
      <c r="AV523" s="14" t="s">
        <v>92</v>
      </c>
      <c r="AW523" s="14" t="s">
        <v>46</v>
      </c>
      <c r="AX523" s="14" t="s">
        <v>84</v>
      </c>
      <c r="AY523" s="255" t="s">
        <v>220</v>
      </c>
    </row>
    <row r="524" s="13" customFormat="1">
      <c r="A524" s="13"/>
      <c r="B524" s="234"/>
      <c r="C524" s="235"/>
      <c r="D524" s="236" t="s">
        <v>231</v>
      </c>
      <c r="E524" s="237" t="s">
        <v>39</v>
      </c>
      <c r="F524" s="238" t="s">
        <v>1479</v>
      </c>
      <c r="G524" s="235"/>
      <c r="H524" s="237" t="s">
        <v>39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231</v>
      </c>
      <c r="AU524" s="244" t="s">
        <v>92</v>
      </c>
      <c r="AV524" s="13" t="s">
        <v>23</v>
      </c>
      <c r="AW524" s="13" t="s">
        <v>46</v>
      </c>
      <c r="AX524" s="13" t="s">
        <v>84</v>
      </c>
      <c r="AY524" s="244" t="s">
        <v>220</v>
      </c>
    </row>
    <row r="525" s="14" customFormat="1">
      <c r="A525" s="14"/>
      <c r="B525" s="245"/>
      <c r="C525" s="246"/>
      <c r="D525" s="236" t="s">
        <v>231</v>
      </c>
      <c r="E525" s="247" t="s">
        <v>39</v>
      </c>
      <c r="F525" s="248" t="s">
        <v>2972</v>
      </c>
      <c r="G525" s="246"/>
      <c r="H525" s="249">
        <v>17.800000000000001</v>
      </c>
      <c r="I525" s="250"/>
      <c r="J525" s="246"/>
      <c r="K525" s="246"/>
      <c r="L525" s="251"/>
      <c r="M525" s="252"/>
      <c r="N525" s="253"/>
      <c r="O525" s="253"/>
      <c r="P525" s="253"/>
      <c r="Q525" s="253"/>
      <c r="R525" s="253"/>
      <c r="S525" s="253"/>
      <c r="T525" s="25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5" t="s">
        <v>231</v>
      </c>
      <c r="AU525" s="255" t="s">
        <v>92</v>
      </c>
      <c r="AV525" s="14" t="s">
        <v>92</v>
      </c>
      <c r="AW525" s="14" t="s">
        <v>46</v>
      </c>
      <c r="AX525" s="14" t="s">
        <v>84</v>
      </c>
      <c r="AY525" s="255" t="s">
        <v>220</v>
      </c>
    </row>
    <row r="526" s="15" customFormat="1">
      <c r="A526" s="15"/>
      <c r="B526" s="256"/>
      <c r="C526" s="257"/>
      <c r="D526" s="236" t="s">
        <v>231</v>
      </c>
      <c r="E526" s="258" t="s">
        <v>39</v>
      </c>
      <c r="F526" s="259" t="s">
        <v>308</v>
      </c>
      <c r="G526" s="257"/>
      <c r="H526" s="260">
        <v>49.799999999999997</v>
      </c>
      <c r="I526" s="261"/>
      <c r="J526" s="257"/>
      <c r="K526" s="257"/>
      <c r="L526" s="262"/>
      <c r="M526" s="263"/>
      <c r="N526" s="264"/>
      <c r="O526" s="264"/>
      <c r="P526" s="264"/>
      <c r="Q526" s="264"/>
      <c r="R526" s="264"/>
      <c r="S526" s="264"/>
      <c r="T526" s="26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6" t="s">
        <v>231</v>
      </c>
      <c r="AU526" s="266" t="s">
        <v>92</v>
      </c>
      <c r="AV526" s="15" t="s">
        <v>227</v>
      </c>
      <c r="AW526" s="15" t="s">
        <v>46</v>
      </c>
      <c r="AX526" s="15" t="s">
        <v>23</v>
      </c>
      <c r="AY526" s="266" t="s">
        <v>220</v>
      </c>
    </row>
    <row r="527" s="2" customFormat="1" ht="16.5" customHeight="1">
      <c r="A527" s="42"/>
      <c r="B527" s="43"/>
      <c r="C527" s="267" t="s">
        <v>825</v>
      </c>
      <c r="D527" s="267" t="s">
        <v>356</v>
      </c>
      <c r="E527" s="268" t="s">
        <v>2552</v>
      </c>
      <c r="F527" s="269" t="s">
        <v>2553</v>
      </c>
      <c r="G527" s="270" t="s">
        <v>302</v>
      </c>
      <c r="H527" s="271">
        <v>54.780000000000001</v>
      </c>
      <c r="I527" s="272"/>
      <c r="J527" s="273">
        <f>ROUND(I527*H527,2)</f>
        <v>0</v>
      </c>
      <c r="K527" s="269" t="s">
        <v>39</v>
      </c>
      <c r="L527" s="274"/>
      <c r="M527" s="275" t="s">
        <v>39</v>
      </c>
      <c r="N527" s="276" t="s">
        <v>55</v>
      </c>
      <c r="O527" s="88"/>
      <c r="P527" s="225">
        <f>O527*H527</f>
        <v>0</v>
      </c>
      <c r="Q527" s="225">
        <v>0.00198</v>
      </c>
      <c r="R527" s="225">
        <f>Q527*H527</f>
        <v>0.1084644</v>
      </c>
      <c r="S527" s="225">
        <v>0</v>
      </c>
      <c r="T527" s="226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7" t="s">
        <v>434</v>
      </c>
      <c r="AT527" s="227" t="s">
        <v>356</v>
      </c>
      <c r="AU527" s="227" t="s">
        <v>92</v>
      </c>
      <c r="AY527" s="20" t="s">
        <v>220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20" t="s">
        <v>23</v>
      </c>
      <c r="BK527" s="228">
        <f>ROUND(I527*H527,2)</f>
        <v>0</v>
      </c>
      <c r="BL527" s="20" t="s">
        <v>329</v>
      </c>
      <c r="BM527" s="227" t="s">
        <v>2973</v>
      </c>
    </row>
    <row r="528" s="14" customFormat="1">
      <c r="A528" s="14"/>
      <c r="B528" s="245"/>
      <c r="C528" s="246"/>
      <c r="D528" s="236" t="s">
        <v>231</v>
      </c>
      <c r="E528" s="246"/>
      <c r="F528" s="248" t="s">
        <v>2974</v>
      </c>
      <c r="G528" s="246"/>
      <c r="H528" s="249">
        <v>54.780000000000001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231</v>
      </c>
      <c r="AU528" s="255" t="s">
        <v>92</v>
      </c>
      <c r="AV528" s="14" t="s">
        <v>92</v>
      </c>
      <c r="AW528" s="14" t="s">
        <v>4</v>
      </c>
      <c r="AX528" s="14" t="s">
        <v>23</v>
      </c>
      <c r="AY528" s="255" t="s">
        <v>220</v>
      </c>
    </row>
    <row r="529" s="2" customFormat="1" ht="24.15" customHeight="1">
      <c r="A529" s="42"/>
      <c r="B529" s="43"/>
      <c r="C529" s="216" t="s">
        <v>830</v>
      </c>
      <c r="D529" s="216" t="s">
        <v>222</v>
      </c>
      <c r="E529" s="217" t="s">
        <v>2557</v>
      </c>
      <c r="F529" s="218" t="s">
        <v>2558</v>
      </c>
      <c r="G529" s="219" t="s">
        <v>225</v>
      </c>
      <c r="H529" s="220">
        <v>56.93</v>
      </c>
      <c r="I529" s="221"/>
      <c r="J529" s="222">
        <f>ROUND(I529*H529,2)</f>
        <v>0</v>
      </c>
      <c r="K529" s="218" t="s">
        <v>226</v>
      </c>
      <c r="L529" s="48"/>
      <c r="M529" s="223" t="s">
        <v>39</v>
      </c>
      <c r="N529" s="224" t="s">
        <v>55</v>
      </c>
      <c r="O529" s="88"/>
      <c r="P529" s="225">
        <f>O529*H529</f>
        <v>0</v>
      </c>
      <c r="Q529" s="225">
        <v>0.0091299999999999992</v>
      </c>
      <c r="R529" s="225">
        <f>Q529*H529</f>
        <v>0.51977089999999992</v>
      </c>
      <c r="S529" s="225">
        <v>0</v>
      </c>
      <c r="T529" s="226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7" t="s">
        <v>329</v>
      </c>
      <c r="AT529" s="227" t="s">
        <v>222</v>
      </c>
      <c r="AU529" s="227" t="s">
        <v>92</v>
      </c>
      <c r="AY529" s="20" t="s">
        <v>220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23</v>
      </c>
      <c r="BK529" s="228">
        <f>ROUND(I529*H529,2)</f>
        <v>0</v>
      </c>
      <c r="BL529" s="20" t="s">
        <v>329</v>
      </c>
      <c r="BM529" s="227" t="s">
        <v>2975</v>
      </c>
    </row>
    <row r="530" s="2" customFormat="1">
      <c r="A530" s="42"/>
      <c r="B530" s="43"/>
      <c r="C530" s="44"/>
      <c r="D530" s="229" t="s">
        <v>229</v>
      </c>
      <c r="E530" s="44"/>
      <c r="F530" s="230" t="s">
        <v>2560</v>
      </c>
      <c r="G530" s="44"/>
      <c r="H530" s="44"/>
      <c r="I530" s="231"/>
      <c r="J530" s="44"/>
      <c r="K530" s="44"/>
      <c r="L530" s="48"/>
      <c r="M530" s="232"/>
      <c r="N530" s="233"/>
      <c r="O530" s="88"/>
      <c r="P530" s="88"/>
      <c r="Q530" s="88"/>
      <c r="R530" s="88"/>
      <c r="S530" s="88"/>
      <c r="T530" s="89"/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T530" s="20" t="s">
        <v>229</v>
      </c>
      <c r="AU530" s="20" t="s">
        <v>92</v>
      </c>
    </row>
    <row r="531" s="13" customFormat="1">
      <c r="A531" s="13"/>
      <c r="B531" s="234"/>
      <c r="C531" s="235"/>
      <c r="D531" s="236" t="s">
        <v>231</v>
      </c>
      <c r="E531" s="237" t="s">
        <v>39</v>
      </c>
      <c r="F531" s="238" t="s">
        <v>1110</v>
      </c>
      <c r="G531" s="235"/>
      <c r="H531" s="237" t="s">
        <v>39</v>
      </c>
      <c r="I531" s="239"/>
      <c r="J531" s="235"/>
      <c r="K531" s="235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231</v>
      </c>
      <c r="AU531" s="244" t="s">
        <v>92</v>
      </c>
      <c r="AV531" s="13" t="s">
        <v>23</v>
      </c>
      <c r="AW531" s="13" t="s">
        <v>46</v>
      </c>
      <c r="AX531" s="13" t="s">
        <v>84</v>
      </c>
      <c r="AY531" s="244" t="s">
        <v>220</v>
      </c>
    </row>
    <row r="532" s="14" customFormat="1">
      <c r="A532" s="14"/>
      <c r="B532" s="245"/>
      <c r="C532" s="246"/>
      <c r="D532" s="236" t="s">
        <v>231</v>
      </c>
      <c r="E532" s="247" t="s">
        <v>39</v>
      </c>
      <c r="F532" s="248" t="s">
        <v>2976</v>
      </c>
      <c r="G532" s="246"/>
      <c r="H532" s="249">
        <v>35.759999999999998</v>
      </c>
      <c r="I532" s="250"/>
      <c r="J532" s="246"/>
      <c r="K532" s="246"/>
      <c r="L532" s="251"/>
      <c r="M532" s="252"/>
      <c r="N532" s="253"/>
      <c r="O532" s="253"/>
      <c r="P532" s="253"/>
      <c r="Q532" s="253"/>
      <c r="R532" s="253"/>
      <c r="S532" s="253"/>
      <c r="T532" s="25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5" t="s">
        <v>231</v>
      </c>
      <c r="AU532" s="255" t="s">
        <v>92</v>
      </c>
      <c r="AV532" s="14" t="s">
        <v>92</v>
      </c>
      <c r="AW532" s="14" t="s">
        <v>46</v>
      </c>
      <c r="AX532" s="14" t="s">
        <v>84</v>
      </c>
      <c r="AY532" s="255" t="s">
        <v>220</v>
      </c>
    </row>
    <row r="533" s="14" customFormat="1">
      <c r="A533" s="14"/>
      <c r="B533" s="245"/>
      <c r="C533" s="246"/>
      <c r="D533" s="236" t="s">
        <v>231</v>
      </c>
      <c r="E533" s="247" t="s">
        <v>39</v>
      </c>
      <c r="F533" s="248" t="s">
        <v>2977</v>
      </c>
      <c r="G533" s="246"/>
      <c r="H533" s="249">
        <v>7.7999999999999998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231</v>
      </c>
      <c r="AU533" s="255" t="s">
        <v>92</v>
      </c>
      <c r="AV533" s="14" t="s">
        <v>92</v>
      </c>
      <c r="AW533" s="14" t="s">
        <v>46</v>
      </c>
      <c r="AX533" s="14" t="s">
        <v>84</v>
      </c>
      <c r="AY533" s="255" t="s">
        <v>220</v>
      </c>
    </row>
    <row r="534" s="13" customFormat="1">
      <c r="A534" s="13"/>
      <c r="B534" s="234"/>
      <c r="C534" s="235"/>
      <c r="D534" s="236" t="s">
        <v>231</v>
      </c>
      <c r="E534" s="237" t="s">
        <v>39</v>
      </c>
      <c r="F534" s="238" t="s">
        <v>1327</v>
      </c>
      <c r="G534" s="235"/>
      <c r="H534" s="237" t="s">
        <v>39</v>
      </c>
      <c r="I534" s="239"/>
      <c r="J534" s="235"/>
      <c r="K534" s="235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231</v>
      </c>
      <c r="AU534" s="244" t="s">
        <v>92</v>
      </c>
      <c r="AV534" s="13" t="s">
        <v>23</v>
      </c>
      <c r="AW534" s="13" t="s">
        <v>46</v>
      </c>
      <c r="AX534" s="13" t="s">
        <v>84</v>
      </c>
      <c r="AY534" s="244" t="s">
        <v>220</v>
      </c>
    </row>
    <row r="535" s="14" customFormat="1">
      <c r="A535" s="14"/>
      <c r="B535" s="245"/>
      <c r="C535" s="246"/>
      <c r="D535" s="236" t="s">
        <v>231</v>
      </c>
      <c r="E535" s="247" t="s">
        <v>39</v>
      </c>
      <c r="F535" s="248" t="s">
        <v>2978</v>
      </c>
      <c r="G535" s="246"/>
      <c r="H535" s="249">
        <v>13.369999999999999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231</v>
      </c>
      <c r="AU535" s="255" t="s">
        <v>92</v>
      </c>
      <c r="AV535" s="14" t="s">
        <v>92</v>
      </c>
      <c r="AW535" s="14" t="s">
        <v>46</v>
      </c>
      <c r="AX535" s="14" t="s">
        <v>84</v>
      </c>
      <c r="AY535" s="255" t="s">
        <v>220</v>
      </c>
    </row>
    <row r="536" s="15" customFormat="1">
      <c r="A536" s="15"/>
      <c r="B536" s="256"/>
      <c r="C536" s="257"/>
      <c r="D536" s="236" t="s">
        <v>231</v>
      </c>
      <c r="E536" s="258" t="s">
        <v>39</v>
      </c>
      <c r="F536" s="259" t="s">
        <v>308</v>
      </c>
      <c r="G536" s="257"/>
      <c r="H536" s="260">
        <v>56.93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6" t="s">
        <v>231</v>
      </c>
      <c r="AU536" s="266" t="s">
        <v>92</v>
      </c>
      <c r="AV536" s="15" t="s">
        <v>227</v>
      </c>
      <c r="AW536" s="15" t="s">
        <v>46</v>
      </c>
      <c r="AX536" s="15" t="s">
        <v>23</v>
      </c>
      <c r="AY536" s="266" t="s">
        <v>220</v>
      </c>
    </row>
    <row r="537" s="2" customFormat="1" ht="16.5" customHeight="1">
      <c r="A537" s="42"/>
      <c r="B537" s="43"/>
      <c r="C537" s="267" t="s">
        <v>839</v>
      </c>
      <c r="D537" s="267" t="s">
        <v>356</v>
      </c>
      <c r="E537" s="268" t="s">
        <v>2562</v>
      </c>
      <c r="F537" s="269" t="s">
        <v>2563</v>
      </c>
      <c r="G537" s="270" t="s">
        <v>225</v>
      </c>
      <c r="H537" s="271">
        <v>62.622999999999998</v>
      </c>
      <c r="I537" s="272"/>
      <c r="J537" s="273">
        <f>ROUND(I537*H537,2)</f>
        <v>0</v>
      </c>
      <c r="K537" s="269" t="s">
        <v>226</v>
      </c>
      <c r="L537" s="274"/>
      <c r="M537" s="275" t="s">
        <v>39</v>
      </c>
      <c r="N537" s="276" t="s">
        <v>55</v>
      </c>
      <c r="O537" s="88"/>
      <c r="P537" s="225">
        <f>O537*H537</f>
        <v>0</v>
      </c>
      <c r="Q537" s="225">
        <v>0.021999999999999999</v>
      </c>
      <c r="R537" s="225">
        <f>Q537*H537</f>
        <v>1.3777059999999999</v>
      </c>
      <c r="S537" s="225">
        <v>0</v>
      </c>
      <c r="T537" s="226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7" t="s">
        <v>434</v>
      </c>
      <c r="AT537" s="227" t="s">
        <v>356</v>
      </c>
      <c r="AU537" s="227" t="s">
        <v>92</v>
      </c>
      <c r="AY537" s="20" t="s">
        <v>220</v>
      </c>
      <c r="BE537" s="228">
        <f>IF(N537="základní",J537,0)</f>
        <v>0</v>
      </c>
      <c r="BF537" s="228">
        <f>IF(N537="snížená",J537,0)</f>
        <v>0</v>
      </c>
      <c r="BG537" s="228">
        <f>IF(N537="zákl. přenesená",J537,0)</f>
        <v>0</v>
      </c>
      <c r="BH537" s="228">
        <f>IF(N537="sníž. přenesená",J537,0)</f>
        <v>0</v>
      </c>
      <c r="BI537" s="228">
        <f>IF(N537="nulová",J537,0)</f>
        <v>0</v>
      </c>
      <c r="BJ537" s="20" t="s">
        <v>23</v>
      </c>
      <c r="BK537" s="228">
        <f>ROUND(I537*H537,2)</f>
        <v>0</v>
      </c>
      <c r="BL537" s="20" t="s">
        <v>329</v>
      </c>
      <c r="BM537" s="227" t="s">
        <v>2979</v>
      </c>
    </row>
    <row r="538" s="2" customFormat="1">
      <c r="A538" s="42"/>
      <c r="B538" s="43"/>
      <c r="C538" s="44"/>
      <c r="D538" s="236" t="s">
        <v>735</v>
      </c>
      <c r="E538" s="44"/>
      <c r="F538" s="277" t="s">
        <v>2980</v>
      </c>
      <c r="G538" s="44"/>
      <c r="H538" s="44"/>
      <c r="I538" s="231"/>
      <c r="J538" s="44"/>
      <c r="K538" s="44"/>
      <c r="L538" s="48"/>
      <c r="M538" s="232"/>
      <c r="N538" s="233"/>
      <c r="O538" s="88"/>
      <c r="P538" s="88"/>
      <c r="Q538" s="88"/>
      <c r="R538" s="88"/>
      <c r="S538" s="88"/>
      <c r="T538" s="89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T538" s="20" t="s">
        <v>735</v>
      </c>
      <c r="AU538" s="20" t="s">
        <v>92</v>
      </c>
    </row>
    <row r="539" s="14" customFormat="1">
      <c r="A539" s="14"/>
      <c r="B539" s="245"/>
      <c r="C539" s="246"/>
      <c r="D539" s="236" t="s">
        <v>231</v>
      </c>
      <c r="E539" s="246"/>
      <c r="F539" s="248" t="s">
        <v>2981</v>
      </c>
      <c r="G539" s="246"/>
      <c r="H539" s="249">
        <v>62.622999999999998</v>
      </c>
      <c r="I539" s="250"/>
      <c r="J539" s="246"/>
      <c r="K539" s="246"/>
      <c r="L539" s="251"/>
      <c r="M539" s="252"/>
      <c r="N539" s="253"/>
      <c r="O539" s="253"/>
      <c r="P539" s="253"/>
      <c r="Q539" s="253"/>
      <c r="R539" s="253"/>
      <c r="S539" s="253"/>
      <c r="T539" s="25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5" t="s">
        <v>231</v>
      </c>
      <c r="AU539" s="255" t="s">
        <v>92</v>
      </c>
      <c r="AV539" s="14" t="s">
        <v>92</v>
      </c>
      <c r="AW539" s="14" t="s">
        <v>4</v>
      </c>
      <c r="AX539" s="14" t="s">
        <v>23</v>
      </c>
      <c r="AY539" s="255" t="s">
        <v>220</v>
      </c>
    </row>
    <row r="540" s="2" customFormat="1" ht="24.15" customHeight="1">
      <c r="A540" s="42"/>
      <c r="B540" s="43"/>
      <c r="C540" s="216" t="s">
        <v>844</v>
      </c>
      <c r="D540" s="216" t="s">
        <v>222</v>
      </c>
      <c r="E540" s="217" t="s">
        <v>2567</v>
      </c>
      <c r="F540" s="218" t="s">
        <v>2568</v>
      </c>
      <c r="G540" s="219" t="s">
        <v>225</v>
      </c>
      <c r="H540" s="220">
        <v>0.94999999999999996</v>
      </c>
      <c r="I540" s="221"/>
      <c r="J540" s="222">
        <f>ROUND(I540*H540,2)</f>
        <v>0</v>
      </c>
      <c r="K540" s="218" t="s">
        <v>226</v>
      </c>
      <c r="L540" s="48"/>
      <c r="M540" s="223" t="s">
        <v>39</v>
      </c>
      <c r="N540" s="224" t="s">
        <v>55</v>
      </c>
      <c r="O540" s="88"/>
      <c r="P540" s="225">
        <f>O540*H540</f>
        <v>0</v>
      </c>
      <c r="Q540" s="225">
        <v>0.0059500000000000004</v>
      </c>
      <c r="R540" s="225">
        <f>Q540*H540</f>
        <v>0.0056525000000000004</v>
      </c>
      <c r="S540" s="225">
        <v>0</v>
      </c>
      <c r="T540" s="226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7" t="s">
        <v>329</v>
      </c>
      <c r="AT540" s="227" t="s">
        <v>222</v>
      </c>
      <c r="AU540" s="227" t="s">
        <v>92</v>
      </c>
      <c r="AY540" s="20" t="s">
        <v>220</v>
      </c>
      <c r="BE540" s="228">
        <f>IF(N540="základní",J540,0)</f>
        <v>0</v>
      </c>
      <c r="BF540" s="228">
        <f>IF(N540="snížená",J540,0)</f>
        <v>0</v>
      </c>
      <c r="BG540" s="228">
        <f>IF(N540="zákl. přenesená",J540,0)</f>
        <v>0</v>
      </c>
      <c r="BH540" s="228">
        <f>IF(N540="sníž. přenesená",J540,0)</f>
        <v>0</v>
      </c>
      <c r="BI540" s="228">
        <f>IF(N540="nulová",J540,0)</f>
        <v>0</v>
      </c>
      <c r="BJ540" s="20" t="s">
        <v>23</v>
      </c>
      <c r="BK540" s="228">
        <f>ROUND(I540*H540,2)</f>
        <v>0</v>
      </c>
      <c r="BL540" s="20" t="s">
        <v>329</v>
      </c>
      <c r="BM540" s="227" t="s">
        <v>2982</v>
      </c>
    </row>
    <row r="541" s="2" customFormat="1">
      <c r="A541" s="42"/>
      <c r="B541" s="43"/>
      <c r="C541" s="44"/>
      <c r="D541" s="229" t="s">
        <v>229</v>
      </c>
      <c r="E541" s="44"/>
      <c r="F541" s="230" t="s">
        <v>2570</v>
      </c>
      <c r="G541" s="44"/>
      <c r="H541" s="44"/>
      <c r="I541" s="231"/>
      <c r="J541" s="44"/>
      <c r="K541" s="44"/>
      <c r="L541" s="48"/>
      <c r="M541" s="232"/>
      <c r="N541" s="233"/>
      <c r="O541" s="88"/>
      <c r="P541" s="88"/>
      <c r="Q541" s="88"/>
      <c r="R541" s="88"/>
      <c r="S541" s="88"/>
      <c r="T541" s="89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T541" s="20" t="s">
        <v>229</v>
      </c>
      <c r="AU541" s="20" t="s">
        <v>92</v>
      </c>
    </row>
    <row r="542" s="13" customFormat="1">
      <c r="A542" s="13"/>
      <c r="B542" s="234"/>
      <c r="C542" s="235"/>
      <c r="D542" s="236" t="s">
        <v>231</v>
      </c>
      <c r="E542" s="237" t="s">
        <v>39</v>
      </c>
      <c r="F542" s="238" t="s">
        <v>1479</v>
      </c>
      <c r="G542" s="235"/>
      <c r="H542" s="237" t="s">
        <v>39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231</v>
      </c>
      <c r="AU542" s="244" t="s">
        <v>92</v>
      </c>
      <c r="AV542" s="13" t="s">
        <v>23</v>
      </c>
      <c r="AW542" s="13" t="s">
        <v>46</v>
      </c>
      <c r="AX542" s="13" t="s">
        <v>84</v>
      </c>
      <c r="AY542" s="244" t="s">
        <v>220</v>
      </c>
    </row>
    <row r="543" s="13" customFormat="1">
      <c r="A543" s="13"/>
      <c r="B543" s="234"/>
      <c r="C543" s="235"/>
      <c r="D543" s="236" t="s">
        <v>231</v>
      </c>
      <c r="E543" s="237" t="s">
        <v>39</v>
      </c>
      <c r="F543" s="238" t="s">
        <v>2983</v>
      </c>
      <c r="G543" s="235"/>
      <c r="H543" s="237" t="s">
        <v>39</v>
      </c>
      <c r="I543" s="239"/>
      <c r="J543" s="235"/>
      <c r="K543" s="235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231</v>
      </c>
      <c r="AU543" s="244" t="s">
        <v>92</v>
      </c>
      <c r="AV543" s="13" t="s">
        <v>23</v>
      </c>
      <c r="AW543" s="13" t="s">
        <v>46</v>
      </c>
      <c r="AX543" s="13" t="s">
        <v>84</v>
      </c>
      <c r="AY543" s="244" t="s">
        <v>220</v>
      </c>
    </row>
    <row r="544" s="14" customFormat="1">
      <c r="A544" s="14"/>
      <c r="B544" s="245"/>
      <c r="C544" s="246"/>
      <c r="D544" s="236" t="s">
        <v>231</v>
      </c>
      <c r="E544" s="247" t="s">
        <v>39</v>
      </c>
      <c r="F544" s="248" t="s">
        <v>2984</v>
      </c>
      <c r="G544" s="246"/>
      <c r="H544" s="249">
        <v>0.94999999999999996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231</v>
      </c>
      <c r="AU544" s="255" t="s">
        <v>92</v>
      </c>
      <c r="AV544" s="14" t="s">
        <v>92</v>
      </c>
      <c r="AW544" s="14" t="s">
        <v>46</v>
      </c>
      <c r="AX544" s="14" t="s">
        <v>23</v>
      </c>
      <c r="AY544" s="255" t="s">
        <v>220</v>
      </c>
    </row>
    <row r="545" s="2" customFormat="1" ht="16.5" customHeight="1">
      <c r="A545" s="42"/>
      <c r="B545" s="43"/>
      <c r="C545" s="267" t="s">
        <v>33</v>
      </c>
      <c r="D545" s="267" t="s">
        <v>356</v>
      </c>
      <c r="E545" s="268" t="s">
        <v>794</v>
      </c>
      <c r="F545" s="269" t="s">
        <v>1080</v>
      </c>
      <c r="G545" s="270" t="s">
        <v>279</v>
      </c>
      <c r="H545" s="271">
        <v>104.5</v>
      </c>
      <c r="I545" s="272"/>
      <c r="J545" s="273">
        <f>ROUND(I545*H545,2)</f>
        <v>0</v>
      </c>
      <c r="K545" s="269" t="s">
        <v>39</v>
      </c>
      <c r="L545" s="274"/>
      <c r="M545" s="275" t="s">
        <v>39</v>
      </c>
      <c r="N545" s="276" t="s">
        <v>55</v>
      </c>
      <c r="O545" s="88"/>
      <c r="P545" s="225">
        <f>O545*H545</f>
        <v>0</v>
      </c>
      <c r="Q545" s="225">
        <v>0.00022000000000000001</v>
      </c>
      <c r="R545" s="225">
        <f>Q545*H545</f>
        <v>0.02299</v>
      </c>
      <c r="S545" s="225">
        <v>0</v>
      </c>
      <c r="T545" s="226">
        <f>S545*H545</f>
        <v>0</v>
      </c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R545" s="227" t="s">
        <v>434</v>
      </c>
      <c r="AT545" s="227" t="s">
        <v>356</v>
      </c>
      <c r="AU545" s="227" t="s">
        <v>92</v>
      </c>
      <c r="AY545" s="20" t="s">
        <v>220</v>
      </c>
      <c r="BE545" s="228">
        <f>IF(N545="základní",J545,0)</f>
        <v>0</v>
      </c>
      <c r="BF545" s="228">
        <f>IF(N545="snížená",J545,0)</f>
        <v>0</v>
      </c>
      <c r="BG545" s="228">
        <f>IF(N545="zákl. přenesená",J545,0)</f>
        <v>0</v>
      </c>
      <c r="BH545" s="228">
        <f>IF(N545="sníž. přenesená",J545,0)</f>
        <v>0</v>
      </c>
      <c r="BI545" s="228">
        <f>IF(N545="nulová",J545,0)</f>
        <v>0</v>
      </c>
      <c r="BJ545" s="20" t="s">
        <v>23</v>
      </c>
      <c r="BK545" s="228">
        <f>ROUND(I545*H545,2)</f>
        <v>0</v>
      </c>
      <c r="BL545" s="20" t="s">
        <v>329</v>
      </c>
      <c r="BM545" s="227" t="s">
        <v>2985</v>
      </c>
    </row>
    <row r="546" s="14" customFormat="1">
      <c r="A546" s="14"/>
      <c r="B546" s="245"/>
      <c r="C546" s="246"/>
      <c r="D546" s="236" t="s">
        <v>231</v>
      </c>
      <c r="E546" s="246"/>
      <c r="F546" s="248" t="s">
        <v>2986</v>
      </c>
      <c r="G546" s="246"/>
      <c r="H546" s="249">
        <v>104.5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231</v>
      </c>
      <c r="AU546" s="255" t="s">
        <v>92</v>
      </c>
      <c r="AV546" s="14" t="s">
        <v>92</v>
      </c>
      <c r="AW546" s="14" t="s">
        <v>4</v>
      </c>
      <c r="AX546" s="14" t="s">
        <v>23</v>
      </c>
      <c r="AY546" s="255" t="s">
        <v>220</v>
      </c>
    </row>
    <row r="547" s="2" customFormat="1" ht="16.5" customHeight="1">
      <c r="A547" s="42"/>
      <c r="B547" s="43"/>
      <c r="C547" s="216" t="s">
        <v>854</v>
      </c>
      <c r="D547" s="216" t="s">
        <v>222</v>
      </c>
      <c r="E547" s="217" t="s">
        <v>2576</v>
      </c>
      <c r="F547" s="218" t="s">
        <v>2577</v>
      </c>
      <c r="G547" s="219" t="s">
        <v>225</v>
      </c>
      <c r="H547" s="220">
        <v>62.466999999999999</v>
      </c>
      <c r="I547" s="221"/>
      <c r="J547" s="222">
        <f>ROUND(I547*H547,2)</f>
        <v>0</v>
      </c>
      <c r="K547" s="218" t="s">
        <v>226</v>
      </c>
      <c r="L547" s="48"/>
      <c r="M547" s="223" t="s">
        <v>39</v>
      </c>
      <c r="N547" s="224" t="s">
        <v>55</v>
      </c>
      <c r="O547" s="88"/>
      <c r="P547" s="225">
        <f>O547*H547</f>
        <v>0</v>
      </c>
      <c r="Q547" s="225">
        <v>5.0000000000000002E-05</v>
      </c>
      <c r="R547" s="225">
        <f>Q547*H547</f>
        <v>0.00312335</v>
      </c>
      <c r="S547" s="225">
        <v>0</v>
      </c>
      <c r="T547" s="226">
        <f>S547*H547</f>
        <v>0</v>
      </c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R547" s="227" t="s">
        <v>329</v>
      </c>
      <c r="AT547" s="227" t="s">
        <v>222</v>
      </c>
      <c r="AU547" s="227" t="s">
        <v>92</v>
      </c>
      <c r="AY547" s="20" t="s">
        <v>220</v>
      </c>
      <c r="BE547" s="228">
        <f>IF(N547="základní",J547,0)</f>
        <v>0</v>
      </c>
      <c r="BF547" s="228">
        <f>IF(N547="snížená",J547,0)</f>
        <v>0</v>
      </c>
      <c r="BG547" s="228">
        <f>IF(N547="zákl. přenesená",J547,0)</f>
        <v>0</v>
      </c>
      <c r="BH547" s="228">
        <f>IF(N547="sníž. přenesená",J547,0)</f>
        <v>0</v>
      </c>
      <c r="BI547" s="228">
        <f>IF(N547="nulová",J547,0)</f>
        <v>0</v>
      </c>
      <c r="BJ547" s="20" t="s">
        <v>23</v>
      </c>
      <c r="BK547" s="228">
        <f>ROUND(I547*H547,2)</f>
        <v>0</v>
      </c>
      <c r="BL547" s="20" t="s">
        <v>329</v>
      </c>
      <c r="BM547" s="227" t="s">
        <v>2987</v>
      </c>
    </row>
    <row r="548" s="2" customFormat="1">
      <c r="A548" s="42"/>
      <c r="B548" s="43"/>
      <c r="C548" s="44"/>
      <c r="D548" s="229" t="s">
        <v>229</v>
      </c>
      <c r="E548" s="44"/>
      <c r="F548" s="230" t="s">
        <v>2579</v>
      </c>
      <c r="G548" s="44"/>
      <c r="H548" s="44"/>
      <c r="I548" s="231"/>
      <c r="J548" s="44"/>
      <c r="K548" s="44"/>
      <c r="L548" s="48"/>
      <c r="M548" s="232"/>
      <c r="N548" s="233"/>
      <c r="O548" s="88"/>
      <c r="P548" s="88"/>
      <c r="Q548" s="88"/>
      <c r="R548" s="88"/>
      <c r="S548" s="88"/>
      <c r="T548" s="89"/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T548" s="20" t="s">
        <v>229</v>
      </c>
      <c r="AU548" s="20" t="s">
        <v>92</v>
      </c>
    </row>
    <row r="549" s="13" customFormat="1">
      <c r="A549" s="13"/>
      <c r="B549" s="234"/>
      <c r="C549" s="235"/>
      <c r="D549" s="236" t="s">
        <v>231</v>
      </c>
      <c r="E549" s="237" t="s">
        <v>39</v>
      </c>
      <c r="F549" s="238" t="s">
        <v>2525</v>
      </c>
      <c r="G549" s="235"/>
      <c r="H549" s="237" t="s">
        <v>39</v>
      </c>
      <c r="I549" s="239"/>
      <c r="J549" s="235"/>
      <c r="K549" s="235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231</v>
      </c>
      <c r="AU549" s="244" t="s">
        <v>92</v>
      </c>
      <c r="AV549" s="13" t="s">
        <v>23</v>
      </c>
      <c r="AW549" s="13" t="s">
        <v>46</v>
      </c>
      <c r="AX549" s="13" t="s">
        <v>84</v>
      </c>
      <c r="AY549" s="244" t="s">
        <v>220</v>
      </c>
    </row>
    <row r="550" s="14" customFormat="1">
      <c r="A550" s="14"/>
      <c r="B550" s="245"/>
      <c r="C550" s="246"/>
      <c r="D550" s="236" t="s">
        <v>231</v>
      </c>
      <c r="E550" s="247" t="s">
        <v>39</v>
      </c>
      <c r="F550" s="248" t="s">
        <v>2988</v>
      </c>
      <c r="G550" s="246"/>
      <c r="H550" s="249">
        <v>4.5869999999999997</v>
      </c>
      <c r="I550" s="250"/>
      <c r="J550" s="246"/>
      <c r="K550" s="246"/>
      <c r="L550" s="251"/>
      <c r="M550" s="252"/>
      <c r="N550" s="253"/>
      <c r="O550" s="253"/>
      <c r="P550" s="253"/>
      <c r="Q550" s="253"/>
      <c r="R550" s="253"/>
      <c r="S550" s="253"/>
      <c r="T550" s="25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5" t="s">
        <v>231</v>
      </c>
      <c r="AU550" s="255" t="s">
        <v>92</v>
      </c>
      <c r="AV550" s="14" t="s">
        <v>92</v>
      </c>
      <c r="AW550" s="14" t="s">
        <v>46</v>
      </c>
      <c r="AX550" s="14" t="s">
        <v>84</v>
      </c>
      <c r="AY550" s="255" t="s">
        <v>220</v>
      </c>
    </row>
    <row r="551" s="13" customFormat="1">
      <c r="A551" s="13"/>
      <c r="B551" s="234"/>
      <c r="C551" s="235"/>
      <c r="D551" s="236" t="s">
        <v>231</v>
      </c>
      <c r="E551" s="237" t="s">
        <v>39</v>
      </c>
      <c r="F551" s="238" t="s">
        <v>2959</v>
      </c>
      <c r="G551" s="235"/>
      <c r="H551" s="237" t="s">
        <v>39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231</v>
      </c>
      <c r="AU551" s="244" t="s">
        <v>92</v>
      </c>
      <c r="AV551" s="13" t="s">
        <v>23</v>
      </c>
      <c r="AW551" s="13" t="s">
        <v>46</v>
      </c>
      <c r="AX551" s="13" t="s">
        <v>84</v>
      </c>
      <c r="AY551" s="244" t="s">
        <v>220</v>
      </c>
    </row>
    <row r="552" s="14" customFormat="1">
      <c r="A552" s="14"/>
      <c r="B552" s="245"/>
      <c r="C552" s="246"/>
      <c r="D552" s="236" t="s">
        <v>231</v>
      </c>
      <c r="E552" s="247" t="s">
        <v>39</v>
      </c>
      <c r="F552" s="248" t="s">
        <v>2960</v>
      </c>
      <c r="G552" s="246"/>
      <c r="H552" s="249">
        <v>57.880000000000003</v>
      </c>
      <c r="I552" s="250"/>
      <c r="J552" s="246"/>
      <c r="K552" s="246"/>
      <c r="L552" s="251"/>
      <c r="M552" s="252"/>
      <c r="N552" s="253"/>
      <c r="O552" s="253"/>
      <c r="P552" s="253"/>
      <c r="Q552" s="253"/>
      <c r="R552" s="253"/>
      <c r="S552" s="253"/>
      <c r="T552" s="25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5" t="s">
        <v>231</v>
      </c>
      <c r="AU552" s="255" t="s">
        <v>92</v>
      </c>
      <c r="AV552" s="14" t="s">
        <v>92</v>
      </c>
      <c r="AW552" s="14" t="s">
        <v>46</v>
      </c>
      <c r="AX552" s="14" t="s">
        <v>84</v>
      </c>
      <c r="AY552" s="255" t="s">
        <v>220</v>
      </c>
    </row>
    <row r="553" s="15" customFormat="1">
      <c r="A553" s="15"/>
      <c r="B553" s="256"/>
      <c r="C553" s="257"/>
      <c r="D553" s="236" t="s">
        <v>231</v>
      </c>
      <c r="E553" s="258" t="s">
        <v>39</v>
      </c>
      <c r="F553" s="259" t="s">
        <v>308</v>
      </c>
      <c r="G553" s="257"/>
      <c r="H553" s="260">
        <v>62.466999999999999</v>
      </c>
      <c r="I553" s="261"/>
      <c r="J553" s="257"/>
      <c r="K553" s="257"/>
      <c r="L553" s="262"/>
      <c r="M553" s="263"/>
      <c r="N553" s="264"/>
      <c r="O553" s="264"/>
      <c r="P553" s="264"/>
      <c r="Q553" s="264"/>
      <c r="R553" s="264"/>
      <c r="S553" s="264"/>
      <c r="T553" s="265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6" t="s">
        <v>231</v>
      </c>
      <c r="AU553" s="266" t="s">
        <v>92</v>
      </c>
      <c r="AV553" s="15" t="s">
        <v>227</v>
      </c>
      <c r="AW553" s="15" t="s">
        <v>46</v>
      </c>
      <c r="AX553" s="15" t="s">
        <v>23</v>
      </c>
      <c r="AY553" s="266" t="s">
        <v>220</v>
      </c>
    </row>
    <row r="554" s="2" customFormat="1" ht="24.15" customHeight="1">
      <c r="A554" s="42"/>
      <c r="B554" s="43"/>
      <c r="C554" s="216" t="s">
        <v>860</v>
      </c>
      <c r="D554" s="216" t="s">
        <v>222</v>
      </c>
      <c r="E554" s="217" t="s">
        <v>799</v>
      </c>
      <c r="F554" s="218" t="s">
        <v>800</v>
      </c>
      <c r="G554" s="219" t="s">
        <v>243</v>
      </c>
      <c r="H554" s="220">
        <v>2.0979999999999999</v>
      </c>
      <c r="I554" s="221"/>
      <c r="J554" s="222">
        <f>ROUND(I554*H554,2)</f>
        <v>0</v>
      </c>
      <c r="K554" s="218" t="s">
        <v>226</v>
      </c>
      <c r="L554" s="48"/>
      <c r="M554" s="223" t="s">
        <v>39</v>
      </c>
      <c r="N554" s="224" t="s">
        <v>55</v>
      </c>
      <c r="O554" s="88"/>
      <c r="P554" s="225">
        <f>O554*H554</f>
        <v>0</v>
      </c>
      <c r="Q554" s="225">
        <v>0</v>
      </c>
      <c r="R554" s="225">
        <f>Q554*H554</f>
        <v>0</v>
      </c>
      <c r="S554" s="225">
        <v>0</v>
      </c>
      <c r="T554" s="226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7" t="s">
        <v>329</v>
      </c>
      <c r="AT554" s="227" t="s">
        <v>222</v>
      </c>
      <c r="AU554" s="227" t="s">
        <v>92</v>
      </c>
      <c r="AY554" s="20" t="s">
        <v>220</v>
      </c>
      <c r="BE554" s="228">
        <f>IF(N554="základní",J554,0)</f>
        <v>0</v>
      </c>
      <c r="BF554" s="228">
        <f>IF(N554="snížená",J554,0)</f>
        <v>0</v>
      </c>
      <c r="BG554" s="228">
        <f>IF(N554="zákl. přenesená",J554,0)</f>
        <v>0</v>
      </c>
      <c r="BH554" s="228">
        <f>IF(N554="sníž. přenesená",J554,0)</f>
        <v>0</v>
      </c>
      <c r="BI554" s="228">
        <f>IF(N554="nulová",J554,0)</f>
        <v>0</v>
      </c>
      <c r="BJ554" s="20" t="s">
        <v>23</v>
      </c>
      <c r="BK554" s="228">
        <f>ROUND(I554*H554,2)</f>
        <v>0</v>
      </c>
      <c r="BL554" s="20" t="s">
        <v>329</v>
      </c>
      <c r="BM554" s="227" t="s">
        <v>2989</v>
      </c>
    </row>
    <row r="555" s="2" customFormat="1">
      <c r="A555" s="42"/>
      <c r="B555" s="43"/>
      <c r="C555" s="44"/>
      <c r="D555" s="229" t="s">
        <v>229</v>
      </c>
      <c r="E555" s="44"/>
      <c r="F555" s="230" t="s">
        <v>802</v>
      </c>
      <c r="G555" s="44"/>
      <c r="H555" s="44"/>
      <c r="I555" s="231"/>
      <c r="J555" s="44"/>
      <c r="K555" s="44"/>
      <c r="L555" s="48"/>
      <c r="M555" s="232"/>
      <c r="N555" s="233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0" t="s">
        <v>229</v>
      </c>
      <c r="AU555" s="20" t="s">
        <v>92</v>
      </c>
    </row>
    <row r="556" s="12" customFormat="1" ht="22.8" customHeight="1">
      <c r="A556" s="12"/>
      <c r="B556" s="200"/>
      <c r="C556" s="201"/>
      <c r="D556" s="202" t="s">
        <v>83</v>
      </c>
      <c r="E556" s="214" t="s">
        <v>803</v>
      </c>
      <c r="F556" s="214" t="s">
        <v>804</v>
      </c>
      <c r="G556" s="201"/>
      <c r="H556" s="201"/>
      <c r="I556" s="204"/>
      <c r="J556" s="215">
        <f>BK556</f>
        <v>0</v>
      </c>
      <c r="K556" s="201"/>
      <c r="L556" s="206"/>
      <c r="M556" s="207"/>
      <c r="N556" s="208"/>
      <c r="O556" s="208"/>
      <c r="P556" s="209">
        <f>SUM(P557:P572)</f>
        <v>0</v>
      </c>
      <c r="Q556" s="208"/>
      <c r="R556" s="209">
        <f>SUM(R557:R572)</f>
        <v>0.012447110000000001</v>
      </c>
      <c r="S556" s="208"/>
      <c r="T556" s="210">
        <f>SUM(T557:T572)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11" t="s">
        <v>92</v>
      </c>
      <c r="AT556" s="212" t="s">
        <v>83</v>
      </c>
      <c r="AU556" s="212" t="s">
        <v>23</v>
      </c>
      <c r="AY556" s="211" t="s">
        <v>220</v>
      </c>
      <c r="BK556" s="213">
        <f>SUM(BK557:BK572)</f>
        <v>0</v>
      </c>
    </row>
    <row r="557" s="2" customFormat="1" ht="21.75" customHeight="1">
      <c r="A557" s="42"/>
      <c r="B557" s="43"/>
      <c r="C557" s="216" t="s">
        <v>865</v>
      </c>
      <c r="D557" s="216" t="s">
        <v>222</v>
      </c>
      <c r="E557" s="217" t="s">
        <v>806</v>
      </c>
      <c r="F557" s="218" t="s">
        <v>807</v>
      </c>
      <c r="G557" s="219" t="s">
        <v>225</v>
      </c>
      <c r="H557" s="220">
        <v>1.141</v>
      </c>
      <c r="I557" s="221"/>
      <c r="J557" s="222">
        <f>ROUND(I557*H557,2)</f>
        <v>0</v>
      </c>
      <c r="K557" s="218" t="s">
        <v>226</v>
      </c>
      <c r="L557" s="48"/>
      <c r="M557" s="223" t="s">
        <v>39</v>
      </c>
      <c r="N557" s="224" t="s">
        <v>55</v>
      </c>
      <c r="O557" s="88"/>
      <c r="P557" s="225">
        <f>O557*H557</f>
        <v>0</v>
      </c>
      <c r="Q557" s="225">
        <v>6.9999999999999994E-05</v>
      </c>
      <c r="R557" s="225">
        <f>Q557*H557</f>
        <v>7.9869999999999993E-05</v>
      </c>
      <c r="S557" s="225">
        <v>0</v>
      </c>
      <c r="T557" s="226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7" t="s">
        <v>329</v>
      </c>
      <c r="AT557" s="227" t="s">
        <v>222</v>
      </c>
      <c r="AU557" s="227" t="s">
        <v>92</v>
      </c>
      <c r="AY557" s="20" t="s">
        <v>220</v>
      </c>
      <c r="BE557" s="228">
        <f>IF(N557="základní",J557,0)</f>
        <v>0</v>
      </c>
      <c r="BF557" s="228">
        <f>IF(N557="snížená",J557,0)</f>
        <v>0</v>
      </c>
      <c r="BG557" s="228">
        <f>IF(N557="zákl. přenesená",J557,0)</f>
        <v>0</v>
      </c>
      <c r="BH557" s="228">
        <f>IF(N557="sníž. přenesená",J557,0)</f>
        <v>0</v>
      </c>
      <c r="BI557" s="228">
        <f>IF(N557="nulová",J557,0)</f>
        <v>0</v>
      </c>
      <c r="BJ557" s="20" t="s">
        <v>23</v>
      </c>
      <c r="BK557" s="228">
        <f>ROUND(I557*H557,2)</f>
        <v>0</v>
      </c>
      <c r="BL557" s="20" t="s">
        <v>329</v>
      </c>
      <c r="BM557" s="227" t="s">
        <v>2990</v>
      </c>
    </row>
    <row r="558" s="2" customFormat="1">
      <c r="A558" s="42"/>
      <c r="B558" s="43"/>
      <c r="C558" s="44"/>
      <c r="D558" s="229" t="s">
        <v>229</v>
      </c>
      <c r="E558" s="44"/>
      <c r="F558" s="230" t="s">
        <v>809</v>
      </c>
      <c r="G558" s="44"/>
      <c r="H558" s="44"/>
      <c r="I558" s="231"/>
      <c r="J558" s="44"/>
      <c r="K558" s="44"/>
      <c r="L558" s="48"/>
      <c r="M558" s="232"/>
      <c r="N558" s="233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0" t="s">
        <v>229</v>
      </c>
      <c r="AU558" s="20" t="s">
        <v>92</v>
      </c>
    </row>
    <row r="559" s="2" customFormat="1" ht="16.5" customHeight="1">
      <c r="A559" s="42"/>
      <c r="B559" s="43"/>
      <c r="C559" s="216" t="s">
        <v>882</v>
      </c>
      <c r="D559" s="216" t="s">
        <v>222</v>
      </c>
      <c r="E559" s="217" t="s">
        <v>821</v>
      </c>
      <c r="F559" s="218" t="s">
        <v>822</v>
      </c>
      <c r="G559" s="219" t="s">
        <v>225</v>
      </c>
      <c r="H559" s="220">
        <v>1.141</v>
      </c>
      <c r="I559" s="221"/>
      <c r="J559" s="222">
        <f>ROUND(I559*H559,2)</f>
        <v>0</v>
      </c>
      <c r="K559" s="218" t="s">
        <v>226</v>
      </c>
      <c r="L559" s="48"/>
      <c r="M559" s="223" t="s">
        <v>39</v>
      </c>
      <c r="N559" s="224" t="s">
        <v>55</v>
      </c>
      <c r="O559" s="88"/>
      <c r="P559" s="225">
        <f>O559*H559</f>
        <v>0</v>
      </c>
      <c r="Q559" s="225">
        <v>0.00013999999999999999</v>
      </c>
      <c r="R559" s="225">
        <f>Q559*H559</f>
        <v>0.00015973999999999999</v>
      </c>
      <c r="S559" s="225">
        <v>0</v>
      </c>
      <c r="T559" s="226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7" t="s">
        <v>329</v>
      </c>
      <c r="AT559" s="227" t="s">
        <v>222</v>
      </c>
      <c r="AU559" s="227" t="s">
        <v>92</v>
      </c>
      <c r="AY559" s="20" t="s">
        <v>220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20" t="s">
        <v>23</v>
      </c>
      <c r="BK559" s="228">
        <f>ROUND(I559*H559,2)</f>
        <v>0</v>
      </c>
      <c r="BL559" s="20" t="s">
        <v>329</v>
      </c>
      <c r="BM559" s="227" t="s">
        <v>2991</v>
      </c>
    </row>
    <row r="560" s="2" customFormat="1">
      <c r="A560" s="42"/>
      <c r="B560" s="43"/>
      <c r="C560" s="44"/>
      <c r="D560" s="229" t="s">
        <v>229</v>
      </c>
      <c r="E560" s="44"/>
      <c r="F560" s="230" t="s">
        <v>824</v>
      </c>
      <c r="G560" s="44"/>
      <c r="H560" s="44"/>
      <c r="I560" s="231"/>
      <c r="J560" s="44"/>
      <c r="K560" s="44"/>
      <c r="L560" s="48"/>
      <c r="M560" s="232"/>
      <c r="N560" s="233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0" t="s">
        <v>229</v>
      </c>
      <c r="AU560" s="20" t="s">
        <v>92</v>
      </c>
    </row>
    <row r="561" s="13" customFormat="1">
      <c r="A561" s="13"/>
      <c r="B561" s="234"/>
      <c r="C561" s="235"/>
      <c r="D561" s="236" t="s">
        <v>231</v>
      </c>
      <c r="E561" s="237" t="s">
        <v>39</v>
      </c>
      <c r="F561" s="238" t="s">
        <v>2750</v>
      </c>
      <c r="G561" s="235"/>
      <c r="H561" s="237" t="s">
        <v>39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231</v>
      </c>
      <c r="AU561" s="244" t="s">
        <v>92</v>
      </c>
      <c r="AV561" s="13" t="s">
        <v>23</v>
      </c>
      <c r="AW561" s="13" t="s">
        <v>46</v>
      </c>
      <c r="AX561" s="13" t="s">
        <v>84</v>
      </c>
      <c r="AY561" s="244" t="s">
        <v>220</v>
      </c>
    </row>
    <row r="562" s="13" customFormat="1">
      <c r="A562" s="13"/>
      <c r="B562" s="234"/>
      <c r="C562" s="235"/>
      <c r="D562" s="236" t="s">
        <v>231</v>
      </c>
      <c r="E562" s="237" t="s">
        <v>39</v>
      </c>
      <c r="F562" s="238" t="s">
        <v>2852</v>
      </c>
      <c r="G562" s="235"/>
      <c r="H562" s="237" t="s">
        <v>39</v>
      </c>
      <c r="I562" s="239"/>
      <c r="J562" s="235"/>
      <c r="K562" s="235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231</v>
      </c>
      <c r="AU562" s="244" t="s">
        <v>92</v>
      </c>
      <c r="AV562" s="13" t="s">
        <v>23</v>
      </c>
      <c r="AW562" s="13" t="s">
        <v>46</v>
      </c>
      <c r="AX562" s="13" t="s">
        <v>84</v>
      </c>
      <c r="AY562" s="244" t="s">
        <v>220</v>
      </c>
    </row>
    <row r="563" s="13" customFormat="1">
      <c r="A563" s="13"/>
      <c r="B563" s="234"/>
      <c r="C563" s="235"/>
      <c r="D563" s="236" t="s">
        <v>231</v>
      </c>
      <c r="E563" s="237" t="s">
        <v>39</v>
      </c>
      <c r="F563" s="238" t="s">
        <v>2992</v>
      </c>
      <c r="G563" s="235"/>
      <c r="H563" s="237" t="s">
        <v>39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231</v>
      </c>
      <c r="AU563" s="244" t="s">
        <v>92</v>
      </c>
      <c r="AV563" s="13" t="s">
        <v>23</v>
      </c>
      <c r="AW563" s="13" t="s">
        <v>46</v>
      </c>
      <c r="AX563" s="13" t="s">
        <v>84</v>
      </c>
      <c r="AY563" s="244" t="s">
        <v>220</v>
      </c>
    </row>
    <row r="564" s="14" customFormat="1">
      <c r="A564" s="14"/>
      <c r="B564" s="245"/>
      <c r="C564" s="246"/>
      <c r="D564" s="236" t="s">
        <v>231</v>
      </c>
      <c r="E564" s="247" t="s">
        <v>39</v>
      </c>
      <c r="F564" s="248" t="s">
        <v>2993</v>
      </c>
      <c r="G564" s="246"/>
      <c r="H564" s="249">
        <v>1.141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231</v>
      </c>
      <c r="AU564" s="255" t="s">
        <v>92</v>
      </c>
      <c r="AV564" s="14" t="s">
        <v>92</v>
      </c>
      <c r="AW564" s="14" t="s">
        <v>46</v>
      </c>
      <c r="AX564" s="14" t="s">
        <v>23</v>
      </c>
      <c r="AY564" s="255" t="s">
        <v>220</v>
      </c>
    </row>
    <row r="565" s="2" customFormat="1" ht="16.5" customHeight="1">
      <c r="A565" s="42"/>
      <c r="B565" s="43"/>
      <c r="C565" s="216" t="s">
        <v>887</v>
      </c>
      <c r="D565" s="216" t="s">
        <v>222</v>
      </c>
      <c r="E565" s="217" t="s">
        <v>1025</v>
      </c>
      <c r="F565" s="218" t="s">
        <v>1026</v>
      </c>
      <c r="G565" s="219" t="s">
        <v>225</v>
      </c>
      <c r="H565" s="220">
        <v>10.050000000000001</v>
      </c>
      <c r="I565" s="221"/>
      <c r="J565" s="222">
        <f>ROUND(I565*H565,2)</f>
        <v>0</v>
      </c>
      <c r="K565" s="218" t="s">
        <v>39</v>
      </c>
      <c r="L565" s="48"/>
      <c r="M565" s="223" t="s">
        <v>39</v>
      </c>
      <c r="N565" s="224" t="s">
        <v>55</v>
      </c>
      <c r="O565" s="88"/>
      <c r="P565" s="225">
        <f>O565*H565</f>
        <v>0</v>
      </c>
      <c r="Q565" s="225">
        <v>0.00095</v>
      </c>
      <c r="R565" s="225">
        <f>Q565*H565</f>
        <v>0.0095475000000000004</v>
      </c>
      <c r="S565" s="225">
        <v>0</v>
      </c>
      <c r="T565" s="226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7" t="s">
        <v>329</v>
      </c>
      <c r="AT565" s="227" t="s">
        <v>222</v>
      </c>
      <c r="AU565" s="227" t="s">
        <v>92</v>
      </c>
      <c r="AY565" s="20" t="s">
        <v>220</v>
      </c>
      <c r="BE565" s="228">
        <f>IF(N565="základní",J565,0)</f>
        <v>0</v>
      </c>
      <c r="BF565" s="228">
        <f>IF(N565="snížená",J565,0)</f>
        <v>0</v>
      </c>
      <c r="BG565" s="228">
        <f>IF(N565="zákl. přenesená",J565,0)</f>
        <v>0</v>
      </c>
      <c r="BH565" s="228">
        <f>IF(N565="sníž. přenesená",J565,0)</f>
        <v>0</v>
      </c>
      <c r="BI565" s="228">
        <f>IF(N565="nulová",J565,0)</f>
        <v>0</v>
      </c>
      <c r="BJ565" s="20" t="s">
        <v>23</v>
      </c>
      <c r="BK565" s="228">
        <f>ROUND(I565*H565,2)</f>
        <v>0</v>
      </c>
      <c r="BL565" s="20" t="s">
        <v>329</v>
      </c>
      <c r="BM565" s="227" t="s">
        <v>2994</v>
      </c>
    </row>
    <row r="566" s="13" customFormat="1">
      <c r="A566" s="13"/>
      <c r="B566" s="234"/>
      <c r="C566" s="235"/>
      <c r="D566" s="236" t="s">
        <v>231</v>
      </c>
      <c r="E566" s="237" t="s">
        <v>39</v>
      </c>
      <c r="F566" s="238" t="s">
        <v>2750</v>
      </c>
      <c r="G566" s="235"/>
      <c r="H566" s="237" t="s">
        <v>39</v>
      </c>
      <c r="I566" s="239"/>
      <c r="J566" s="235"/>
      <c r="K566" s="235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231</v>
      </c>
      <c r="AU566" s="244" t="s">
        <v>92</v>
      </c>
      <c r="AV566" s="13" t="s">
        <v>23</v>
      </c>
      <c r="AW566" s="13" t="s">
        <v>46</v>
      </c>
      <c r="AX566" s="13" t="s">
        <v>84</v>
      </c>
      <c r="AY566" s="244" t="s">
        <v>220</v>
      </c>
    </row>
    <row r="567" s="13" customFormat="1">
      <c r="A567" s="13"/>
      <c r="B567" s="234"/>
      <c r="C567" s="235"/>
      <c r="D567" s="236" t="s">
        <v>231</v>
      </c>
      <c r="E567" s="237" t="s">
        <v>39</v>
      </c>
      <c r="F567" s="238" t="s">
        <v>2695</v>
      </c>
      <c r="G567" s="235"/>
      <c r="H567" s="237" t="s">
        <v>39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231</v>
      </c>
      <c r="AU567" s="244" t="s">
        <v>92</v>
      </c>
      <c r="AV567" s="13" t="s">
        <v>23</v>
      </c>
      <c r="AW567" s="13" t="s">
        <v>46</v>
      </c>
      <c r="AX567" s="13" t="s">
        <v>84</v>
      </c>
      <c r="AY567" s="244" t="s">
        <v>220</v>
      </c>
    </row>
    <row r="568" s="14" customFormat="1">
      <c r="A568" s="14"/>
      <c r="B568" s="245"/>
      <c r="C568" s="246"/>
      <c r="D568" s="236" t="s">
        <v>231</v>
      </c>
      <c r="E568" s="247" t="s">
        <v>39</v>
      </c>
      <c r="F568" s="248" t="s">
        <v>2995</v>
      </c>
      <c r="G568" s="246"/>
      <c r="H568" s="249">
        <v>10.050000000000001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231</v>
      </c>
      <c r="AU568" s="255" t="s">
        <v>92</v>
      </c>
      <c r="AV568" s="14" t="s">
        <v>92</v>
      </c>
      <c r="AW568" s="14" t="s">
        <v>46</v>
      </c>
      <c r="AX568" s="14" t="s">
        <v>23</v>
      </c>
      <c r="AY568" s="255" t="s">
        <v>220</v>
      </c>
    </row>
    <row r="569" s="2" customFormat="1" ht="16.5" customHeight="1">
      <c r="A569" s="42"/>
      <c r="B569" s="43"/>
      <c r="C569" s="216" t="s">
        <v>900</v>
      </c>
      <c r="D569" s="216" t="s">
        <v>222</v>
      </c>
      <c r="E569" s="217" t="s">
        <v>1030</v>
      </c>
      <c r="F569" s="218" t="s">
        <v>1031</v>
      </c>
      <c r="G569" s="219" t="s">
        <v>225</v>
      </c>
      <c r="H569" s="220">
        <v>2.7999999999999998</v>
      </c>
      <c r="I569" s="221"/>
      <c r="J569" s="222">
        <f>ROUND(I569*H569,2)</f>
        <v>0</v>
      </c>
      <c r="K569" s="218" t="s">
        <v>39</v>
      </c>
      <c r="L569" s="48"/>
      <c r="M569" s="223" t="s">
        <v>39</v>
      </c>
      <c r="N569" s="224" t="s">
        <v>55</v>
      </c>
      <c r="O569" s="88"/>
      <c r="P569" s="225">
        <f>O569*H569</f>
        <v>0</v>
      </c>
      <c r="Q569" s="225">
        <v>0.00095</v>
      </c>
      <c r="R569" s="225">
        <f>Q569*H569</f>
        <v>0.00266</v>
      </c>
      <c r="S569" s="225">
        <v>0</v>
      </c>
      <c r="T569" s="226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7" t="s">
        <v>329</v>
      </c>
      <c r="AT569" s="227" t="s">
        <v>222</v>
      </c>
      <c r="AU569" s="227" t="s">
        <v>92</v>
      </c>
      <c r="AY569" s="20" t="s">
        <v>220</v>
      </c>
      <c r="BE569" s="228">
        <f>IF(N569="základní",J569,0)</f>
        <v>0</v>
      </c>
      <c r="BF569" s="228">
        <f>IF(N569="snížená",J569,0)</f>
        <v>0</v>
      </c>
      <c r="BG569" s="228">
        <f>IF(N569="zákl. přenesená",J569,0)</f>
        <v>0</v>
      </c>
      <c r="BH569" s="228">
        <f>IF(N569="sníž. přenesená",J569,0)</f>
        <v>0</v>
      </c>
      <c r="BI569" s="228">
        <f>IF(N569="nulová",J569,0)</f>
        <v>0</v>
      </c>
      <c r="BJ569" s="20" t="s">
        <v>23</v>
      </c>
      <c r="BK569" s="228">
        <f>ROUND(I569*H569,2)</f>
        <v>0</v>
      </c>
      <c r="BL569" s="20" t="s">
        <v>329</v>
      </c>
      <c r="BM569" s="227" t="s">
        <v>2996</v>
      </c>
    </row>
    <row r="570" s="13" customFormat="1">
      <c r="A570" s="13"/>
      <c r="B570" s="234"/>
      <c r="C570" s="235"/>
      <c r="D570" s="236" t="s">
        <v>231</v>
      </c>
      <c r="E570" s="237" t="s">
        <v>39</v>
      </c>
      <c r="F570" s="238" t="s">
        <v>2750</v>
      </c>
      <c r="G570" s="235"/>
      <c r="H570" s="237" t="s">
        <v>39</v>
      </c>
      <c r="I570" s="239"/>
      <c r="J570" s="235"/>
      <c r="K570" s="235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231</v>
      </c>
      <c r="AU570" s="244" t="s">
        <v>92</v>
      </c>
      <c r="AV570" s="13" t="s">
        <v>23</v>
      </c>
      <c r="AW570" s="13" t="s">
        <v>46</v>
      </c>
      <c r="AX570" s="13" t="s">
        <v>84</v>
      </c>
      <c r="AY570" s="244" t="s">
        <v>220</v>
      </c>
    </row>
    <row r="571" s="13" customFormat="1">
      <c r="A571" s="13"/>
      <c r="B571" s="234"/>
      <c r="C571" s="235"/>
      <c r="D571" s="236" t="s">
        <v>231</v>
      </c>
      <c r="E571" s="237" t="s">
        <v>39</v>
      </c>
      <c r="F571" s="238" t="s">
        <v>1033</v>
      </c>
      <c r="G571" s="235"/>
      <c r="H571" s="237" t="s">
        <v>39</v>
      </c>
      <c r="I571" s="239"/>
      <c r="J571" s="235"/>
      <c r="K571" s="235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231</v>
      </c>
      <c r="AU571" s="244" t="s">
        <v>92</v>
      </c>
      <c r="AV571" s="13" t="s">
        <v>23</v>
      </c>
      <c r="AW571" s="13" t="s">
        <v>46</v>
      </c>
      <c r="AX571" s="13" t="s">
        <v>84</v>
      </c>
      <c r="AY571" s="244" t="s">
        <v>220</v>
      </c>
    </row>
    <row r="572" s="14" customFormat="1">
      <c r="A572" s="14"/>
      <c r="B572" s="245"/>
      <c r="C572" s="246"/>
      <c r="D572" s="236" t="s">
        <v>231</v>
      </c>
      <c r="E572" s="247" t="s">
        <v>39</v>
      </c>
      <c r="F572" s="248" t="s">
        <v>2997</v>
      </c>
      <c r="G572" s="246"/>
      <c r="H572" s="249">
        <v>2.7999999999999998</v>
      </c>
      <c r="I572" s="250"/>
      <c r="J572" s="246"/>
      <c r="K572" s="246"/>
      <c r="L572" s="251"/>
      <c r="M572" s="252"/>
      <c r="N572" s="253"/>
      <c r="O572" s="253"/>
      <c r="P572" s="253"/>
      <c r="Q572" s="253"/>
      <c r="R572" s="253"/>
      <c r="S572" s="253"/>
      <c r="T572" s="25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5" t="s">
        <v>231</v>
      </c>
      <c r="AU572" s="255" t="s">
        <v>92</v>
      </c>
      <c r="AV572" s="14" t="s">
        <v>92</v>
      </c>
      <c r="AW572" s="14" t="s">
        <v>46</v>
      </c>
      <c r="AX572" s="14" t="s">
        <v>23</v>
      </c>
      <c r="AY572" s="255" t="s">
        <v>220</v>
      </c>
    </row>
    <row r="573" s="12" customFormat="1" ht="22.8" customHeight="1">
      <c r="A573" s="12"/>
      <c r="B573" s="200"/>
      <c r="C573" s="201"/>
      <c r="D573" s="202" t="s">
        <v>83</v>
      </c>
      <c r="E573" s="214" t="s">
        <v>880</v>
      </c>
      <c r="F573" s="214" t="s">
        <v>881</v>
      </c>
      <c r="G573" s="201"/>
      <c r="H573" s="201"/>
      <c r="I573" s="204"/>
      <c r="J573" s="215">
        <f>BK573</f>
        <v>0</v>
      </c>
      <c r="K573" s="201"/>
      <c r="L573" s="206"/>
      <c r="M573" s="207"/>
      <c r="N573" s="208"/>
      <c r="O573" s="208"/>
      <c r="P573" s="209">
        <f>SUM(P574:P597)</f>
        <v>0</v>
      </c>
      <c r="Q573" s="208"/>
      <c r="R573" s="209">
        <f>SUM(R574:R597)</f>
        <v>0.28805229999999998</v>
      </c>
      <c r="S573" s="208"/>
      <c r="T573" s="210">
        <f>SUM(T574:T597)</f>
        <v>0.052525779999999994</v>
      </c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R573" s="211" t="s">
        <v>92</v>
      </c>
      <c r="AT573" s="212" t="s">
        <v>83</v>
      </c>
      <c r="AU573" s="212" t="s">
        <v>23</v>
      </c>
      <c r="AY573" s="211" t="s">
        <v>220</v>
      </c>
      <c r="BK573" s="213">
        <f>SUM(BK574:BK597)</f>
        <v>0</v>
      </c>
    </row>
    <row r="574" s="2" customFormat="1" ht="16.5" customHeight="1">
      <c r="A574" s="42"/>
      <c r="B574" s="43"/>
      <c r="C574" s="216" t="s">
        <v>905</v>
      </c>
      <c r="D574" s="216" t="s">
        <v>222</v>
      </c>
      <c r="E574" s="217" t="s">
        <v>883</v>
      </c>
      <c r="F574" s="218" t="s">
        <v>884</v>
      </c>
      <c r="G574" s="219" t="s">
        <v>225</v>
      </c>
      <c r="H574" s="220">
        <v>242.06999999999999</v>
      </c>
      <c r="I574" s="221"/>
      <c r="J574" s="222">
        <f>ROUND(I574*H574,2)</f>
        <v>0</v>
      </c>
      <c r="K574" s="218" t="s">
        <v>226</v>
      </c>
      <c r="L574" s="48"/>
      <c r="M574" s="223" t="s">
        <v>39</v>
      </c>
      <c r="N574" s="224" t="s">
        <v>55</v>
      </c>
      <c r="O574" s="88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7" t="s">
        <v>329</v>
      </c>
      <c r="AT574" s="227" t="s">
        <v>222</v>
      </c>
      <c r="AU574" s="227" t="s">
        <v>92</v>
      </c>
      <c r="AY574" s="20" t="s">
        <v>220</v>
      </c>
      <c r="BE574" s="228">
        <f>IF(N574="základní",J574,0)</f>
        <v>0</v>
      </c>
      <c r="BF574" s="228">
        <f>IF(N574="snížená",J574,0)</f>
        <v>0</v>
      </c>
      <c r="BG574" s="228">
        <f>IF(N574="zákl. přenesená",J574,0)</f>
        <v>0</v>
      </c>
      <c r="BH574" s="228">
        <f>IF(N574="sníž. přenesená",J574,0)</f>
        <v>0</v>
      </c>
      <c r="BI574" s="228">
        <f>IF(N574="nulová",J574,0)</f>
        <v>0</v>
      </c>
      <c r="BJ574" s="20" t="s">
        <v>23</v>
      </c>
      <c r="BK574" s="228">
        <f>ROUND(I574*H574,2)</f>
        <v>0</v>
      </c>
      <c r="BL574" s="20" t="s">
        <v>329</v>
      </c>
      <c r="BM574" s="227" t="s">
        <v>2998</v>
      </c>
    </row>
    <row r="575" s="2" customFormat="1">
      <c r="A575" s="42"/>
      <c r="B575" s="43"/>
      <c r="C575" s="44"/>
      <c r="D575" s="229" t="s">
        <v>229</v>
      </c>
      <c r="E575" s="44"/>
      <c r="F575" s="230" t="s">
        <v>886</v>
      </c>
      <c r="G575" s="44"/>
      <c r="H575" s="44"/>
      <c r="I575" s="231"/>
      <c r="J575" s="44"/>
      <c r="K575" s="44"/>
      <c r="L575" s="48"/>
      <c r="M575" s="232"/>
      <c r="N575" s="233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0" t="s">
        <v>229</v>
      </c>
      <c r="AU575" s="20" t="s">
        <v>92</v>
      </c>
    </row>
    <row r="576" s="2" customFormat="1" ht="16.5" customHeight="1">
      <c r="A576" s="42"/>
      <c r="B576" s="43"/>
      <c r="C576" s="216" t="s">
        <v>915</v>
      </c>
      <c r="D576" s="216" t="s">
        <v>222</v>
      </c>
      <c r="E576" s="217" t="s">
        <v>888</v>
      </c>
      <c r="F576" s="218" t="s">
        <v>889</v>
      </c>
      <c r="G576" s="219" t="s">
        <v>225</v>
      </c>
      <c r="H576" s="220">
        <v>169.43799999999999</v>
      </c>
      <c r="I576" s="221"/>
      <c r="J576" s="222">
        <f>ROUND(I576*H576,2)</f>
        <v>0</v>
      </c>
      <c r="K576" s="218" t="s">
        <v>226</v>
      </c>
      <c r="L576" s="48"/>
      <c r="M576" s="223" t="s">
        <v>39</v>
      </c>
      <c r="N576" s="224" t="s">
        <v>55</v>
      </c>
      <c r="O576" s="88"/>
      <c r="P576" s="225">
        <f>O576*H576</f>
        <v>0</v>
      </c>
      <c r="Q576" s="225">
        <v>0.001</v>
      </c>
      <c r="R576" s="225">
        <f>Q576*H576</f>
        <v>0.16943800000000001</v>
      </c>
      <c r="S576" s="225">
        <v>0.00031</v>
      </c>
      <c r="T576" s="226">
        <f>S576*H576</f>
        <v>0.052525779999999994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7" t="s">
        <v>329</v>
      </c>
      <c r="AT576" s="227" t="s">
        <v>222</v>
      </c>
      <c r="AU576" s="227" t="s">
        <v>92</v>
      </c>
      <c r="AY576" s="20" t="s">
        <v>220</v>
      </c>
      <c r="BE576" s="228">
        <f>IF(N576="základní",J576,0)</f>
        <v>0</v>
      </c>
      <c r="BF576" s="228">
        <f>IF(N576="snížená",J576,0)</f>
        <v>0</v>
      </c>
      <c r="BG576" s="228">
        <f>IF(N576="zákl. přenesená",J576,0)</f>
        <v>0</v>
      </c>
      <c r="BH576" s="228">
        <f>IF(N576="sníž. přenesená",J576,0)</f>
        <v>0</v>
      </c>
      <c r="BI576" s="228">
        <f>IF(N576="nulová",J576,0)</f>
        <v>0</v>
      </c>
      <c r="BJ576" s="20" t="s">
        <v>23</v>
      </c>
      <c r="BK576" s="228">
        <f>ROUND(I576*H576,2)</f>
        <v>0</v>
      </c>
      <c r="BL576" s="20" t="s">
        <v>329</v>
      </c>
      <c r="BM576" s="227" t="s">
        <v>2999</v>
      </c>
    </row>
    <row r="577" s="2" customFormat="1">
      <c r="A577" s="42"/>
      <c r="B577" s="43"/>
      <c r="C577" s="44"/>
      <c r="D577" s="229" t="s">
        <v>229</v>
      </c>
      <c r="E577" s="44"/>
      <c r="F577" s="230" t="s">
        <v>891</v>
      </c>
      <c r="G577" s="44"/>
      <c r="H577" s="44"/>
      <c r="I577" s="231"/>
      <c r="J577" s="44"/>
      <c r="K577" s="44"/>
      <c r="L577" s="48"/>
      <c r="M577" s="232"/>
      <c r="N577" s="233"/>
      <c r="O577" s="88"/>
      <c r="P577" s="88"/>
      <c r="Q577" s="88"/>
      <c r="R577" s="88"/>
      <c r="S577" s="88"/>
      <c r="T577" s="89"/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T577" s="20" t="s">
        <v>229</v>
      </c>
      <c r="AU577" s="20" t="s">
        <v>92</v>
      </c>
    </row>
    <row r="578" s="13" customFormat="1">
      <c r="A578" s="13"/>
      <c r="B578" s="234"/>
      <c r="C578" s="235"/>
      <c r="D578" s="236" t="s">
        <v>231</v>
      </c>
      <c r="E578" s="237" t="s">
        <v>39</v>
      </c>
      <c r="F578" s="238" t="s">
        <v>2706</v>
      </c>
      <c r="G578" s="235"/>
      <c r="H578" s="237" t="s">
        <v>39</v>
      </c>
      <c r="I578" s="239"/>
      <c r="J578" s="235"/>
      <c r="K578" s="235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231</v>
      </c>
      <c r="AU578" s="244" t="s">
        <v>92</v>
      </c>
      <c r="AV578" s="13" t="s">
        <v>23</v>
      </c>
      <c r="AW578" s="13" t="s">
        <v>46</v>
      </c>
      <c r="AX578" s="13" t="s">
        <v>84</v>
      </c>
      <c r="AY578" s="244" t="s">
        <v>220</v>
      </c>
    </row>
    <row r="579" s="14" customFormat="1">
      <c r="A579" s="14"/>
      <c r="B579" s="245"/>
      <c r="C579" s="246"/>
      <c r="D579" s="236" t="s">
        <v>231</v>
      </c>
      <c r="E579" s="247" t="s">
        <v>39</v>
      </c>
      <c r="F579" s="248" t="s">
        <v>3000</v>
      </c>
      <c r="G579" s="246"/>
      <c r="H579" s="249">
        <v>242.06999999999999</v>
      </c>
      <c r="I579" s="250"/>
      <c r="J579" s="246"/>
      <c r="K579" s="246"/>
      <c r="L579" s="251"/>
      <c r="M579" s="252"/>
      <c r="N579" s="253"/>
      <c r="O579" s="253"/>
      <c r="P579" s="253"/>
      <c r="Q579" s="253"/>
      <c r="R579" s="253"/>
      <c r="S579" s="253"/>
      <c r="T579" s="25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5" t="s">
        <v>231</v>
      </c>
      <c r="AU579" s="255" t="s">
        <v>92</v>
      </c>
      <c r="AV579" s="14" t="s">
        <v>92</v>
      </c>
      <c r="AW579" s="14" t="s">
        <v>46</v>
      </c>
      <c r="AX579" s="14" t="s">
        <v>84</v>
      </c>
      <c r="AY579" s="255" t="s">
        <v>220</v>
      </c>
    </row>
    <row r="580" s="13" customFormat="1">
      <c r="A580" s="13"/>
      <c r="B580" s="234"/>
      <c r="C580" s="235"/>
      <c r="D580" s="236" t="s">
        <v>231</v>
      </c>
      <c r="E580" s="237" t="s">
        <v>39</v>
      </c>
      <c r="F580" s="238" t="s">
        <v>2707</v>
      </c>
      <c r="G580" s="235"/>
      <c r="H580" s="237" t="s">
        <v>39</v>
      </c>
      <c r="I580" s="239"/>
      <c r="J580" s="235"/>
      <c r="K580" s="235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231</v>
      </c>
      <c r="AU580" s="244" t="s">
        <v>92</v>
      </c>
      <c r="AV580" s="13" t="s">
        <v>23</v>
      </c>
      <c r="AW580" s="13" t="s">
        <v>46</v>
      </c>
      <c r="AX580" s="13" t="s">
        <v>84</v>
      </c>
      <c r="AY580" s="244" t="s">
        <v>220</v>
      </c>
    </row>
    <row r="581" s="14" customFormat="1">
      <c r="A581" s="14"/>
      <c r="B581" s="245"/>
      <c r="C581" s="246"/>
      <c r="D581" s="236" t="s">
        <v>231</v>
      </c>
      <c r="E581" s="247" t="s">
        <v>39</v>
      </c>
      <c r="F581" s="248" t="s">
        <v>3001</v>
      </c>
      <c r="G581" s="246"/>
      <c r="H581" s="249">
        <v>-63.731999999999999</v>
      </c>
      <c r="I581" s="250"/>
      <c r="J581" s="246"/>
      <c r="K581" s="246"/>
      <c r="L581" s="251"/>
      <c r="M581" s="252"/>
      <c r="N581" s="253"/>
      <c r="O581" s="253"/>
      <c r="P581" s="253"/>
      <c r="Q581" s="253"/>
      <c r="R581" s="253"/>
      <c r="S581" s="253"/>
      <c r="T581" s="25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5" t="s">
        <v>231</v>
      </c>
      <c r="AU581" s="255" t="s">
        <v>92</v>
      </c>
      <c r="AV581" s="14" t="s">
        <v>92</v>
      </c>
      <c r="AW581" s="14" t="s">
        <v>46</v>
      </c>
      <c r="AX581" s="14" t="s">
        <v>84</v>
      </c>
      <c r="AY581" s="255" t="s">
        <v>220</v>
      </c>
    </row>
    <row r="582" s="13" customFormat="1">
      <c r="A582" s="13"/>
      <c r="B582" s="234"/>
      <c r="C582" s="235"/>
      <c r="D582" s="236" t="s">
        <v>231</v>
      </c>
      <c r="E582" s="237" t="s">
        <v>39</v>
      </c>
      <c r="F582" s="238" t="s">
        <v>3002</v>
      </c>
      <c r="G582" s="235"/>
      <c r="H582" s="237" t="s">
        <v>39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231</v>
      </c>
      <c r="AU582" s="244" t="s">
        <v>92</v>
      </c>
      <c r="AV582" s="13" t="s">
        <v>23</v>
      </c>
      <c r="AW582" s="13" t="s">
        <v>46</v>
      </c>
      <c r="AX582" s="13" t="s">
        <v>84</v>
      </c>
      <c r="AY582" s="244" t="s">
        <v>220</v>
      </c>
    </row>
    <row r="583" s="14" customFormat="1">
      <c r="A583" s="14"/>
      <c r="B583" s="245"/>
      <c r="C583" s="246"/>
      <c r="D583" s="236" t="s">
        <v>231</v>
      </c>
      <c r="E583" s="247" t="s">
        <v>39</v>
      </c>
      <c r="F583" s="248" t="s">
        <v>3003</v>
      </c>
      <c r="G583" s="246"/>
      <c r="H583" s="249">
        <v>-8.9000000000000004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231</v>
      </c>
      <c r="AU583" s="255" t="s">
        <v>92</v>
      </c>
      <c r="AV583" s="14" t="s">
        <v>92</v>
      </c>
      <c r="AW583" s="14" t="s">
        <v>46</v>
      </c>
      <c r="AX583" s="14" t="s">
        <v>84</v>
      </c>
      <c r="AY583" s="255" t="s">
        <v>220</v>
      </c>
    </row>
    <row r="584" s="15" customFormat="1">
      <c r="A584" s="15"/>
      <c r="B584" s="256"/>
      <c r="C584" s="257"/>
      <c r="D584" s="236" t="s">
        <v>231</v>
      </c>
      <c r="E584" s="258" t="s">
        <v>39</v>
      </c>
      <c r="F584" s="259" t="s">
        <v>308</v>
      </c>
      <c r="G584" s="257"/>
      <c r="H584" s="260">
        <v>169.43799999999999</v>
      </c>
      <c r="I584" s="261"/>
      <c r="J584" s="257"/>
      <c r="K584" s="257"/>
      <c r="L584" s="262"/>
      <c r="M584" s="263"/>
      <c r="N584" s="264"/>
      <c r="O584" s="264"/>
      <c r="P584" s="264"/>
      <c r="Q584" s="264"/>
      <c r="R584" s="264"/>
      <c r="S584" s="264"/>
      <c r="T584" s="26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6" t="s">
        <v>231</v>
      </c>
      <c r="AU584" s="266" t="s">
        <v>92</v>
      </c>
      <c r="AV584" s="15" t="s">
        <v>227</v>
      </c>
      <c r="AW584" s="15" t="s">
        <v>46</v>
      </c>
      <c r="AX584" s="15" t="s">
        <v>23</v>
      </c>
      <c r="AY584" s="266" t="s">
        <v>220</v>
      </c>
    </row>
    <row r="585" s="2" customFormat="1" ht="16.5" customHeight="1">
      <c r="A585" s="42"/>
      <c r="B585" s="43"/>
      <c r="C585" s="216" t="s">
        <v>1703</v>
      </c>
      <c r="D585" s="216" t="s">
        <v>222</v>
      </c>
      <c r="E585" s="217" t="s">
        <v>901</v>
      </c>
      <c r="F585" s="218" t="s">
        <v>902</v>
      </c>
      <c r="G585" s="219" t="s">
        <v>225</v>
      </c>
      <c r="H585" s="220">
        <v>242.06999999999999</v>
      </c>
      <c r="I585" s="221"/>
      <c r="J585" s="222">
        <f>ROUND(I585*H585,2)</f>
        <v>0</v>
      </c>
      <c r="K585" s="218" t="s">
        <v>226</v>
      </c>
      <c r="L585" s="48"/>
      <c r="M585" s="223" t="s">
        <v>39</v>
      </c>
      <c r="N585" s="224" t="s">
        <v>55</v>
      </c>
      <c r="O585" s="88"/>
      <c r="P585" s="225">
        <f>O585*H585</f>
        <v>0</v>
      </c>
      <c r="Q585" s="225">
        <v>0.00020000000000000001</v>
      </c>
      <c r="R585" s="225">
        <f>Q585*H585</f>
        <v>0.048413999999999999</v>
      </c>
      <c r="S585" s="225">
        <v>0</v>
      </c>
      <c r="T585" s="226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7" t="s">
        <v>329</v>
      </c>
      <c r="AT585" s="227" t="s">
        <v>222</v>
      </c>
      <c r="AU585" s="227" t="s">
        <v>92</v>
      </c>
      <c r="AY585" s="20" t="s">
        <v>220</v>
      </c>
      <c r="BE585" s="228">
        <f>IF(N585="základní",J585,0)</f>
        <v>0</v>
      </c>
      <c r="BF585" s="228">
        <f>IF(N585="snížená",J585,0)</f>
        <v>0</v>
      </c>
      <c r="BG585" s="228">
        <f>IF(N585="zákl. přenesená",J585,0)</f>
        <v>0</v>
      </c>
      <c r="BH585" s="228">
        <f>IF(N585="sníž. přenesená",J585,0)</f>
        <v>0</v>
      </c>
      <c r="BI585" s="228">
        <f>IF(N585="nulová",J585,0)</f>
        <v>0</v>
      </c>
      <c r="BJ585" s="20" t="s">
        <v>23</v>
      </c>
      <c r="BK585" s="228">
        <f>ROUND(I585*H585,2)</f>
        <v>0</v>
      </c>
      <c r="BL585" s="20" t="s">
        <v>329</v>
      </c>
      <c r="BM585" s="227" t="s">
        <v>3004</v>
      </c>
    </row>
    <row r="586" s="2" customFormat="1">
      <c r="A586" s="42"/>
      <c r="B586" s="43"/>
      <c r="C586" s="44"/>
      <c r="D586" s="229" t="s">
        <v>229</v>
      </c>
      <c r="E586" s="44"/>
      <c r="F586" s="230" t="s">
        <v>904</v>
      </c>
      <c r="G586" s="44"/>
      <c r="H586" s="44"/>
      <c r="I586" s="231"/>
      <c r="J586" s="44"/>
      <c r="K586" s="44"/>
      <c r="L586" s="48"/>
      <c r="M586" s="232"/>
      <c r="N586" s="233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0" t="s">
        <v>229</v>
      </c>
      <c r="AU586" s="20" t="s">
        <v>92</v>
      </c>
    </row>
    <row r="587" s="2" customFormat="1" ht="24.15" customHeight="1">
      <c r="A587" s="42"/>
      <c r="B587" s="43"/>
      <c r="C587" s="216" t="s">
        <v>1706</v>
      </c>
      <c r="D587" s="216" t="s">
        <v>222</v>
      </c>
      <c r="E587" s="217" t="s">
        <v>906</v>
      </c>
      <c r="F587" s="218" t="s">
        <v>907</v>
      </c>
      <c r="G587" s="219" t="s">
        <v>225</v>
      </c>
      <c r="H587" s="220">
        <v>242.06999999999999</v>
      </c>
      <c r="I587" s="221"/>
      <c r="J587" s="222">
        <f>ROUND(I587*H587,2)</f>
        <v>0</v>
      </c>
      <c r="K587" s="218" t="s">
        <v>226</v>
      </c>
      <c r="L587" s="48"/>
      <c r="M587" s="223" t="s">
        <v>39</v>
      </c>
      <c r="N587" s="224" t="s">
        <v>55</v>
      </c>
      <c r="O587" s="88"/>
      <c r="P587" s="225">
        <f>O587*H587</f>
        <v>0</v>
      </c>
      <c r="Q587" s="225">
        <v>0.00029</v>
      </c>
      <c r="R587" s="225">
        <f>Q587*H587</f>
        <v>0.070200299999999993</v>
      </c>
      <c r="S587" s="225">
        <v>0</v>
      </c>
      <c r="T587" s="226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7" t="s">
        <v>329</v>
      </c>
      <c r="AT587" s="227" t="s">
        <v>222</v>
      </c>
      <c r="AU587" s="227" t="s">
        <v>92</v>
      </c>
      <c r="AY587" s="20" t="s">
        <v>220</v>
      </c>
      <c r="BE587" s="228">
        <f>IF(N587="základní",J587,0)</f>
        <v>0</v>
      </c>
      <c r="BF587" s="228">
        <f>IF(N587="snížená",J587,0)</f>
        <v>0</v>
      </c>
      <c r="BG587" s="228">
        <f>IF(N587="zákl. přenesená",J587,0)</f>
        <v>0</v>
      </c>
      <c r="BH587" s="228">
        <f>IF(N587="sníž. přenesená",J587,0)</f>
        <v>0</v>
      </c>
      <c r="BI587" s="228">
        <f>IF(N587="nulová",J587,0)</f>
        <v>0</v>
      </c>
      <c r="BJ587" s="20" t="s">
        <v>23</v>
      </c>
      <c r="BK587" s="228">
        <f>ROUND(I587*H587,2)</f>
        <v>0</v>
      </c>
      <c r="BL587" s="20" t="s">
        <v>329</v>
      </c>
      <c r="BM587" s="227" t="s">
        <v>3005</v>
      </c>
    </row>
    <row r="588" s="2" customFormat="1">
      <c r="A588" s="42"/>
      <c r="B588" s="43"/>
      <c r="C588" s="44"/>
      <c r="D588" s="229" t="s">
        <v>229</v>
      </c>
      <c r="E588" s="44"/>
      <c r="F588" s="230" t="s">
        <v>909</v>
      </c>
      <c r="G588" s="44"/>
      <c r="H588" s="44"/>
      <c r="I588" s="231"/>
      <c r="J588" s="44"/>
      <c r="K588" s="44"/>
      <c r="L588" s="48"/>
      <c r="M588" s="232"/>
      <c r="N588" s="233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0" t="s">
        <v>229</v>
      </c>
      <c r="AU588" s="20" t="s">
        <v>92</v>
      </c>
    </row>
    <row r="589" s="13" customFormat="1">
      <c r="A589" s="13"/>
      <c r="B589" s="234"/>
      <c r="C589" s="235"/>
      <c r="D589" s="236" t="s">
        <v>231</v>
      </c>
      <c r="E589" s="237" t="s">
        <v>39</v>
      </c>
      <c r="F589" s="238" t="s">
        <v>1110</v>
      </c>
      <c r="G589" s="235"/>
      <c r="H589" s="237" t="s">
        <v>39</v>
      </c>
      <c r="I589" s="239"/>
      <c r="J589" s="235"/>
      <c r="K589" s="235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231</v>
      </c>
      <c r="AU589" s="244" t="s">
        <v>92</v>
      </c>
      <c r="AV589" s="13" t="s">
        <v>23</v>
      </c>
      <c r="AW589" s="13" t="s">
        <v>46</v>
      </c>
      <c r="AX589" s="13" t="s">
        <v>84</v>
      </c>
      <c r="AY589" s="244" t="s">
        <v>220</v>
      </c>
    </row>
    <row r="590" s="14" customFormat="1">
      <c r="A590" s="14"/>
      <c r="B590" s="245"/>
      <c r="C590" s="246"/>
      <c r="D590" s="236" t="s">
        <v>231</v>
      </c>
      <c r="E590" s="247" t="s">
        <v>39</v>
      </c>
      <c r="F590" s="248" t="s">
        <v>3006</v>
      </c>
      <c r="G590" s="246"/>
      <c r="H590" s="249">
        <v>30.149999999999999</v>
      </c>
      <c r="I590" s="250"/>
      <c r="J590" s="246"/>
      <c r="K590" s="246"/>
      <c r="L590" s="251"/>
      <c r="M590" s="252"/>
      <c r="N590" s="253"/>
      <c r="O590" s="253"/>
      <c r="P590" s="253"/>
      <c r="Q590" s="253"/>
      <c r="R590" s="253"/>
      <c r="S590" s="253"/>
      <c r="T590" s="25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5" t="s">
        <v>231</v>
      </c>
      <c r="AU590" s="255" t="s">
        <v>92</v>
      </c>
      <c r="AV590" s="14" t="s">
        <v>92</v>
      </c>
      <c r="AW590" s="14" t="s">
        <v>46</v>
      </c>
      <c r="AX590" s="14" t="s">
        <v>84</v>
      </c>
      <c r="AY590" s="255" t="s">
        <v>220</v>
      </c>
    </row>
    <row r="591" s="14" customFormat="1">
      <c r="A591" s="14"/>
      <c r="B591" s="245"/>
      <c r="C591" s="246"/>
      <c r="D591" s="236" t="s">
        <v>231</v>
      </c>
      <c r="E591" s="247" t="s">
        <v>39</v>
      </c>
      <c r="F591" s="248" t="s">
        <v>3007</v>
      </c>
      <c r="G591" s="246"/>
      <c r="H591" s="249">
        <v>7.7999999999999998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231</v>
      </c>
      <c r="AU591" s="255" t="s">
        <v>92</v>
      </c>
      <c r="AV591" s="14" t="s">
        <v>92</v>
      </c>
      <c r="AW591" s="14" t="s">
        <v>46</v>
      </c>
      <c r="AX591" s="14" t="s">
        <v>84</v>
      </c>
      <c r="AY591" s="255" t="s">
        <v>220</v>
      </c>
    </row>
    <row r="592" s="14" customFormat="1">
      <c r="A592" s="14"/>
      <c r="B592" s="245"/>
      <c r="C592" s="246"/>
      <c r="D592" s="236" t="s">
        <v>231</v>
      </c>
      <c r="E592" s="247" t="s">
        <v>39</v>
      </c>
      <c r="F592" s="248" t="s">
        <v>3008</v>
      </c>
      <c r="G592" s="246"/>
      <c r="H592" s="249">
        <v>87.5</v>
      </c>
      <c r="I592" s="250"/>
      <c r="J592" s="246"/>
      <c r="K592" s="246"/>
      <c r="L592" s="251"/>
      <c r="M592" s="252"/>
      <c r="N592" s="253"/>
      <c r="O592" s="253"/>
      <c r="P592" s="253"/>
      <c r="Q592" s="253"/>
      <c r="R592" s="253"/>
      <c r="S592" s="253"/>
      <c r="T592" s="254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5" t="s">
        <v>231</v>
      </c>
      <c r="AU592" s="255" t="s">
        <v>92</v>
      </c>
      <c r="AV592" s="14" t="s">
        <v>92</v>
      </c>
      <c r="AW592" s="14" t="s">
        <v>46</v>
      </c>
      <c r="AX592" s="14" t="s">
        <v>84</v>
      </c>
      <c r="AY592" s="255" t="s">
        <v>220</v>
      </c>
    </row>
    <row r="593" s="14" customFormat="1">
      <c r="A593" s="14"/>
      <c r="B593" s="245"/>
      <c r="C593" s="246"/>
      <c r="D593" s="236" t="s">
        <v>231</v>
      </c>
      <c r="E593" s="247" t="s">
        <v>39</v>
      </c>
      <c r="F593" s="248" t="s">
        <v>3009</v>
      </c>
      <c r="G593" s="246"/>
      <c r="H593" s="249">
        <v>28.399999999999999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231</v>
      </c>
      <c r="AU593" s="255" t="s">
        <v>92</v>
      </c>
      <c r="AV593" s="14" t="s">
        <v>92</v>
      </c>
      <c r="AW593" s="14" t="s">
        <v>46</v>
      </c>
      <c r="AX593" s="14" t="s">
        <v>84</v>
      </c>
      <c r="AY593" s="255" t="s">
        <v>220</v>
      </c>
    </row>
    <row r="594" s="13" customFormat="1">
      <c r="A594" s="13"/>
      <c r="B594" s="234"/>
      <c r="C594" s="235"/>
      <c r="D594" s="236" t="s">
        <v>231</v>
      </c>
      <c r="E594" s="237" t="s">
        <v>39</v>
      </c>
      <c r="F594" s="238" t="s">
        <v>1327</v>
      </c>
      <c r="G594" s="235"/>
      <c r="H594" s="237" t="s">
        <v>39</v>
      </c>
      <c r="I594" s="239"/>
      <c r="J594" s="235"/>
      <c r="K594" s="235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231</v>
      </c>
      <c r="AU594" s="244" t="s">
        <v>92</v>
      </c>
      <c r="AV594" s="13" t="s">
        <v>23</v>
      </c>
      <c r="AW594" s="13" t="s">
        <v>46</v>
      </c>
      <c r="AX594" s="13" t="s">
        <v>84</v>
      </c>
      <c r="AY594" s="244" t="s">
        <v>220</v>
      </c>
    </row>
    <row r="595" s="14" customFormat="1">
      <c r="A595" s="14"/>
      <c r="B595" s="245"/>
      <c r="C595" s="246"/>
      <c r="D595" s="236" t="s">
        <v>231</v>
      </c>
      <c r="E595" s="247" t="s">
        <v>39</v>
      </c>
      <c r="F595" s="248" t="s">
        <v>3010</v>
      </c>
      <c r="G595" s="246"/>
      <c r="H595" s="249">
        <v>73.849999999999994</v>
      </c>
      <c r="I595" s="250"/>
      <c r="J595" s="246"/>
      <c r="K595" s="246"/>
      <c r="L595" s="251"/>
      <c r="M595" s="252"/>
      <c r="N595" s="253"/>
      <c r="O595" s="253"/>
      <c r="P595" s="253"/>
      <c r="Q595" s="253"/>
      <c r="R595" s="253"/>
      <c r="S595" s="253"/>
      <c r="T595" s="254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5" t="s">
        <v>231</v>
      </c>
      <c r="AU595" s="255" t="s">
        <v>92</v>
      </c>
      <c r="AV595" s="14" t="s">
        <v>92</v>
      </c>
      <c r="AW595" s="14" t="s">
        <v>46</v>
      </c>
      <c r="AX595" s="14" t="s">
        <v>84</v>
      </c>
      <c r="AY595" s="255" t="s">
        <v>220</v>
      </c>
    </row>
    <row r="596" s="14" customFormat="1">
      <c r="A596" s="14"/>
      <c r="B596" s="245"/>
      <c r="C596" s="246"/>
      <c r="D596" s="236" t="s">
        <v>231</v>
      </c>
      <c r="E596" s="247" t="s">
        <v>39</v>
      </c>
      <c r="F596" s="248" t="s">
        <v>3011</v>
      </c>
      <c r="G596" s="246"/>
      <c r="H596" s="249">
        <v>14.369999999999999</v>
      </c>
      <c r="I596" s="250"/>
      <c r="J596" s="246"/>
      <c r="K596" s="246"/>
      <c r="L596" s="251"/>
      <c r="M596" s="252"/>
      <c r="N596" s="253"/>
      <c r="O596" s="253"/>
      <c r="P596" s="253"/>
      <c r="Q596" s="253"/>
      <c r="R596" s="253"/>
      <c r="S596" s="253"/>
      <c r="T596" s="25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5" t="s">
        <v>231</v>
      </c>
      <c r="AU596" s="255" t="s">
        <v>92</v>
      </c>
      <c r="AV596" s="14" t="s">
        <v>92</v>
      </c>
      <c r="AW596" s="14" t="s">
        <v>46</v>
      </c>
      <c r="AX596" s="14" t="s">
        <v>84</v>
      </c>
      <c r="AY596" s="255" t="s">
        <v>220</v>
      </c>
    </row>
    <row r="597" s="15" customFormat="1">
      <c r="A597" s="15"/>
      <c r="B597" s="256"/>
      <c r="C597" s="257"/>
      <c r="D597" s="236" t="s">
        <v>231</v>
      </c>
      <c r="E597" s="258" t="s">
        <v>39</v>
      </c>
      <c r="F597" s="259" t="s">
        <v>308</v>
      </c>
      <c r="G597" s="257"/>
      <c r="H597" s="260">
        <v>242.06999999999999</v>
      </c>
      <c r="I597" s="261"/>
      <c r="J597" s="257"/>
      <c r="K597" s="257"/>
      <c r="L597" s="262"/>
      <c r="M597" s="263"/>
      <c r="N597" s="264"/>
      <c r="O597" s="264"/>
      <c r="P597" s="264"/>
      <c r="Q597" s="264"/>
      <c r="R597" s="264"/>
      <c r="S597" s="264"/>
      <c r="T597" s="26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66" t="s">
        <v>231</v>
      </c>
      <c r="AU597" s="266" t="s">
        <v>92</v>
      </c>
      <c r="AV597" s="15" t="s">
        <v>227</v>
      </c>
      <c r="AW597" s="15" t="s">
        <v>46</v>
      </c>
      <c r="AX597" s="15" t="s">
        <v>23</v>
      </c>
      <c r="AY597" s="266" t="s">
        <v>220</v>
      </c>
    </row>
    <row r="598" s="12" customFormat="1" ht="25.92" customHeight="1">
      <c r="A598" s="12"/>
      <c r="B598" s="200"/>
      <c r="C598" s="201"/>
      <c r="D598" s="202" t="s">
        <v>83</v>
      </c>
      <c r="E598" s="203" t="s">
        <v>2741</v>
      </c>
      <c r="F598" s="203" t="s">
        <v>2742</v>
      </c>
      <c r="G598" s="201"/>
      <c r="H598" s="201"/>
      <c r="I598" s="204"/>
      <c r="J598" s="205">
        <f>BK598</f>
        <v>0</v>
      </c>
      <c r="K598" s="201"/>
      <c r="L598" s="206"/>
      <c r="M598" s="207"/>
      <c r="N598" s="208"/>
      <c r="O598" s="208"/>
      <c r="P598" s="209">
        <f>P599</f>
        <v>0</v>
      </c>
      <c r="Q598" s="208"/>
      <c r="R598" s="209">
        <f>R599</f>
        <v>0</v>
      </c>
      <c r="S598" s="208"/>
      <c r="T598" s="210">
        <f>T599</f>
        <v>0</v>
      </c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R598" s="211" t="s">
        <v>227</v>
      </c>
      <c r="AT598" s="212" t="s">
        <v>83</v>
      </c>
      <c r="AU598" s="212" t="s">
        <v>84</v>
      </c>
      <c r="AY598" s="211" t="s">
        <v>220</v>
      </c>
      <c r="BK598" s="213">
        <f>BK599</f>
        <v>0</v>
      </c>
    </row>
    <row r="599" s="2" customFormat="1" ht="16.5" customHeight="1">
      <c r="A599" s="42"/>
      <c r="B599" s="43"/>
      <c r="C599" s="216" t="s">
        <v>1708</v>
      </c>
      <c r="D599" s="216" t="s">
        <v>222</v>
      </c>
      <c r="E599" s="217" t="s">
        <v>2744</v>
      </c>
      <c r="F599" s="218" t="s">
        <v>2745</v>
      </c>
      <c r="G599" s="219" t="s">
        <v>918</v>
      </c>
      <c r="H599" s="220">
        <v>1</v>
      </c>
      <c r="I599" s="221"/>
      <c r="J599" s="222">
        <f>ROUND(I599*H599,2)</f>
        <v>0</v>
      </c>
      <c r="K599" s="218" t="s">
        <v>39</v>
      </c>
      <c r="L599" s="48"/>
      <c r="M599" s="284" t="s">
        <v>39</v>
      </c>
      <c r="N599" s="285" t="s">
        <v>55</v>
      </c>
      <c r="O599" s="286"/>
      <c r="P599" s="287">
        <f>O599*H599</f>
        <v>0</v>
      </c>
      <c r="Q599" s="287">
        <v>0</v>
      </c>
      <c r="R599" s="287">
        <f>Q599*H599</f>
        <v>0</v>
      </c>
      <c r="S599" s="287">
        <v>0</v>
      </c>
      <c r="T599" s="28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7" t="s">
        <v>2746</v>
      </c>
      <c r="AT599" s="227" t="s">
        <v>222</v>
      </c>
      <c r="AU599" s="227" t="s">
        <v>23</v>
      </c>
      <c r="AY599" s="20" t="s">
        <v>220</v>
      </c>
      <c r="BE599" s="228">
        <f>IF(N599="základní",J599,0)</f>
        <v>0</v>
      </c>
      <c r="BF599" s="228">
        <f>IF(N599="snížená",J599,0)</f>
        <v>0</v>
      </c>
      <c r="BG599" s="228">
        <f>IF(N599="zákl. přenesená",J599,0)</f>
        <v>0</v>
      </c>
      <c r="BH599" s="228">
        <f>IF(N599="sníž. přenesená",J599,0)</f>
        <v>0</v>
      </c>
      <c r="BI599" s="228">
        <f>IF(N599="nulová",J599,0)</f>
        <v>0</v>
      </c>
      <c r="BJ599" s="20" t="s">
        <v>23</v>
      </c>
      <c r="BK599" s="228">
        <f>ROUND(I599*H599,2)</f>
        <v>0</v>
      </c>
      <c r="BL599" s="20" t="s">
        <v>2746</v>
      </c>
      <c r="BM599" s="227" t="s">
        <v>3012</v>
      </c>
    </row>
    <row r="600" s="2" customFormat="1" ht="6.96" customHeight="1">
      <c r="A600" s="42"/>
      <c r="B600" s="63"/>
      <c r="C600" s="64"/>
      <c r="D600" s="64"/>
      <c r="E600" s="64"/>
      <c r="F600" s="64"/>
      <c r="G600" s="64"/>
      <c r="H600" s="64"/>
      <c r="I600" s="64"/>
      <c r="J600" s="64"/>
      <c r="K600" s="64"/>
      <c r="L600" s="48"/>
      <c r="M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</row>
  </sheetData>
  <sheetProtection sheet="1" autoFilter="0" formatColumns="0" formatRows="0" objects="1" scenarios="1" spinCount="100000" saltValue="uhaRbfTqYCwZLjoYgLoYRD/M746tzhDQ3m2DS/bu/IZbwC+NeNGELPx8v2HF1cF/9aQ+P+2SO/nVTuddB/a9Pg==" hashValue="IiCwctMh2ZLuzEu7zF+ygfF91Hkrh3QYCCX5SU98U0VW1vu69I/sd72i7lGodUDgtxV1ax4d+Boa9PUNszq6GA==" algorithmName="SHA-512" password="CC8C"/>
  <autoFilter ref="C102:K5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hyperlinks>
    <hyperlink ref="F107" r:id="rId1" display="https://podminky.urs.cz/item/CS_URS_2024_02/139711111"/>
    <hyperlink ref="F113" r:id="rId2" display="https://podminky.urs.cz/item/CS_URS_2024_02/151101201"/>
    <hyperlink ref="F119" r:id="rId3" display="https://podminky.urs.cz/item/CS_URS_2024_02/151101211"/>
    <hyperlink ref="F121" r:id="rId4" display="https://podminky.urs.cz/item/CS_URS_2024_02/151101401"/>
    <hyperlink ref="F123" r:id="rId5" display="https://podminky.urs.cz/item/CS_URS_2024_02/151101411"/>
    <hyperlink ref="F125" r:id="rId6" display="https://podminky.urs.cz/item/CS_URS_2024_02/162211311"/>
    <hyperlink ref="F129" r:id="rId7" display="https://podminky.urs.cz/item/CS_URS_2024_02/162211319"/>
    <hyperlink ref="F132" r:id="rId8" display="https://podminky.urs.cz/item/CS_URS_2024_02/162751117"/>
    <hyperlink ref="F137" r:id="rId9" display="https://podminky.urs.cz/item/CS_URS_2024_02/162751119"/>
    <hyperlink ref="F140" r:id="rId10" display="https://podminky.urs.cz/item/CS_URS_2024_02/171201221"/>
    <hyperlink ref="F143" r:id="rId11" display="https://podminky.urs.cz/item/CS_URS_2024_02/174111102"/>
    <hyperlink ref="F151" r:id="rId12" display="https://podminky.urs.cz/item/CS_URS_2024_02/181912112"/>
    <hyperlink ref="F158" r:id="rId13" display="https://podminky.urs.cz/item/CS_URS_2024_02/213311151"/>
    <hyperlink ref="F164" r:id="rId14" display="https://podminky.urs.cz/item/CS_URS_2024_02/272313911"/>
    <hyperlink ref="F170" r:id="rId15" display="https://podminky.urs.cz/item/CS_URS_2024_02/273321311"/>
    <hyperlink ref="F180" r:id="rId16" display="https://podminky.urs.cz/item/CS_URS_2024_02/273321611"/>
    <hyperlink ref="F186" r:id="rId17" display="https://podminky.urs.cz/item/CS_URS_2024_02/273351121"/>
    <hyperlink ref="F192" r:id="rId18" display="https://podminky.urs.cz/item/CS_URS_2024_02/273351122"/>
    <hyperlink ref="F194" r:id="rId19" display="https://podminky.urs.cz/item/CS_URS_2024_02/273361821"/>
    <hyperlink ref="F200" r:id="rId20" display="https://podminky.urs.cz/item/CS_URS_2024_02/273362021"/>
    <hyperlink ref="F211" r:id="rId21" display="https://podminky.urs.cz/item/CS_URS_2024_02/279113142"/>
    <hyperlink ref="F217" r:id="rId22" display="https://podminky.urs.cz/item/CS_URS_2024_02/279361821"/>
    <hyperlink ref="F224" r:id="rId23" display="https://podminky.urs.cz/item/CS_URS_2024_02/311113143"/>
    <hyperlink ref="F229" r:id="rId24" display="https://podminky.urs.cz/item/CS_URS_2024_02/311361821"/>
    <hyperlink ref="F234" r:id="rId25" display="https://podminky.urs.cz/item/CS_URS_2024_02/317168022"/>
    <hyperlink ref="F239" r:id="rId26" display="https://podminky.urs.cz/item/CS_URS_2024_02/317351107"/>
    <hyperlink ref="F244" r:id="rId27" display="https://podminky.urs.cz/item/CS_URS_2024_02/317351108"/>
    <hyperlink ref="F246" r:id="rId28" display="https://podminky.urs.cz/item/CS_URS_2024_02/342244121"/>
    <hyperlink ref="F256" r:id="rId29" display="https://podminky.urs.cz/item/CS_URS_2024_02/612321141"/>
    <hyperlink ref="F269" r:id="rId30" display="https://podminky.urs.cz/item/CS_URS_2024_02/612321191"/>
    <hyperlink ref="F293" r:id="rId31" display="https://podminky.urs.cz/item/CS_URS_2024_02/633811111"/>
    <hyperlink ref="F295" r:id="rId32" display="https://podminky.urs.cz/item/CS_URS_2024_02/634112113"/>
    <hyperlink ref="F303" r:id="rId33" display="https://podminky.urs.cz/item/CS_URS_2024_02/642944121"/>
    <hyperlink ref="F315" r:id="rId34" display="https://podminky.urs.cz/item/CS_URS_2024_02/961055111"/>
    <hyperlink ref="F320" r:id="rId35" display="https://podminky.urs.cz/item/CS_URS_2024_02/962031013"/>
    <hyperlink ref="F325" r:id="rId36" display="https://podminky.urs.cz/item/CS_URS_2024_02/962032112"/>
    <hyperlink ref="F330" r:id="rId37" display="https://podminky.urs.cz/item/CS_URS_2024_02/963051113"/>
    <hyperlink ref="F334" r:id="rId38" display="https://podminky.urs.cz/item/CS_URS_2024_02/965042141"/>
    <hyperlink ref="F338" r:id="rId39" display="https://podminky.urs.cz/item/CS_URS_2024_02/965049111"/>
    <hyperlink ref="F340" r:id="rId40" display="https://podminky.urs.cz/item/CS_URS_2024_02/965081223"/>
    <hyperlink ref="F344" r:id="rId41" display="https://podminky.urs.cz/item/CS_URS_2024_02/968072455"/>
    <hyperlink ref="F352" r:id="rId42" display="https://podminky.urs.cz/item/CS_URS_2024_02/974031164"/>
    <hyperlink ref="F357" r:id="rId43" display="https://podminky.urs.cz/item/CS_URS_2024_02/974042553"/>
    <hyperlink ref="F362" r:id="rId44" display="https://podminky.urs.cz/item/CS_URS_2024_02/977171242"/>
    <hyperlink ref="F367" r:id="rId45" display="https://podminky.urs.cz/item/CS_URS_2024_02/977211111"/>
    <hyperlink ref="F372" r:id="rId46" display="https://podminky.urs.cz/item/CS_URS_2024_02/985331212"/>
    <hyperlink ref="F381" r:id="rId47" display="https://podminky.urs.cz/item/CS_URS_2024_02/985331912"/>
    <hyperlink ref="F384" r:id="rId48" display="https://podminky.urs.cz/item/CS_URS_2024_02/997013211"/>
    <hyperlink ref="F386" r:id="rId49" display="https://podminky.urs.cz/item/CS_URS_2024_02/997013501"/>
    <hyperlink ref="F388" r:id="rId50" display="https://podminky.urs.cz/item/CS_URS_2024_02/997013509"/>
    <hyperlink ref="F391" r:id="rId51" display="https://podminky.urs.cz/item/CS_URS_2024_02/997013631"/>
    <hyperlink ref="F394" r:id="rId52" display="https://podminky.urs.cz/item/CS_URS_2024_02/998018001"/>
    <hyperlink ref="F398" r:id="rId53" display="https://podminky.urs.cz/item/CS_URS_2024_02/711111001"/>
    <hyperlink ref="F405" r:id="rId54" display="https://podminky.urs.cz/item/CS_URS_2024_02/711112001"/>
    <hyperlink ref="F413" r:id="rId55" display="https://podminky.urs.cz/item/CS_URS_2024_02/711141559"/>
    <hyperlink ref="F420" r:id="rId56" display="https://podminky.urs.cz/item/CS_URS_2024_02/711141559"/>
    <hyperlink ref="F427" r:id="rId57" display="https://podminky.urs.cz/item/CS_URS_2024_02/711142559"/>
    <hyperlink ref="F435" r:id="rId58" display="https://podminky.urs.cz/item/CS_URS_2024_02/711142559"/>
    <hyperlink ref="F443" r:id="rId59" display="https://podminky.urs.cz/item/CS_URS_2024_02/998711121"/>
    <hyperlink ref="F446" r:id="rId60" display="https://podminky.urs.cz/item/CS_URS_2024_02/713121111"/>
    <hyperlink ref="F452" r:id="rId61" display="https://podminky.urs.cz/item/CS_URS_2024_02/713121111"/>
    <hyperlink ref="F459" r:id="rId62" display="https://podminky.urs.cz/item/CS_URS_2024_02/713191132"/>
    <hyperlink ref="F466" r:id="rId63" display="https://podminky.urs.cz/item/CS_URS_2024_02/998713121"/>
    <hyperlink ref="F469" r:id="rId64" display="https://podminky.urs.cz/item/CS_URS_2024_02/763121415"/>
    <hyperlink ref="F474" r:id="rId65" display="https://podminky.urs.cz/item/CS_URS_2024_02/763121714"/>
    <hyperlink ref="F476" r:id="rId66" display="https://podminky.urs.cz/item/CS_URS_2024_02/998763331"/>
    <hyperlink ref="F479" r:id="rId67" display="https://podminky.urs.cz/item/CS_URS_2024_02/766660002"/>
    <hyperlink ref="F486" r:id="rId68" display="https://podminky.urs.cz/item/CS_URS_2024_02/998766121"/>
    <hyperlink ref="F489" r:id="rId69" display="https://podminky.urs.cz/item/CS_URS_2024_02/767995114"/>
    <hyperlink ref="F495" r:id="rId70" display="https://podminky.urs.cz/item/CS_URS_2024_02/998767121"/>
    <hyperlink ref="F498" r:id="rId71" display="https://podminky.urs.cz/item/CS_URS_2024_02/771111011"/>
    <hyperlink ref="F502" r:id="rId72" display="https://podminky.urs.cz/item/CS_URS_2024_02/771121015"/>
    <hyperlink ref="F509" r:id="rId73" display="https://podminky.urs.cz/item/CS_URS_2024_02/771161022"/>
    <hyperlink ref="F515" r:id="rId74" display="https://podminky.urs.cz/item/CS_URS_2024_02/771473112"/>
    <hyperlink ref="F521" r:id="rId75" display="https://podminky.urs.cz/item/CS_URS_2024_02/771474112"/>
    <hyperlink ref="F530" r:id="rId76" display="https://podminky.urs.cz/item/CS_URS_2024_02/771574473"/>
    <hyperlink ref="F541" r:id="rId77" display="https://podminky.urs.cz/item/CS_URS_2024_02/771574644"/>
    <hyperlink ref="F548" r:id="rId78" display="https://podminky.urs.cz/item/CS_URS_2024_02/771592011"/>
    <hyperlink ref="F555" r:id="rId79" display="https://podminky.urs.cz/item/CS_URS_2024_02/998771121"/>
    <hyperlink ref="F558" r:id="rId80" display="https://podminky.urs.cz/item/CS_URS_2024_02/783301313"/>
    <hyperlink ref="F560" r:id="rId81" display="https://podminky.urs.cz/item/CS_URS_2024_02/783314203"/>
    <hyperlink ref="F575" r:id="rId82" display="https://podminky.urs.cz/item/CS_URS_2024_02/784111001"/>
    <hyperlink ref="F577" r:id="rId83" display="https://podminky.urs.cz/item/CS_URS_2024_02/784121001"/>
    <hyperlink ref="F586" r:id="rId84" display="https://podminky.urs.cz/item/CS_URS_2024_02/784181121"/>
    <hyperlink ref="F588" r:id="rId85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6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3013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ROUND(J102,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ROUND((SUM(BE102:BE590)),  2)</f>
        <v>0</v>
      </c>
      <c r="G35" s="42"/>
      <c r="H35" s="42"/>
      <c r="I35" s="161">
        <v>0.20999999999999999</v>
      </c>
      <c r="J35" s="160">
        <f>ROUND(((SUM(BE102:BE590))*I35),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ROUND((SUM(BF102:BF590)),  2)</f>
        <v>0</v>
      </c>
      <c r="G36" s="42"/>
      <c r="H36" s="42"/>
      <c r="I36" s="161">
        <v>0.12</v>
      </c>
      <c r="J36" s="160">
        <f>ROUND(((SUM(BF102:BF590))*I36),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ROUND((SUM(BG102:BG590)),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ROUND((SUM(BH102:BH590)),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ROUND((SUM(BI102:BI590)),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06 - Stavební úpravy vstupu do pavilonu D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J102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J103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1095</v>
      </c>
      <c r="E65" s="186"/>
      <c r="F65" s="186"/>
      <c r="G65" s="186"/>
      <c r="H65" s="186"/>
      <c r="I65" s="186"/>
      <c r="J65" s="187">
        <f>J104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183</v>
      </c>
      <c r="E66" s="186"/>
      <c r="F66" s="186"/>
      <c r="G66" s="186"/>
      <c r="H66" s="186"/>
      <c r="I66" s="186"/>
      <c r="J66" s="187">
        <f>J153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185</v>
      </c>
      <c r="E67" s="186"/>
      <c r="F67" s="186"/>
      <c r="G67" s="186"/>
      <c r="H67" s="186"/>
      <c r="I67" s="186"/>
      <c r="J67" s="187">
        <f>J203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3014</v>
      </c>
      <c r="E68" s="186"/>
      <c r="F68" s="186"/>
      <c r="G68" s="186"/>
      <c r="H68" s="186"/>
      <c r="I68" s="186"/>
      <c r="J68" s="187">
        <f>J240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921</v>
      </c>
      <c r="E69" s="186"/>
      <c r="F69" s="186"/>
      <c r="G69" s="186"/>
      <c r="H69" s="186"/>
      <c r="I69" s="186"/>
      <c r="J69" s="187">
        <f>J247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190</v>
      </c>
      <c r="E70" s="186"/>
      <c r="F70" s="186"/>
      <c r="G70" s="186"/>
      <c r="H70" s="186"/>
      <c r="I70" s="186"/>
      <c r="J70" s="187">
        <f>J304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191</v>
      </c>
      <c r="E71" s="186"/>
      <c r="F71" s="186"/>
      <c r="G71" s="186"/>
      <c r="H71" s="186"/>
      <c r="I71" s="186"/>
      <c r="J71" s="187">
        <f>J339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192</v>
      </c>
      <c r="E72" s="186"/>
      <c r="F72" s="186"/>
      <c r="G72" s="186"/>
      <c r="H72" s="186"/>
      <c r="I72" s="186"/>
      <c r="J72" s="187">
        <f>J349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8"/>
      <c r="C73" s="179"/>
      <c r="D73" s="180" t="s">
        <v>193</v>
      </c>
      <c r="E73" s="181"/>
      <c r="F73" s="181"/>
      <c r="G73" s="181"/>
      <c r="H73" s="181"/>
      <c r="I73" s="181"/>
      <c r="J73" s="182">
        <f>J352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4"/>
      <c r="C74" s="129"/>
      <c r="D74" s="185" t="s">
        <v>1098</v>
      </c>
      <c r="E74" s="186"/>
      <c r="F74" s="186"/>
      <c r="G74" s="186"/>
      <c r="H74" s="186"/>
      <c r="I74" s="186"/>
      <c r="J74" s="187">
        <f>J353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9"/>
      <c r="D75" s="185" t="s">
        <v>195</v>
      </c>
      <c r="E75" s="186"/>
      <c r="F75" s="186"/>
      <c r="G75" s="186"/>
      <c r="H75" s="186"/>
      <c r="I75" s="186"/>
      <c r="J75" s="187">
        <f>J403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9"/>
      <c r="D76" s="185" t="s">
        <v>197</v>
      </c>
      <c r="E76" s="186"/>
      <c r="F76" s="186"/>
      <c r="G76" s="186"/>
      <c r="H76" s="186"/>
      <c r="I76" s="186"/>
      <c r="J76" s="187">
        <f>J447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199</v>
      </c>
      <c r="E77" s="186"/>
      <c r="F77" s="186"/>
      <c r="G77" s="186"/>
      <c r="H77" s="186"/>
      <c r="I77" s="186"/>
      <c r="J77" s="187">
        <f>J458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200</v>
      </c>
      <c r="E78" s="186"/>
      <c r="F78" s="186"/>
      <c r="G78" s="186"/>
      <c r="H78" s="186"/>
      <c r="I78" s="186"/>
      <c r="J78" s="187">
        <f>J504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202</v>
      </c>
      <c r="E79" s="186"/>
      <c r="F79" s="186"/>
      <c r="G79" s="186"/>
      <c r="H79" s="186"/>
      <c r="I79" s="186"/>
      <c r="J79" s="187">
        <f>J574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8"/>
      <c r="C80" s="179"/>
      <c r="D80" s="180" t="s">
        <v>1104</v>
      </c>
      <c r="E80" s="181"/>
      <c r="F80" s="181"/>
      <c r="G80" s="181"/>
      <c r="H80" s="181"/>
      <c r="I80" s="181"/>
      <c r="J80" s="182">
        <f>J589</f>
        <v>0</v>
      </c>
      <c r="K80" s="179"/>
      <c r="L80" s="183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6" s="2" customFormat="1" ht="6.96" customHeight="1">
      <c r="A86" s="42"/>
      <c r="B86" s="65"/>
      <c r="C86" s="66"/>
      <c r="D86" s="66"/>
      <c r="E86" s="66"/>
      <c r="F86" s="66"/>
      <c r="G86" s="66"/>
      <c r="H86" s="66"/>
      <c r="I86" s="66"/>
      <c r="J86" s="66"/>
      <c r="K86" s="66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4.96" customHeight="1">
      <c r="A87" s="42"/>
      <c r="B87" s="43"/>
      <c r="C87" s="26" t="s">
        <v>205</v>
      </c>
      <c r="D87" s="44"/>
      <c r="E87" s="44"/>
      <c r="F87" s="44"/>
      <c r="G87" s="44"/>
      <c r="H87" s="44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16</v>
      </c>
      <c r="D89" s="44"/>
      <c r="E89" s="44"/>
      <c r="F89" s="44"/>
      <c r="G89" s="44"/>
      <c r="H89" s="44"/>
      <c r="I89" s="44"/>
      <c r="J89" s="44"/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173" t="str">
        <f>E7</f>
        <v>Celouniverzitní centrum TV pro studenty SSP - vertikální mobilita studentů se SP</v>
      </c>
      <c r="F90" s="35"/>
      <c r="G90" s="35"/>
      <c r="H90" s="35"/>
      <c r="I90" s="44"/>
      <c r="J90" s="44"/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" customFormat="1" ht="12" customHeight="1">
      <c r="B91" s="24"/>
      <c r="C91" s="35" t="s">
        <v>174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3" t="s">
        <v>175</v>
      </c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176</v>
      </c>
      <c r="D93" s="44"/>
      <c r="E93" s="44"/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E11</f>
        <v>SO 06 - Stavební úpravy vstupu do pavilonu D</v>
      </c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24</v>
      </c>
      <c r="D96" s="44"/>
      <c r="E96" s="44"/>
      <c r="F96" s="30" t="str">
        <f>F14</f>
        <v>UK FTVS, José Martího 269/31, 162 52 - Praha 6</v>
      </c>
      <c r="G96" s="44"/>
      <c r="H96" s="44"/>
      <c r="I96" s="35" t="s">
        <v>26</v>
      </c>
      <c r="J96" s="76" t="str">
        <f>IF(J14="","",J14)</f>
        <v>10. 12. 2024</v>
      </c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5" t="s">
        <v>34</v>
      </c>
      <c r="D98" s="44"/>
      <c r="E98" s="44"/>
      <c r="F98" s="30" t="str">
        <f>E17</f>
        <v xml:space="preserve">Univerzita Karlova, FTVS </v>
      </c>
      <c r="G98" s="44"/>
      <c r="H98" s="44"/>
      <c r="I98" s="35" t="s">
        <v>42</v>
      </c>
      <c r="J98" s="40" t="str">
        <f>E23</f>
        <v>DPU REVIT s.r.o.</v>
      </c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5" t="s">
        <v>40</v>
      </c>
      <c r="D99" s="44"/>
      <c r="E99" s="44"/>
      <c r="F99" s="30" t="str">
        <f>IF(E20="","",E20)</f>
        <v>Vyplň údaj</v>
      </c>
      <c r="G99" s="44"/>
      <c r="H99" s="44"/>
      <c r="I99" s="35" t="s">
        <v>47</v>
      </c>
      <c r="J99" s="40" t="str">
        <f>E26</f>
        <v>DPU REVIT s.r.o.</v>
      </c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1" customFormat="1" ht="29.28" customHeight="1">
      <c r="A101" s="189"/>
      <c r="B101" s="190"/>
      <c r="C101" s="191" t="s">
        <v>206</v>
      </c>
      <c r="D101" s="192" t="s">
        <v>69</v>
      </c>
      <c r="E101" s="192" t="s">
        <v>65</v>
      </c>
      <c r="F101" s="192" t="s">
        <v>66</v>
      </c>
      <c r="G101" s="192" t="s">
        <v>207</v>
      </c>
      <c r="H101" s="192" t="s">
        <v>208</v>
      </c>
      <c r="I101" s="192" t="s">
        <v>209</v>
      </c>
      <c r="J101" s="192" t="s">
        <v>180</v>
      </c>
      <c r="K101" s="193" t="s">
        <v>210</v>
      </c>
      <c r="L101" s="194"/>
      <c r="M101" s="96" t="s">
        <v>39</v>
      </c>
      <c r="N101" s="97" t="s">
        <v>54</v>
      </c>
      <c r="O101" s="97" t="s">
        <v>211</v>
      </c>
      <c r="P101" s="97" t="s">
        <v>212</v>
      </c>
      <c r="Q101" s="97" t="s">
        <v>213</v>
      </c>
      <c r="R101" s="97" t="s">
        <v>214</v>
      </c>
      <c r="S101" s="97" t="s">
        <v>215</v>
      </c>
      <c r="T101" s="98" t="s">
        <v>216</v>
      </c>
      <c r="U101" s="189"/>
      <c r="V101" s="189"/>
      <c r="W101" s="189"/>
      <c r="X101" s="189"/>
      <c r="Y101" s="189"/>
      <c r="Z101" s="189"/>
      <c r="AA101" s="189"/>
      <c r="AB101" s="189"/>
      <c r="AC101" s="189"/>
      <c r="AD101" s="189"/>
      <c r="AE101" s="189"/>
    </row>
    <row r="102" s="2" customFormat="1" ht="22.8" customHeight="1">
      <c r="A102" s="42"/>
      <c r="B102" s="43"/>
      <c r="C102" s="103" t="s">
        <v>217</v>
      </c>
      <c r="D102" s="44"/>
      <c r="E102" s="44"/>
      <c r="F102" s="44"/>
      <c r="G102" s="44"/>
      <c r="H102" s="44"/>
      <c r="I102" s="44"/>
      <c r="J102" s="195">
        <f>BK102</f>
        <v>0</v>
      </c>
      <c r="K102" s="44"/>
      <c r="L102" s="48"/>
      <c r="M102" s="99"/>
      <c r="N102" s="196"/>
      <c r="O102" s="100"/>
      <c r="P102" s="197">
        <f>P103+P352+P589</f>
        <v>0</v>
      </c>
      <c r="Q102" s="100"/>
      <c r="R102" s="197">
        <f>R103+R352+R589</f>
        <v>15.751790635166669</v>
      </c>
      <c r="S102" s="100"/>
      <c r="T102" s="198">
        <f>T103+T352+T589</f>
        <v>3.7112449999999999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83</v>
      </c>
      <c r="AU102" s="20" t="s">
        <v>181</v>
      </c>
      <c r="BK102" s="199">
        <f>BK103+BK352+BK589</f>
        <v>0</v>
      </c>
    </row>
    <row r="103" s="12" customFormat="1" ht="25.92" customHeight="1">
      <c r="A103" s="12"/>
      <c r="B103" s="200"/>
      <c r="C103" s="201"/>
      <c r="D103" s="202" t="s">
        <v>83</v>
      </c>
      <c r="E103" s="203" t="s">
        <v>218</v>
      </c>
      <c r="F103" s="203" t="s">
        <v>219</v>
      </c>
      <c r="G103" s="201"/>
      <c r="H103" s="201"/>
      <c r="I103" s="204"/>
      <c r="J103" s="205">
        <f>BK103</f>
        <v>0</v>
      </c>
      <c r="K103" s="201"/>
      <c r="L103" s="206"/>
      <c r="M103" s="207"/>
      <c r="N103" s="208"/>
      <c r="O103" s="208"/>
      <c r="P103" s="209">
        <f>P104+P153+P203+P240+P247+P304+P339+P349</f>
        <v>0</v>
      </c>
      <c r="Q103" s="208"/>
      <c r="R103" s="209">
        <f>R104+R153+R203+R240+R247+R304+R339+R349</f>
        <v>14.089020586666669</v>
      </c>
      <c r="S103" s="208"/>
      <c r="T103" s="210">
        <f>T104+T153+T203+T240+T247+T304+T339+T349</f>
        <v>3.6431249999999999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23</v>
      </c>
      <c r="AT103" s="212" t="s">
        <v>83</v>
      </c>
      <c r="AU103" s="212" t="s">
        <v>84</v>
      </c>
      <c r="AY103" s="211" t="s">
        <v>220</v>
      </c>
      <c r="BK103" s="213">
        <f>BK104+BK153+BK203+BK240+BK247+BK304+BK339+BK349</f>
        <v>0</v>
      </c>
    </row>
    <row r="104" s="12" customFormat="1" ht="22.8" customHeight="1">
      <c r="A104" s="12"/>
      <c r="B104" s="200"/>
      <c r="C104" s="201"/>
      <c r="D104" s="202" t="s">
        <v>83</v>
      </c>
      <c r="E104" s="214" t="s">
        <v>23</v>
      </c>
      <c r="F104" s="214" t="s">
        <v>1105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SUM(P105:P152)</f>
        <v>0</v>
      </c>
      <c r="Q104" s="208"/>
      <c r="R104" s="209">
        <f>SUM(R105:R152)</f>
        <v>0.007980000000000001</v>
      </c>
      <c r="S104" s="208"/>
      <c r="T104" s="210">
        <f>SUM(T105:T152)</f>
        <v>3.4424000000000001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23</v>
      </c>
      <c r="AT104" s="212" t="s">
        <v>83</v>
      </c>
      <c r="AU104" s="212" t="s">
        <v>23</v>
      </c>
      <c r="AY104" s="211" t="s">
        <v>220</v>
      </c>
      <c r="BK104" s="213">
        <f>SUM(BK105:BK152)</f>
        <v>0</v>
      </c>
    </row>
    <row r="105" s="2" customFormat="1" ht="37.8" customHeight="1">
      <c r="A105" s="42"/>
      <c r="B105" s="43"/>
      <c r="C105" s="216" t="s">
        <v>23</v>
      </c>
      <c r="D105" s="216" t="s">
        <v>222</v>
      </c>
      <c r="E105" s="217" t="s">
        <v>3015</v>
      </c>
      <c r="F105" s="218" t="s">
        <v>3016</v>
      </c>
      <c r="G105" s="219" t="s">
        <v>225</v>
      </c>
      <c r="H105" s="220">
        <v>10.4</v>
      </c>
      <c r="I105" s="221"/>
      <c r="J105" s="222">
        <f>ROUND(I105*H105,2)</f>
        <v>0</v>
      </c>
      <c r="K105" s="218" t="s">
        <v>226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</v>
      </c>
      <c r="R105" s="225">
        <f>Q105*H105</f>
        <v>0</v>
      </c>
      <c r="S105" s="225">
        <v>0.255</v>
      </c>
      <c r="T105" s="226">
        <f>S105*H105</f>
        <v>2.6520000000000001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227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227</v>
      </c>
      <c r="BM105" s="227" t="s">
        <v>3017</v>
      </c>
    </row>
    <row r="106" s="2" customFormat="1">
      <c r="A106" s="42"/>
      <c r="B106" s="43"/>
      <c r="C106" s="44"/>
      <c r="D106" s="229" t="s">
        <v>229</v>
      </c>
      <c r="E106" s="44"/>
      <c r="F106" s="230" t="s">
        <v>3018</v>
      </c>
      <c r="G106" s="44"/>
      <c r="H106" s="44"/>
      <c r="I106" s="231"/>
      <c r="J106" s="44"/>
      <c r="K106" s="44"/>
      <c r="L106" s="48"/>
      <c r="M106" s="232"/>
      <c r="N106" s="233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229</v>
      </c>
      <c r="AU106" s="20" t="s">
        <v>92</v>
      </c>
    </row>
    <row r="107" s="13" customFormat="1">
      <c r="A107" s="13"/>
      <c r="B107" s="234"/>
      <c r="C107" s="235"/>
      <c r="D107" s="236" t="s">
        <v>231</v>
      </c>
      <c r="E107" s="237" t="s">
        <v>39</v>
      </c>
      <c r="F107" s="238" t="s">
        <v>3019</v>
      </c>
      <c r="G107" s="235"/>
      <c r="H107" s="237" t="s">
        <v>39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231</v>
      </c>
      <c r="AU107" s="244" t="s">
        <v>92</v>
      </c>
      <c r="AV107" s="13" t="s">
        <v>23</v>
      </c>
      <c r="AW107" s="13" t="s">
        <v>46</v>
      </c>
      <c r="AX107" s="13" t="s">
        <v>84</v>
      </c>
      <c r="AY107" s="244" t="s">
        <v>220</v>
      </c>
    </row>
    <row r="108" s="13" customFormat="1">
      <c r="A108" s="13"/>
      <c r="B108" s="234"/>
      <c r="C108" s="235"/>
      <c r="D108" s="236" t="s">
        <v>231</v>
      </c>
      <c r="E108" s="237" t="s">
        <v>39</v>
      </c>
      <c r="F108" s="238" t="s">
        <v>3020</v>
      </c>
      <c r="G108" s="235"/>
      <c r="H108" s="237" t="s">
        <v>39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231</v>
      </c>
      <c r="AU108" s="244" t="s">
        <v>92</v>
      </c>
      <c r="AV108" s="13" t="s">
        <v>23</v>
      </c>
      <c r="AW108" s="13" t="s">
        <v>46</v>
      </c>
      <c r="AX108" s="13" t="s">
        <v>84</v>
      </c>
      <c r="AY108" s="244" t="s">
        <v>220</v>
      </c>
    </row>
    <row r="109" s="13" customFormat="1">
      <c r="A109" s="13"/>
      <c r="B109" s="234"/>
      <c r="C109" s="235"/>
      <c r="D109" s="236" t="s">
        <v>231</v>
      </c>
      <c r="E109" s="237" t="s">
        <v>39</v>
      </c>
      <c r="F109" s="238" t="s">
        <v>3021</v>
      </c>
      <c r="G109" s="235"/>
      <c r="H109" s="237" t="s">
        <v>39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231</v>
      </c>
      <c r="AU109" s="244" t="s">
        <v>92</v>
      </c>
      <c r="AV109" s="13" t="s">
        <v>23</v>
      </c>
      <c r="AW109" s="13" t="s">
        <v>46</v>
      </c>
      <c r="AX109" s="13" t="s">
        <v>84</v>
      </c>
      <c r="AY109" s="244" t="s">
        <v>220</v>
      </c>
    </row>
    <row r="110" s="14" customFormat="1">
      <c r="A110" s="14"/>
      <c r="B110" s="245"/>
      <c r="C110" s="246"/>
      <c r="D110" s="236" t="s">
        <v>231</v>
      </c>
      <c r="E110" s="247" t="s">
        <v>39</v>
      </c>
      <c r="F110" s="248" t="s">
        <v>3022</v>
      </c>
      <c r="G110" s="246"/>
      <c r="H110" s="249">
        <v>10.4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231</v>
      </c>
      <c r="AU110" s="255" t="s">
        <v>92</v>
      </c>
      <c r="AV110" s="14" t="s">
        <v>92</v>
      </c>
      <c r="AW110" s="14" t="s">
        <v>46</v>
      </c>
      <c r="AX110" s="14" t="s">
        <v>23</v>
      </c>
      <c r="AY110" s="255" t="s">
        <v>220</v>
      </c>
    </row>
    <row r="111" s="2" customFormat="1" ht="24.15" customHeight="1">
      <c r="A111" s="42"/>
      <c r="B111" s="43"/>
      <c r="C111" s="216" t="s">
        <v>92</v>
      </c>
      <c r="D111" s="216" t="s">
        <v>222</v>
      </c>
      <c r="E111" s="217" t="s">
        <v>3023</v>
      </c>
      <c r="F111" s="218" t="s">
        <v>3024</v>
      </c>
      <c r="G111" s="219" t="s">
        <v>225</v>
      </c>
      <c r="H111" s="220">
        <v>1.04</v>
      </c>
      <c r="I111" s="221"/>
      <c r="J111" s="222">
        <f>ROUND(I111*H111,2)</f>
        <v>0</v>
      </c>
      <c r="K111" s="218" t="s">
        <v>226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</v>
      </c>
      <c r="R111" s="225">
        <f>Q111*H111</f>
        <v>0</v>
      </c>
      <c r="S111" s="225">
        <v>0.17999999999999999</v>
      </c>
      <c r="T111" s="226">
        <f>S111*H111</f>
        <v>0.18720000000000001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227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227</v>
      </c>
      <c r="BM111" s="227" t="s">
        <v>3025</v>
      </c>
    </row>
    <row r="112" s="2" customFormat="1">
      <c r="A112" s="42"/>
      <c r="B112" s="43"/>
      <c r="C112" s="44"/>
      <c r="D112" s="229" t="s">
        <v>229</v>
      </c>
      <c r="E112" s="44"/>
      <c r="F112" s="230" t="s">
        <v>3026</v>
      </c>
      <c r="G112" s="44"/>
      <c r="H112" s="44"/>
      <c r="I112" s="231"/>
      <c r="J112" s="44"/>
      <c r="K112" s="44"/>
      <c r="L112" s="48"/>
      <c r="M112" s="232"/>
      <c r="N112" s="233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229</v>
      </c>
      <c r="AU112" s="20" t="s">
        <v>92</v>
      </c>
    </row>
    <row r="113" s="13" customFormat="1">
      <c r="A113" s="13"/>
      <c r="B113" s="234"/>
      <c r="C113" s="235"/>
      <c r="D113" s="236" t="s">
        <v>231</v>
      </c>
      <c r="E113" s="237" t="s">
        <v>39</v>
      </c>
      <c r="F113" s="238" t="s">
        <v>3019</v>
      </c>
      <c r="G113" s="235"/>
      <c r="H113" s="237" t="s">
        <v>39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231</v>
      </c>
      <c r="AU113" s="244" t="s">
        <v>92</v>
      </c>
      <c r="AV113" s="13" t="s">
        <v>23</v>
      </c>
      <c r="AW113" s="13" t="s">
        <v>46</v>
      </c>
      <c r="AX113" s="13" t="s">
        <v>84</v>
      </c>
      <c r="AY113" s="244" t="s">
        <v>220</v>
      </c>
    </row>
    <row r="114" s="13" customFormat="1">
      <c r="A114" s="13"/>
      <c r="B114" s="234"/>
      <c r="C114" s="235"/>
      <c r="D114" s="236" t="s">
        <v>231</v>
      </c>
      <c r="E114" s="237" t="s">
        <v>39</v>
      </c>
      <c r="F114" s="238" t="s">
        <v>3020</v>
      </c>
      <c r="G114" s="235"/>
      <c r="H114" s="237" t="s">
        <v>39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231</v>
      </c>
      <c r="AU114" s="244" t="s">
        <v>92</v>
      </c>
      <c r="AV114" s="13" t="s">
        <v>23</v>
      </c>
      <c r="AW114" s="13" t="s">
        <v>46</v>
      </c>
      <c r="AX114" s="13" t="s">
        <v>84</v>
      </c>
      <c r="AY114" s="244" t="s">
        <v>220</v>
      </c>
    </row>
    <row r="115" s="13" customFormat="1">
      <c r="A115" s="13"/>
      <c r="B115" s="234"/>
      <c r="C115" s="235"/>
      <c r="D115" s="236" t="s">
        <v>231</v>
      </c>
      <c r="E115" s="237" t="s">
        <v>39</v>
      </c>
      <c r="F115" s="238" t="s">
        <v>3027</v>
      </c>
      <c r="G115" s="235"/>
      <c r="H115" s="237" t="s">
        <v>39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231</v>
      </c>
      <c r="AU115" s="244" t="s">
        <v>92</v>
      </c>
      <c r="AV115" s="13" t="s">
        <v>23</v>
      </c>
      <c r="AW115" s="13" t="s">
        <v>46</v>
      </c>
      <c r="AX115" s="13" t="s">
        <v>84</v>
      </c>
      <c r="AY115" s="244" t="s">
        <v>220</v>
      </c>
    </row>
    <row r="116" s="14" customFormat="1">
      <c r="A116" s="14"/>
      <c r="B116" s="245"/>
      <c r="C116" s="246"/>
      <c r="D116" s="236" t="s">
        <v>231</v>
      </c>
      <c r="E116" s="247" t="s">
        <v>39</v>
      </c>
      <c r="F116" s="248" t="s">
        <v>3028</v>
      </c>
      <c r="G116" s="246"/>
      <c r="H116" s="249">
        <v>1.04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231</v>
      </c>
      <c r="AU116" s="255" t="s">
        <v>92</v>
      </c>
      <c r="AV116" s="14" t="s">
        <v>92</v>
      </c>
      <c r="AW116" s="14" t="s">
        <v>46</v>
      </c>
      <c r="AX116" s="14" t="s">
        <v>23</v>
      </c>
      <c r="AY116" s="255" t="s">
        <v>220</v>
      </c>
    </row>
    <row r="117" s="2" customFormat="1" ht="33" customHeight="1">
      <c r="A117" s="42"/>
      <c r="B117" s="43"/>
      <c r="C117" s="216" t="s">
        <v>240</v>
      </c>
      <c r="D117" s="216" t="s">
        <v>222</v>
      </c>
      <c r="E117" s="217" t="s">
        <v>3029</v>
      </c>
      <c r="F117" s="218" t="s">
        <v>3030</v>
      </c>
      <c r="G117" s="219" t="s">
        <v>225</v>
      </c>
      <c r="H117" s="220">
        <v>2.0800000000000001</v>
      </c>
      <c r="I117" s="221"/>
      <c r="J117" s="222">
        <f>ROUND(I117*H117,2)</f>
        <v>0</v>
      </c>
      <c r="K117" s="218" t="s">
        <v>226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0.28999999999999998</v>
      </c>
      <c r="T117" s="226">
        <f>S117*H117</f>
        <v>0.60319999999999996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227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227</v>
      </c>
      <c r="BM117" s="227" t="s">
        <v>3031</v>
      </c>
    </row>
    <row r="118" s="2" customFormat="1">
      <c r="A118" s="42"/>
      <c r="B118" s="43"/>
      <c r="C118" s="44"/>
      <c r="D118" s="229" t="s">
        <v>229</v>
      </c>
      <c r="E118" s="44"/>
      <c r="F118" s="230" t="s">
        <v>3032</v>
      </c>
      <c r="G118" s="44"/>
      <c r="H118" s="44"/>
      <c r="I118" s="231"/>
      <c r="J118" s="44"/>
      <c r="K118" s="44"/>
      <c r="L118" s="48"/>
      <c r="M118" s="232"/>
      <c r="N118" s="233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229</v>
      </c>
      <c r="AU118" s="20" t="s">
        <v>92</v>
      </c>
    </row>
    <row r="119" s="13" customFormat="1">
      <c r="A119" s="13"/>
      <c r="B119" s="234"/>
      <c r="C119" s="235"/>
      <c r="D119" s="236" t="s">
        <v>231</v>
      </c>
      <c r="E119" s="237" t="s">
        <v>39</v>
      </c>
      <c r="F119" s="238" t="s">
        <v>3019</v>
      </c>
      <c r="G119" s="235"/>
      <c r="H119" s="237" t="s">
        <v>39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231</v>
      </c>
      <c r="AU119" s="244" t="s">
        <v>92</v>
      </c>
      <c r="AV119" s="13" t="s">
        <v>23</v>
      </c>
      <c r="AW119" s="13" t="s">
        <v>46</v>
      </c>
      <c r="AX119" s="13" t="s">
        <v>84</v>
      </c>
      <c r="AY119" s="244" t="s">
        <v>220</v>
      </c>
    </row>
    <row r="120" s="13" customFormat="1">
      <c r="A120" s="13"/>
      <c r="B120" s="234"/>
      <c r="C120" s="235"/>
      <c r="D120" s="236" t="s">
        <v>231</v>
      </c>
      <c r="E120" s="237" t="s">
        <v>39</v>
      </c>
      <c r="F120" s="238" t="s">
        <v>3020</v>
      </c>
      <c r="G120" s="235"/>
      <c r="H120" s="237" t="s">
        <v>39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231</v>
      </c>
      <c r="AU120" s="244" t="s">
        <v>92</v>
      </c>
      <c r="AV120" s="13" t="s">
        <v>23</v>
      </c>
      <c r="AW120" s="13" t="s">
        <v>46</v>
      </c>
      <c r="AX120" s="13" t="s">
        <v>84</v>
      </c>
      <c r="AY120" s="244" t="s">
        <v>220</v>
      </c>
    </row>
    <row r="121" s="13" customFormat="1">
      <c r="A121" s="13"/>
      <c r="B121" s="234"/>
      <c r="C121" s="235"/>
      <c r="D121" s="236" t="s">
        <v>231</v>
      </c>
      <c r="E121" s="237" t="s">
        <v>39</v>
      </c>
      <c r="F121" s="238" t="s">
        <v>3027</v>
      </c>
      <c r="G121" s="235"/>
      <c r="H121" s="237" t="s">
        <v>39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231</v>
      </c>
      <c r="AU121" s="244" t="s">
        <v>92</v>
      </c>
      <c r="AV121" s="13" t="s">
        <v>23</v>
      </c>
      <c r="AW121" s="13" t="s">
        <v>46</v>
      </c>
      <c r="AX121" s="13" t="s">
        <v>84</v>
      </c>
      <c r="AY121" s="244" t="s">
        <v>220</v>
      </c>
    </row>
    <row r="122" s="14" customFormat="1">
      <c r="A122" s="14"/>
      <c r="B122" s="245"/>
      <c r="C122" s="246"/>
      <c r="D122" s="236" t="s">
        <v>231</v>
      </c>
      <c r="E122" s="247" t="s">
        <v>39</v>
      </c>
      <c r="F122" s="248" t="s">
        <v>3033</v>
      </c>
      <c r="G122" s="246"/>
      <c r="H122" s="249">
        <v>2.0800000000000001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231</v>
      </c>
      <c r="AU122" s="255" t="s">
        <v>92</v>
      </c>
      <c r="AV122" s="14" t="s">
        <v>92</v>
      </c>
      <c r="AW122" s="14" t="s">
        <v>46</v>
      </c>
      <c r="AX122" s="14" t="s">
        <v>23</v>
      </c>
      <c r="AY122" s="255" t="s">
        <v>220</v>
      </c>
    </row>
    <row r="123" s="2" customFormat="1" ht="24.15" customHeight="1">
      <c r="A123" s="42"/>
      <c r="B123" s="43"/>
      <c r="C123" s="216" t="s">
        <v>227</v>
      </c>
      <c r="D123" s="216" t="s">
        <v>222</v>
      </c>
      <c r="E123" s="217" t="s">
        <v>3034</v>
      </c>
      <c r="F123" s="218" t="s">
        <v>3035</v>
      </c>
      <c r="G123" s="219" t="s">
        <v>250</v>
      </c>
      <c r="H123" s="220">
        <v>4.6299999999999999</v>
      </c>
      <c r="I123" s="221"/>
      <c r="J123" s="222">
        <f>ROUND(I123*H123,2)</f>
        <v>0</v>
      </c>
      <c r="K123" s="218" t="s">
        <v>226</v>
      </c>
      <c r="L123" s="48"/>
      <c r="M123" s="223" t="s">
        <v>39</v>
      </c>
      <c r="N123" s="224" t="s">
        <v>55</v>
      </c>
      <c r="O123" s="8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7" t="s">
        <v>227</v>
      </c>
      <c r="AT123" s="227" t="s">
        <v>222</v>
      </c>
      <c r="AU123" s="227" t="s">
        <v>92</v>
      </c>
      <c r="AY123" s="20" t="s">
        <v>220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23</v>
      </c>
      <c r="BK123" s="228">
        <f>ROUND(I123*H123,2)</f>
        <v>0</v>
      </c>
      <c r="BL123" s="20" t="s">
        <v>227</v>
      </c>
      <c r="BM123" s="227" t="s">
        <v>3036</v>
      </c>
    </row>
    <row r="124" s="2" customFormat="1">
      <c r="A124" s="42"/>
      <c r="B124" s="43"/>
      <c r="C124" s="44"/>
      <c r="D124" s="229" t="s">
        <v>229</v>
      </c>
      <c r="E124" s="44"/>
      <c r="F124" s="230" t="s">
        <v>3037</v>
      </c>
      <c r="G124" s="44"/>
      <c r="H124" s="44"/>
      <c r="I124" s="231"/>
      <c r="J124" s="44"/>
      <c r="K124" s="44"/>
      <c r="L124" s="48"/>
      <c r="M124" s="232"/>
      <c r="N124" s="233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0" t="s">
        <v>229</v>
      </c>
      <c r="AU124" s="20" t="s">
        <v>92</v>
      </c>
    </row>
    <row r="125" s="13" customFormat="1">
      <c r="A125" s="13"/>
      <c r="B125" s="234"/>
      <c r="C125" s="235"/>
      <c r="D125" s="236" t="s">
        <v>231</v>
      </c>
      <c r="E125" s="237" t="s">
        <v>39</v>
      </c>
      <c r="F125" s="238" t="s">
        <v>3019</v>
      </c>
      <c r="G125" s="235"/>
      <c r="H125" s="237" t="s">
        <v>39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231</v>
      </c>
      <c r="AU125" s="244" t="s">
        <v>92</v>
      </c>
      <c r="AV125" s="13" t="s">
        <v>23</v>
      </c>
      <c r="AW125" s="13" t="s">
        <v>46</v>
      </c>
      <c r="AX125" s="13" t="s">
        <v>84</v>
      </c>
      <c r="AY125" s="244" t="s">
        <v>220</v>
      </c>
    </row>
    <row r="126" s="13" customFormat="1">
      <c r="A126" s="13"/>
      <c r="B126" s="234"/>
      <c r="C126" s="235"/>
      <c r="D126" s="236" t="s">
        <v>231</v>
      </c>
      <c r="E126" s="237" t="s">
        <v>39</v>
      </c>
      <c r="F126" s="238" t="s">
        <v>3020</v>
      </c>
      <c r="G126" s="235"/>
      <c r="H126" s="237" t="s">
        <v>39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231</v>
      </c>
      <c r="AU126" s="244" t="s">
        <v>92</v>
      </c>
      <c r="AV126" s="13" t="s">
        <v>23</v>
      </c>
      <c r="AW126" s="13" t="s">
        <v>46</v>
      </c>
      <c r="AX126" s="13" t="s">
        <v>84</v>
      </c>
      <c r="AY126" s="244" t="s">
        <v>220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3038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4" customFormat="1">
      <c r="A128" s="14"/>
      <c r="B128" s="245"/>
      <c r="C128" s="246"/>
      <c r="D128" s="236" t="s">
        <v>231</v>
      </c>
      <c r="E128" s="247" t="s">
        <v>39</v>
      </c>
      <c r="F128" s="248" t="s">
        <v>3039</v>
      </c>
      <c r="G128" s="246"/>
      <c r="H128" s="249">
        <v>4.6299999999999999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231</v>
      </c>
      <c r="AU128" s="255" t="s">
        <v>92</v>
      </c>
      <c r="AV128" s="14" t="s">
        <v>92</v>
      </c>
      <c r="AW128" s="14" t="s">
        <v>46</v>
      </c>
      <c r="AX128" s="14" t="s">
        <v>23</v>
      </c>
      <c r="AY128" s="255" t="s">
        <v>220</v>
      </c>
    </row>
    <row r="129" s="2" customFormat="1" ht="21.75" customHeight="1">
      <c r="A129" s="42"/>
      <c r="B129" s="43"/>
      <c r="C129" s="216" t="s">
        <v>254</v>
      </c>
      <c r="D129" s="216" t="s">
        <v>222</v>
      </c>
      <c r="E129" s="217" t="s">
        <v>3040</v>
      </c>
      <c r="F129" s="218" t="s">
        <v>3041</v>
      </c>
      <c r="G129" s="219" t="s">
        <v>225</v>
      </c>
      <c r="H129" s="220">
        <v>9.5</v>
      </c>
      <c r="I129" s="221"/>
      <c r="J129" s="222">
        <f>ROUND(I129*H129,2)</f>
        <v>0</v>
      </c>
      <c r="K129" s="218" t="s">
        <v>226</v>
      </c>
      <c r="L129" s="48"/>
      <c r="M129" s="223" t="s">
        <v>39</v>
      </c>
      <c r="N129" s="224" t="s">
        <v>55</v>
      </c>
      <c r="O129" s="88"/>
      <c r="P129" s="225">
        <f>O129*H129</f>
        <v>0</v>
      </c>
      <c r="Q129" s="225">
        <v>0.00084000000000000003</v>
      </c>
      <c r="R129" s="225">
        <f>Q129*H129</f>
        <v>0.007980000000000001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227</v>
      </c>
      <c r="AT129" s="227" t="s">
        <v>222</v>
      </c>
      <c r="AU129" s="227" t="s">
        <v>92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227</v>
      </c>
      <c r="BM129" s="227" t="s">
        <v>3042</v>
      </c>
    </row>
    <row r="130" s="2" customFormat="1">
      <c r="A130" s="42"/>
      <c r="B130" s="43"/>
      <c r="C130" s="44"/>
      <c r="D130" s="229" t="s">
        <v>229</v>
      </c>
      <c r="E130" s="44"/>
      <c r="F130" s="230" t="s">
        <v>3043</v>
      </c>
      <c r="G130" s="44"/>
      <c r="H130" s="44"/>
      <c r="I130" s="231"/>
      <c r="J130" s="44"/>
      <c r="K130" s="44"/>
      <c r="L130" s="48"/>
      <c r="M130" s="232"/>
      <c r="N130" s="233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229</v>
      </c>
      <c r="AU130" s="20" t="s">
        <v>92</v>
      </c>
    </row>
    <row r="131" s="13" customFormat="1">
      <c r="A131" s="13"/>
      <c r="B131" s="234"/>
      <c r="C131" s="235"/>
      <c r="D131" s="236" t="s">
        <v>231</v>
      </c>
      <c r="E131" s="237" t="s">
        <v>39</v>
      </c>
      <c r="F131" s="238" t="s">
        <v>3019</v>
      </c>
      <c r="G131" s="235"/>
      <c r="H131" s="237" t="s">
        <v>39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231</v>
      </c>
      <c r="AU131" s="244" t="s">
        <v>92</v>
      </c>
      <c r="AV131" s="13" t="s">
        <v>23</v>
      </c>
      <c r="AW131" s="13" t="s">
        <v>46</v>
      </c>
      <c r="AX131" s="13" t="s">
        <v>84</v>
      </c>
      <c r="AY131" s="244" t="s">
        <v>220</v>
      </c>
    </row>
    <row r="132" s="13" customFormat="1">
      <c r="A132" s="13"/>
      <c r="B132" s="234"/>
      <c r="C132" s="235"/>
      <c r="D132" s="236" t="s">
        <v>231</v>
      </c>
      <c r="E132" s="237" t="s">
        <v>39</v>
      </c>
      <c r="F132" s="238" t="s">
        <v>3020</v>
      </c>
      <c r="G132" s="235"/>
      <c r="H132" s="237" t="s">
        <v>39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231</v>
      </c>
      <c r="AU132" s="244" t="s">
        <v>92</v>
      </c>
      <c r="AV132" s="13" t="s">
        <v>23</v>
      </c>
      <c r="AW132" s="13" t="s">
        <v>46</v>
      </c>
      <c r="AX132" s="13" t="s">
        <v>84</v>
      </c>
      <c r="AY132" s="244" t="s">
        <v>220</v>
      </c>
    </row>
    <row r="133" s="14" customFormat="1">
      <c r="A133" s="14"/>
      <c r="B133" s="245"/>
      <c r="C133" s="246"/>
      <c r="D133" s="236" t="s">
        <v>231</v>
      </c>
      <c r="E133" s="247" t="s">
        <v>39</v>
      </c>
      <c r="F133" s="248" t="s">
        <v>3044</v>
      </c>
      <c r="G133" s="246"/>
      <c r="H133" s="249">
        <v>9.5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231</v>
      </c>
      <c r="AU133" s="255" t="s">
        <v>92</v>
      </c>
      <c r="AV133" s="14" t="s">
        <v>92</v>
      </c>
      <c r="AW133" s="14" t="s">
        <v>46</v>
      </c>
      <c r="AX133" s="14" t="s">
        <v>23</v>
      </c>
      <c r="AY133" s="255" t="s">
        <v>220</v>
      </c>
    </row>
    <row r="134" s="2" customFormat="1" ht="24.15" customHeight="1">
      <c r="A134" s="42"/>
      <c r="B134" s="43"/>
      <c r="C134" s="216" t="s">
        <v>260</v>
      </c>
      <c r="D134" s="216" t="s">
        <v>222</v>
      </c>
      <c r="E134" s="217" t="s">
        <v>3045</v>
      </c>
      <c r="F134" s="218" t="s">
        <v>3046</v>
      </c>
      <c r="G134" s="219" t="s">
        <v>225</v>
      </c>
      <c r="H134" s="220">
        <v>9.5</v>
      </c>
      <c r="I134" s="221"/>
      <c r="J134" s="222">
        <f>ROUND(I134*H134,2)</f>
        <v>0</v>
      </c>
      <c r="K134" s="218" t="s">
        <v>226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227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227</v>
      </c>
      <c r="BM134" s="227" t="s">
        <v>3047</v>
      </c>
    </row>
    <row r="135" s="2" customFormat="1">
      <c r="A135" s="42"/>
      <c r="B135" s="43"/>
      <c r="C135" s="44"/>
      <c r="D135" s="229" t="s">
        <v>229</v>
      </c>
      <c r="E135" s="44"/>
      <c r="F135" s="230" t="s">
        <v>3048</v>
      </c>
      <c r="G135" s="44"/>
      <c r="H135" s="44"/>
      <c r="I135" s="231"/>
      <c r="J135" s="44"/>
      <c r="K135" s="44"/>
      <c r="L135" s="48"/>
      <c r="M135" s="232"/>
      <c r="N135" s="233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229</v>
      </c>
      <c r="AU135" s="20" t="s">
        <v>92</v>
      </c>
    </row>
    <row r="136" s="2" customFormat="1" ht="37.8" customHeight="1">
      <c r="A136" s="42"/>
      <c r="B136" s="43"/>
      <c r="C136" s="216" t="s">
        <v>269</v>
      </c>
      <c r="D136" s="216" t="s">
        <v>222</v>
      </c>
      <c r="E136" s="217" t="s">
        <v>1150</v>
      </c>
      <c r="F136" s="218" t="s">
        <v>1151</v>
      </c>
      <c r="G136" s="219" t="s">
        <v>250</v>
      </c>
      <c r="H136" s="220">
        <v>1.24</v>
      </c>
      <c r="I136" s="221"/>
      <c r="J136" s="222">
        <f>ROUND(I136*H136,2)</f>
        <v>0</v>
      </c>
      <c r="K136" s="218" t="s">
        <v>226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227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227</v>
      </c>
      <c r="BM136" s="227" t="s">
        <v>3049</v>
      </c>
    </row>
    <row r="137" s="2" customFormat="1">
      <c r="A137" s="42"/>
      <c r="B137" s="43"/>
      <c r="C137" s="44"/>
      <c r="D137" s="229" t="s">
        <v>229</v>
      </c>
      <c r="E137" s="44"/>
      <c r="F137" s="230" t="s">
        <v>1153</v>
      </c>
      <c r="G137" s="44"/>
      <c r="H137" s="44"/>
      <c r="I137" s="231"/>
      <c r="J137" s="44"/>
      <c r="K137" s="44"/>
      <c r="L137" s="48"/>
      <c r="M137" s="232"/>
      <c r="N137" s="233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229</v>
      </c>
      <c r="AU137" s="20" t="s">
        <v>92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2767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4" customFormat="1">
      <c r="A139" s="14"/>
      <c r="B139" s="245"/>
      <c r="C139" s="246"/>
      <c r="D139" s="236" t="s">
        <v>231</v>
      </c>
      <c r="E139" s="247" t="s">
        <v>39</v>
      </c>
      <c r="F139" s="248" t="s">
        <v>3050</v>
      </c>
      <c r="G139" s="246"/>
      <c r="H139" s="249">
        <v>1.24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231</v>
      </c>
      <c r="AU139" s="255" t="s">
        <v>92</v>
      </c>
      <c r="AV139" s="14" t="s">
        <v>92</v>
      </c>
      <c r="AW139" s="14" t="s">
        <v>46</v>
      </c>
      <c r="AX139" s="14" t="s">
        <v>23</v>
      </c>
      <c r="AY139" s="255" t="s">
        <v>220</v>
      </c>
    </row>
    <row r="140" s="2" customFormat="1" ht="37.8" customHeight="1">
      <c r="A140" s="42"/>
      <c r="B140" s="43"/>
      <c r="C140" s="216" t="s">
        <v>276</v>
      </c>
      <c r="D140" s="216" t="s">
        <v>222</v>
      </c>
      <c r="E140" s="217" t="s">
        <v>1154</v>
      </c>
      <c r="F140" s="218" t="s">
        <v>1155</v>
      </c>
      <c r="G140" s="219" t="s">
        <v>250</v>
      </c>
      <c r="H140" s="220">
        <v>18.600000000000001</v>
      </c>
      <c r="I140" s="221"/>
      <c r="J140" s="222">
        <f>ROUND(I140*H140,2)</f>
        <v>0</v>
      </c>
      <c r="K140" s="218" t="s">
        <v>226</v>
      </c>
      <c r="L140" s="48"/>
      <c r="M140" s="223" t="s">
        <v>39</v>
      </c>
      <c r="N140" s="224" t="s">
        <v>55</v>
      </c>
      <c r="O140" s="8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7" t="s">
        <v>227</v>
      </c>
      <c r="AT140" s="227" t="s">
        <v>222</v>
      </c>
      <c r="AU140" s="227" t="s">
        <v>92</v>
      </c>
      <c r="AY140" s="20" t="s">
        <v>220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23</v>
      </c>
      <c r="BK140" s="228">
        <f>ROUND(I140*H140,2)</f>
        <v>0</v>
      </c>
      <c r="BL140" s="20" t="s">
        <v>227</v>
      </c>
      <c r="BM140" s="227" t="s">
        <v>3051</v>
      </c>
    </row>
    <row r="141" s="2" customFormat="1">
      <c r="A141" s="42"/>
      <c r="B141" s="43"/>
      <c r="C141" s="44"/>
      <c r="D141" s="229" t="s">
        <v>229</v>
      </c>
      <c r="E141" s="44"/>
      <c r="F141" s="230" t="s">
        <v>1157</v>
      </c>
      <c r="G141" s="44"/>
      <c r="H141" s="44"/>
      <c r="I141" s="231"/>
      <c r="J141" s="44"/>
      <c r="K141" s="44"/>
      <c r="L141" s="48"/>
      <c r="M141" s="232"/>
      <c r="N141" s="233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229</v>
      </c>
      <c r="AU141" s="20" t="s">
        <v>92</v>
      </c>
    </row>
    <row r="142" s="14" customFormat="1">
      <c r="A142" s="14"/>
      <c r="B142" s="245"/>
      <c r="C142" s="246"/>
      <c r="D142" s="236" t="s">
        <v>231</v>
      </c>
      <c r="E142" s="246"/>
      <c r="F142" s="248" t="s">
        <v>3052</v>
      </c>
      <c r="G142" s="246"/>
      <c r="H142" s="249">
        <v>18.600000000000001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231</v>
      </c>
      <c r="AU142" s="255" t="s">
        <v>92</v>
      </c>
      <c r="AV142" s="14" t="s">
        <v>92</v>
      </c>
      <c r="AW142" s="14" t="s">
        <v>4</v>
      </c>
      <c r="AX142" s="14" t="s">
        <v>23</v>
      </c>
      <c r="AY142" s="255" t="s">
        <v>220</v>
      </c>
    </row>
    <row r="143" s="2" customFormat="1" ht="24.15" customHeight="1">
      <c r="A143" s="42"/>
      <c r="B143" s="43"/>
      <c r="C143" s="216" t="s">
        <v>282</v>
      </c>
      <c r="D143" s="216" t="s">
        <v>222</v>
      </c>
      <c r="E143" s="217" t="s">
        <v>1159</v>
      </c>
      <c r="F143" s="218" t="s">
        <v>1160</v>
      </c>
      <c r="G143" s="219" t="s">
        <v>243</v>
      </c>
      <c r="H143" s="220">
        <v>2.48</v>
      </c>
      <c r="I143" s="221"/>
      <c r="J143" s="222">
        <f>ROUND(I143*H143,2)</f>
        <v>0</v>
      </c>
      <c r="K143" s="218" t="s">
        <v>226</v>
      </c>
      <c r="L143" s="48"/>
      <c r="M143" s="223" t="s">
        <v>39</v>
      </c>
      <c r="N143" s="224" t="s">
        <v>55</v>
      </c>
      <c r="O143" s="8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227</v>
      </c>
      <c r="AT143" s="227" t="s">
        <v>222</v>
      </c>
      <c r="AU143" s="227" t="s">
        <v>92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227</v>
      </c>
      <c r="BM143" s="227" t="s">
        <v>3053</v>
      </c>
    </row>
    <row r="144" s="2" customFormat="1">
      <c r="A144" s="42"/>
      <c r="B144" s="43"/>
      <c r="C144" s="44"/>
      <c r="D144" s="229" t="s">
        <v>229</v>
      </c>
      <c r="E144" s="44"/>
      <c r="F144" s="230" t="s">
        <v>1162</v>
      </c>
      <c r="G144" s="44"/>
      <c r="H144" s="44"/>
      <c r="I144" s="231"/>
      <c r="J144" s="44"/>
      <c r="K144" s="44"/>
      <c r="L144" s="48"/>
      <c r="M144" s="232"/>
      <c r="N144" s="233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229</v>
      </c>
      <c r="AU144" s="20" t="s">
        <v>92</v>
      </c>
    </row>
    <row r="145" s="14" customFormat="1">
      <c r="A145" s="14"/>
      <c r="B145" s="245"/>
      <c r="C145" s="246"/>
      <c r="D145" s="236" t="s">
        <v>231</v>
      </c>
      <c r="E145" s="246"/>
      <c r="F145" s="248" t="s">
        <v>3054</v>
      </c>
      <c r="G145" s="246"/>
      <c r="H145" s="249">
        <v>2.48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231</v>
      </c>
      <c r="AU145" s="255" t="s">
        <v>92</v>
      </c>
      <c r="AV145" s="14" t="s">
        <v>92</v>
      </c>
      <c r="AW145" s="14" t="s">
        <v>4</v>
      </c>
      <c r="AX145" s="14" t="s">
        <v>23</v>
      </c>
      <c r="AY145" s="255" t="s">
        <v>220</v>
      </c>
    </row>
    <row r="146" s="2" customFormat="1" ht="24.15" customHeight="1">
      <c r="A146" s="42"/>
      <c r="B146" s="43"/>
      <c r="C146" s="216" t="s">
        <v>28</v>
      </c>
      <c r="D146" s="216" t="s">
        <v>222</v>
      </c>
      <c r="E146" s="217" t="s">
        <v>3055</v>
      </c>
      <c r="F146" s="218" t="s">
        <v>3056</v>
      </c>
      <c r="G146" s="219" t="s">
        <v>250</v>
      </c>
      <c r="H146" s="220">
        <v>3.3900000000000001</v>
      </c>
      <c r="I146" s="221"/>
      <c r="J146" s="222">
        <f>ROUND(I146*H146,2)</f>
        <v>0</v>
      </c>
      <c r="K146" s="218" t="s">
        <v>226</v>
      </c>
      <c r="L146" s="48"/>
      <c r="M146" s="223" t="s">
        <v>39</v>
      </c>
      <c r="N146" s="224" t="s">
        <v>55</v>
      </c>
      <c r="O146" s="8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7" t="s">
        <v>227</v>
      </c>
      <c r="AT146" s="227" t="s">
        <v>222</v>
      </c>
      <c r="AU146" s="227" t="s">
        <v>92</v>
      </c>
      <c r="AY146" s="20" t="s">
        <v>220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20" t="s">
        <v>23</v>
      </c>
      <c r="BK146" s="228">
        <f>ROUND(I146*H146,2)</f>
        <v>0</v>
      </c>
      <c r="BL146" s="20" t="s">
        <v>227</v>
      </c>
      <c r="BM146" s="227" t="s">
        <v>3057</v>
      </c>
    </row>
    <row r="147" s="2" customFormat="1">
      <c r="A147" s="42"/>
      <c r="B147" s="43"/>
      <c r="C147" s="44"/>
      <c r="D147" s="229" t="s">
        <v>229</v>
      </c>
      <c r="E147" s="44"/>
      <c r="F147" s="230" t="s">
        <v>3058</v>
      </c>
      <c r="G147" s="44"/>
      <c r="H147" s="44"/>
      <c r="I147" s="231"/>
      <c r="J147" s="44"/>
      <c r="K147" s="44"/>
      <c r="L147" s="48"/>
      <c r="M147" s="232"/>
      <c r="N147" s="233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229</v>
      </c>
      <c r="AU147" s="20" t="s">
        <v>92</v>
      </c>
    </row>
    <row r="148" s="13" customFormat="1">
      <c r="A148" s="13"/>
      <c r="B148" s="234"/>
      <c r="C148" s="235"/>
      <c r="D148" s="236" t="s">
        <v>231</v>
      </c>
      <c r="E148" s="237" t="s">
        <v>39</v>
      </c>
      <c r="F148" s="238" t="s">
        <v>3059</v>
      </c>
      <c r="G148" s="235"/>
      <c r="H148" s="237" t="s">
        <v>39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231</v>
      </c>
      <c r="AU148" s="244" t="s">
        <v>92</v>
      </c>
      <c r="AV148" s="13" t="s">
        <v>23</v>
      </c>
      <c r="AW148" s="13" t="s">
        <v>46</v>
      </c>
      <c r="AX148" s="13" t="s">
        <v>84</v>
      </c>
      <c r="AY148" s="244" t="s">
        <v>220</v>
      </c>
    </row>
    <row r="149" s="13" customFormat="1">
      <c r="A149" s="13"/>
      <c r="B149" s="234"/>
      <c r="C149" s="235"/>
      <c r="D149" s="236" t="s">
        <v>231</v>
      </c>
      <c r="E149" s="237" t="s">
        <v>39</v>
      </c>
      <c r="F149" s="238" t="s">
        <v>3019</v>
      </c>
      <c r="G149" s="235"/>
      <c r="H149" s="237" t="s">
        <v>39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231</v>
      </c>
      <c r="AU149" s="244" t="s">
        <v>92</v>
      </c>
      <c r="AV149" s="13" t="s">
        <v>23</v>
      </c>
      <c r="AW149" s="13" t="s">
        <v>46</v>
      </c>
      <c r="AX149" s="13" t="s">
        <v>84</v>
      </c>
      <c r="AY149" s="244" t="s">
        <v>220</v>
      </c>
    </row>
    <row r="150" s="13" customFormat="1">
      <c r="A150" s="13"/>
      <c r="B150" s="234"/>
      <c r="C150" s="235"/>
      <c r="D150" s="236" t="s">
        <v>231</v>
      </c>
      <c r="E150" s="237" t="s">
        <v>39</v>
      </c>
      <c r="F150" s="238" t="s">
        <v>3020</v>
      </c>
      <c r="G150" s="235"/>
      <c r="H150" s="237" t="s">
        <v>39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231</v>
      </c>
      <c r="AU150" s="244" t="s">
        <v>92</v>
      </c>
      <c r="AV150" s="13" t="s">
        <v>23</v>
      </c>
      <c r="AW150" s="13" t="s">
        <v>46</v>
      </c>
      <c r="AX150" s="13" t="s">
        <v>84</v>
      </c>
      <c r="AY150" s="244" t="s">
        <v>220</v>
      </c>
    </row>
    <row r="151" s="13" customFormat="1">
      <c r="A151" s="13"/>
      <c r="B151" s="234"/>
      <c r="C151" s="235"/>
      <c r="D151" s="236" t="s">
        <v>231</v>
      </c>
      <c r="E151" s="237" t="s">
        <v>39</v>
      </c>
      <c r="F151" s="238" t="s">
        <v>3060</v>
      </c>
      <c r="G151" s="235"/>
      <c r="H151" s="237" t="s">
        <v>39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231</v>
      </c>
      <c r="AU151" s="244" t="s">
        <v>92</v>
      </c>
      <c r="AV151" s="13" t="s">
        <v>23</v>
      </c>
      <c r="AW151" s="13" t="s">
        <v>46</v>
      </c>
      <c r="AX151" s="13" t="s">
        <v>84</v>
      </c>
      <c r="AY151" s="244" t="s">
        <v>220</v>
      </c>
    </row>
    <row r="152" s="14" customFormat="1">
      <c r="A152" s="14"/>
      <c r="B152" s="245"/>
      <c r="C152" s="246"/>
      <c r="D152" s="236" t="s">
        <v>231</v>
      </c>
      <c r="E152" s="247" t="s">
        <v>39</v>
      </c>
      <c r="F152" s="248" t="s">
        <v>3061</v>
      </c>
      <c r="G152" s="246"/>
      <c r="H152" s="249">
        <v>3.3900000000000001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231</v>
      </c>
      <c r="AU152" s="255" t="s">
        <v>92</v>
      </c>
      <c r="AV152" s="14" t="s">
        <v>92</v>
      </c>
      <c r="AW152" s="14" t="s">
        <v>46</v>
      </c>
      <c r="AX152" s="14" t="s">
        <v>23</v>
      </c>
      <c r="AY152" s="255" t="s">
        <v>220</v>
      </c>
    </row>
    <row r="153" s="12" customFormat="1" ht="22.8" customHeight="1">
      <c r="A153" s="12"/>
      <c r="B153" s="200"/>
      <c r="C153" s="201"/>
      <c r="D153" s="202" t="s">
        <v>83</v>
      </c>
      <c r="E153" s="214" t="s">
        <v>92</v>
      </c>
      <c r="F153" s="214" t="s">
        <v>221</v>
      </c>
      <c r="G153" s="201"/>
      <c r="H153" s="201"/>
      <c r="I153" s="204"/>
      <c r="J153" s="215">
        <f>BK153</f>
        <v>0</v>
      </c>
      <c r="K153" s="201"/>
      <c r="L153" s="206"/>
      <c r="M153" s="207"/>
      <c r="N153" s="208"/>
      <c r="O153" s="208"/>
      <c r="P153" s="209">
        <f>SUM(P154:P202)</f>
        <v>0</v>
      </c>
      <c r="Q153" s="208"/>
      <c r="R153" s="209">
        <f>SUM(R154:R202)</f>
        <v>9.1224511600000007</v>
      </c>
      <c r="S153" s="208"/>
      <c r="T153" s="210">
        <f>SUM(T154:T202)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1" t="s">
        <v>23</v>
      </c>
      <c r="AT153" s="212" t="s">
        <v>83</v>
      </c>
      <c r="AU153" s="212" t="s">
        <v>23</v>
      </c>
      <c r="AY153" s="211" t="s">
        <v>220</v>
      </c>
      <c r="BK153" s="213">
        <f>SUM(BK154:BK202)</f>
        <v>0</v>
      </c>
    </row>
    <row r="154" s="2" customFormat="1" ht="16.5" customHeight="1">
      <c r="A154" s="42"/>
      <c r="B154" s="43"/>
      <c r="C154" s="216" t="s">
        <v>293</v>
      </c>
      <c r="D154" s="216" t="s">
        <v>222</v>
      </c>
      <c r="E154" s="217" t="s">
        <v>3062</v>
      </c>
      <c r="F154" s="218" t="s">
        <v>3063</v>
      </c>
      <c r="G154" s="219" t="s">
        <v>250</v>
      </c>
      <c r="H154" s="220">
        <v>0.26900000000000002</v>
      </c>
      <c r="I154" s="221"/>
      <c r="J154" s="222">
        <f>ROUND(I154*H154,2)</f>
        <v>0</v>
      </c>
      <c r="K154" s="218" t="s">
        <v>226</v>
      </c>
      <c r="L154" s="48"/>
      <c r="M154" s="223" t="s">
        <v>39</v>
      </c>
      <c r="N154" s="224" t="s">
        <v>55</v>
      </c>
      <c r="O154" s="88"/>
      <c r="P154" s="225">
        <f>O154*H154</f>
        <v>0</v>
      </c>
      <c r="Q154" s="225">
        <v>2.3010199999999998</v>
      </c>
      <c r="R154" s="225">
        <f>Q154*H154</f>
        <v>0.61897438000000005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227</v>
      </c>
      <c r="AT154" s="227" t="s">
        <v>222</v>
      </c>
      <c r="AU154" s="227" t="s">
        <v>92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227</v>
      </c>
      <c r="BM154" s="227" t="s">
        <v>3064</v>
      </c>
    </row>
    <row r="155" s="2" customFormat="1">
      <c r="A155" s="42"/>
      <c r="B155" s="43"/>
      <c r="C155" s="44"/>
      <c r="D155" s="229" t="s">
        <v>229</v>
      </c>
      <c r="E155" s="44"/>
      <c r="F155" s="230" t="s">
        <v>3065</v>
      </c>
      <c r="G155" s="44"/>
      <c r="H155" s="44"/>
      <c r="I155" s="231"/>
      <c r="J155" s="44"/>
      <c r="K155" s="44"/>
      <c r="L155" s="48"/>
      <c r="M155" s="232"/>
      <c r="N155" s="233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229</v>
      </c>
      <c r="AU155" s="20" t="s">
        <v>92</v>
      </c>
    </row>
    <row r="156" s="13" customFormat="1">
      <c r="A156" s="13"/>
      <c r="B156" s="234"/>
      <c r="C156" s="235"/>
      <c r="D156" s="236" t="s">
        <v>231</v>
      </c>
      <c r="E156" s="237" t="s">
        <v>39</v>
      </c>
      <c r="F156" s="238" t="s">
        <v>3059</v>
      </c>
      <c r="G156" s="235"/>
      <c r="H156" s="237" t="s">
        <v>39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231</v>
      </c>
      <c r="AU156" s="244" t="s">
        <v>92</v>
      </c>
      <c r="AV156" s="13" t="s">
        <v>23</v>
      </c>
      <c r="AW156" s="13" t="s">
        <v>46</v>
      </c>
      <c r="AX156" s="13" t="s">
        <v>84</v>
      </c>
      <c r="AY156" s="244" t="s">
        <v>220</v>
      </c>
    </row>
    <row r="157" s="13" customFormat="1">
      <c r="A157" s="13"/>
      <c r="B157" s="234"/>
      <c r="C157" s="235"/>
      <c r="D157" s="236" t="s">
        <v>231</v>
      </c>
      <c r="E157" s="237" t="s">
        <v>39</v>
      </c>
      <c r="F157" s="238" t="s">
        <v>3019</v>
      </c>
      <c r="G157" s="235"/>
      <c r="H157" s="237" t="s">
        <v>39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231</v>
      </c>
      <c r="AU157" s="244" t="s">
        <v>92</v>
      </c>
      <c r="AV157" s="13" t="s">
        <v>23</v>
      </c>
      <c r="AW157" s="13" t="s">
        <v>46</v>
      </c>
      <c r="AX157" s="13" t="s">
        <v>84</v>
      </c>
      <c r="AY157" s="244" t="s">
        <v>220</v>
      </c>
    </row>
    <row r="158" s="13" customFormat="1">
      <c r="A158" s="13"/>
      <c r="B158" s="234"/>
      <c r="C158" s="235"/>
      <c r="D158" s="236" t="s">
        <v>231</v>
      </c>
      <c r="E158" s="237" t="s">
        <v>39</v>
      </c>
      <c r="F158" s="238" t="s">
        <v>3066</v>
      </c>
      <c r="G158" s="235"/>
      <c r="H158" s="237" t="s">
        <v>39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231</v>
      </c>
      <c r="AU158" s="244" t="s">
        <v>92</v>
      </c>
      <c r="AV158" s="13" t="s">
        <v>23</v>
      </c>
      <c r="AW158" s="13" t="s">
        <v>46</v>
      </c>
      <c r="AX158" s="13" t="s">
        <v>84</v>
      </c>
      <c r="AY158" s="244" t="s">
        <v>220</v>
      </c>
    </row>
    <row r="159" s="14" customFormat="1">
      <c r="A159" s="14"/>
      <c r="B159" s="245"/>
      <c r="C159" s="246"/>
      <c r="D159" s="236" t="s">
        <v>231</v>
      </c>
      <c r="E159" s="247" t="s">
        <v>39</v>
      </c>
      <c r="F159" s="248" t="s">
        <v>3067</v>
      </c>
      <c r="G159" s="246"/>
      <c r="H159" s="249">
        <v>0.26900000000000002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231</v>
      </c>
      <c r="AU159" s="255" t="s">
        <v>92</v>
      </c>
      <c r="AV159" s="14" t="s">
        <v>92</v>
      </c>
      <c r="AW159" s="14" t="s">
        <v>46</v>
      </c>
      <c r="AX159" s="14" t="s">
        <v>23</v>
      </c>
      <c r="AY159" s="255" t="s">
        <v>220</v>
      </c>
    </row>
    <row r="160" s="2" customFormat="1" ht="21.75" customHeight="1">
      <c r="A160" s="42"/>
      <c r="B160" s="43"/>
      <c r="C160" s="216" t="s">
        <v>8</v>
      </c>
      <c r="D160" s="216" t="s">
        <v>222</v>
      </c>
      <c r="E160" s="217" t="s">
        <v>1209</v>
      </c>
      <c r="F160" s="218" t="s">
        <v>1210</v>
      </c>
      <c r="G160" s="219" t="s">
        <v>250</v>
      </c>
      <c r="H160" s="220">
        <v>1.409</v>
      </c>
      <c r="I160" s="221"/>
      <c r="J160" s="222">
        <f>ROUND(I160*H160,2)</f>
        <v>0</v>
      </c>
      <c r="K160" s="218" t="s">
        <v>226</v>
      </c>
      <c r="L160" s="48"/>
      <c r="M160" s="223" t="s">
        <v>39</v>
      </c>
      <c r="N160" s="224" t="s">
        <v>55</v>
      </c>
      <c r="O160" s="88"/>
      <c r="P160" s="225">
        <f>O160*H160</f>
        <v>0</v>
      </c>
      <c r="Q160" s="225">
        <v>2.5018699999999998</v>
      </c>
      <c r="R160" s="225">
        <f>Q160*H160</f>
        <v>3.5251348299999998</v>
      </c>
      <c r="S160" s="225">
        <v>0</v>
      </c>
      <c r="T160" s="226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7" t="s">
        <v>227</v>
      </c>
      <c r="AT160" s="227" t="s">
        <v>222</v>
      </c>
      <c r="AU160" s="227" t="s">
        <v>92</v>
      </c>
      <c r="AY160" s="20" t="s">
        <v>220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23</v>
      </c>
      <c r="BK160" s="228">
        <f>ROUND(I160*H160,2)</f>
        <v>0</v>
      </c>
      <c r="BL160" s="20" t="s">
        <v>227</v>
      </c>
      <c r="BM160" s="227" t="s">
        <v>3068</v>
      </c>
    </row>
    <row r="161" s="2" customFormat="1">
      <c r="A161" s="42"/>
      <c r="B161" s="43"/>
      <c r="C161" s="44"/>
      <c r="D161" s="229" t="s">
        <v>229</v>
      </c>
      <c r="E161" s="44"/>
      <c r="F161" s="230" t="s">
        <v>1212</v>
      </c>
      <c r="G161" s="44"/>
      <c r="H161" s="44"/>
      <c r="I161" s="231"/>
      <c r="J161" s="44"/>
      <c r="K161" s="44"/>
      <c r="L161" s="48"/>
      <c r="M161" s="232"/>
      <c r="N161" s="233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229</v>
      </c>
      <c r="AU161" s="20" t="s">
        <v>92</v>
      </c>
    </row>
    <row r="162" s="13" customFormat="1">
      <c r="A162" s="13"/>
      <c r="B162" s="234"/>
      <c r="C162" s="235"/>
      <c r="D162" s="236" t="s">
        <v>231</v>
      </c>
      <c r="E162" s="237" t="s">
        <v>39</v>
      </c>
      <c r="F162" s="238" t="s">
        <v>3059</v>
      </c>
      <c r="G162" s="235"/>
      <c r="H162" s="237" t="s">
        <v>39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231</v>
      </c>
      <c r="AU162" s="244" t="s">
        <v>92</v>
      </c>
      <c r="AV162" s="13" t="s">
        <v>23</v>
      </c>
      <c r="AW162" s="13" t="s">
        <v>46</v>
      </c>
      <c r="AX162" s="13" t="s">
        <v>84</v>
      </c>
      <c r="AY162" s="244" t="s">
        <v>220</v>
      </c>
    </row>
    <row r="163" s="13" customFormat="1">
      <c r="A163" s="13"/>
      <c r="B163" s="234"/>
      <c r="C163" s="235"/>
      <c r="D163" s="236" t="s">
        <v>231</v>
      </c>
      <c r="E163" s="237" t="s">
        <v>39</v>
      </c>
      <c r="F163" s="238" t="s">
        <v>3019</v>
      </c>
      <c r="G163" s="235"/>
      <c r="H163" s="237" t="s">
        <v>39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231</v>
      </c>
      <c r="AU163" s="244" t="s">
        <v>92</v>
      </c>
      <c r="AV163" s="13" t="s">
        <v>23</v>
      </c>
      <c r="AW163" s="13" t="s">
        <v>46</v>
      </c>
      <c r="AX163" s="13" t="s">
        <v>84</v>
      </c>
      <c r="AY163" s="244" t="s">
        <v>220</v>
      </c>
    </row>
    <row r="164" s="13" customFormat="1">
      <c r="A164" s="13"/>
      <c r="B164" s="234"/>
      <c r="C164" s="235"/>
      <c r="D164" s="236" t="s">
        <v>231</v>
      </c>
      <c r="E164" s="237" t="s">
        <v>39</v>
      </c>
      <c r="F164" s="238" t="s">
        <v>3069</v>
      </c>
      <c r="G164" s="235"/>
      <c r="H164" s="237" t="s">
        <v>39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231</v>
      </c>
      <c r="AU164" s="244" t="s">
        <v>92</v>
      </c>
      <c r="AV164" s="13" t="s">
        <v>23</v>
      </c>
      <c r="AW164" s="13" t="s">
        <v>46</v>
      </c>
      <c r="AX164" s="13" t="s">
        <v>84</v>
      </c>
      <c r="AY164" s="244" t="s">
        <v>220</v>
      </c>
    </row>
    <row r="165" s="14" customFormat="1">
      <c r="A165" s="14"/>
      <c r="B165" s="245"/>
      <c r="C165" s="246"/>
      <c r="D165" s="236" t="s">
        <v>231</v>
      </c>
      <c r="E165" s="247" t="s">
        <v>39</v>
      </c>
      <c r="F165" s="248" t="s">
        <v>3070</v>
      </c>
      <c r="G165" s="246"/>
      <c r="H165" s="249">
        <v>1.409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231</v>
      </c>
      <c r="AU165" s="255" t="s">
        <v>92</v>
      </c>
      <c r="AV165" s="14" t="s">
        <v>92</v>
      </c>
      <c r="AW165" s="14" t="s">
        <v>46</v>
      </c>
      <c r="AX165" s="14" t="s">
        <v>23</v>
      </c>
      <c r="AY165" s="255" t="s">
        <v>220</v>
      </c>
    </row>
    <row r="166" s="2" customFormat="1" ht="16.5" customHeight="1">
      <c r="A166" s="42"/>
      <c r="B166" s="43"/>
      <c r="C166" s="216" t="s">
        <v>310</v>
      </c>
      <c r="D166" s="216" t="s">
        <v>222</v>
      </c>
      <c r="E166" s="217" t="s">
        <v>1217</v>
      </c>
      <c r="F166" s="218" t="s">
        <v>1218</v>
      </c>
      <c r="G166" s="219" t="s">
        <v>225</v>
      </c>
      <c r="H166" s="220">
        <v>1.1719999999999999</v>
      </c>
      <c r="I166" s="221"/>
      <c r="J166" s="222">
        <f>ROUND(I166*H166,2)</f>
        <v>0</v>
      </c>
      <c r="K166" s="218" t="s">
        <v>226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0.0029399999999999999</v>
      </c>
      <c r="R166" s="225">
        <f>Q166*H166</f>
        <v>0.0034456799999999996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227</v>
      </c>
      <c r="AT166" s="227" t="s">
        <v>222</v>
      </c>
      <c r="AU166" s="227" t="s">
        <v>92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227</v>
      </c>
      <c r="BM166" s="227" t="s">
        <v>3071</v>
      </c>
    </row>
    <row r="167" s="2" customFormat="1">
      <c r="A167" s="42"/>
      <c r="B167" s="43"/>
      <c r="C167" s="44"/>
      <c r="D167" s="229" t="s">
        <v>229</v>
      </c>
      <c r="E167" s="44"/>
      <c r="F167" s="230" t="s">
        <v>1220</v>
      </c>
      <c r="G167" s="44"/>
      <c r="H167" s="44"/>
      <c r="I167" s="231"/>
      <c r="J167" s="44"/>
      <c r="K167" s="44"/>
      <c r="L167" s="48"/>
      <c r="M167" s="232"/>
      <c r="N167" s="233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229</v>
      </c>
      <c r="AU167" s="20" t="s">
        <v>92</v>
      </c>
    </row>
    <row r="168" s="13" customFormat="1">
      <c r="A168" s="13"/>
      <c r="B168" s="234"/>
      <c r="C168" s="235"/>
      <c r="D168" s="236" t="s">
        <v>231</v>
      </c>
      <c r="E168" s="237" t="s">
        <v>39</v>
      </c>
      <c r="F168" s="238" t="s">
        <v>3059</v>
      </c>
      <c r="G168" s="235"/>
      <c r="H168" s="237" t="s">
        <v>39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231</v>
      </c>
      <c r="AU168" s="244" t="s">
        <v>92</v>
      </c>
      <c r="AV168" s="13" t="s">
        <v>23</v>
      </c>
      <c r="AW168" s="13" t="s">
        <v>46</v>
      </c>
      <c r="AX168" s="13" t="s">
        <v>84</v>
      </c>
      <c r="AY168" s="244" t="s">
        <v>220</v>
      </c>
    </row>
    <row r="169" s="13" customFormat="1">
      <c r="A169" s="13"/>
      <c r="B169" s="234"/>
      <c r="C169" s="235"/>
      <c r="D169" s="236" t="s">
        <v>231</v>
      </c>
      <c r="E169" s="237" t="s">
        <v>39</v>
      </c>
      <c r="F169" s="238" t="s">
        <v>3019</v>
      </c>
      <c r="G169" s="235"/>
      <c r="H169" s="237" t="s">
        <v>39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231</v>
      </c>
      <c r="AU169" s="244" t="s">
        <v>92</v>
      </c>
      <c r="AV169" s="13" t="s">
        <v>23</v>
      </c>
      <c r="AW169" s="13" t="s">
        <v>46</v>
      </c>
      <c r="AX169" s="13" t="s">
        <v>84</v>
      </c>
      <c r="AY169" s="244" t="s">
        <v>220</v>
      </c>
    </row>
    <row r="170" s="13" customFormat="1">
      <c r="A170" s="13"/>
      <c r="B170" s="234"/>
      <c r="C170" s="235"/>
      <c r="D170" s="236" t="s">
        <v>231</v>
      </c>
      <c r="E170" s="237" t="s">
        <v>39</v>
      </c>
      <c r="F170" s="238" t="s">
        <v>3072</v>
      </c>
      <c r="G170" s="235"/>
      <c r="H170" s="237" t="s">
        <v>39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231</v>
      </c>
      <c r="AU170" s="244" t="s">
        <v>92</v>
      </c>
      <c r="AV170" s="13" t="s">
        <v>23</v>
      </c>
      <c r="AW170" s="13" t="s">
        <v>46</v>
      </c>
      <c r="AX170" s="13" t="s">
        <v>84</v>
      </c>
      <c r="AY170" s="244" t="s">
        <v>220</v>
      </c>
    </row>
    <row r="171" s="14" customFormat="1">
      <c r="A171" s="14"/>
      <c r="B171" s="245"/>
      <c r="C171" s="246"/>
      <c r="D171" s="236" t="s">
        <v>231</v>
      </c>
      <c r="E171" s="247" t="s">
        <v>39</v>
      </c>
      <c r="F171" s="248" t="s">
        <v>3073</v>
      </c>
      <c r="G171" s="246"/>
      <c r="H171" s="249">
        <v>1.1719999999999999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231</v>
      </c>
      <c r="AU171" s="255" t="s">
        <v>92</v>
      </c>
      <c r="AV171" s="14" t="s">
        <v>92</v>
      </c>
      <c r="AW171" s="14" t="s">
        <v>46</v>
      </c>
      <c r="AX171" s="14" t="s">
        <v>23</v>
      </c>
      <c r="AY171" s="255" t="s">
        <v>220</v>
      </c>
    </row>
    <row r="172" s="2" customFormat="1" ht="16.5" customHeight="1">
      <c r="A172" s="42"/>
      <c r="B172" s="43"/>
      <c r="C172" s="216" t="s">
        <v>318</v>
      </c>
      <c r="D172" s="216" t="s">
        <v>222</v>
      </c>
      <c r="E172" s="217" t="s">
        <v>1222</v>
      </c>
      <c r="F172" s="218" t="s">
        <v>1223</v>
      </c>
      <c r="G172" s="219" t="s">
        <v>225</v>
      </c>
      <c r="H172" s="220">
        <v>1.1719999999999999</v>
      </c>
      <c r="I172" s="221"/>
      <c r="J172" s="222">
        <f>ROUND(I172*H172,2)</f>
        <v>0</v>
      </c>
      <c r="K172" s="218" t="s">
        <v>226</v>
      </c>
      <c r="L172" s="48"/>
      <c r="M172" s="223" t="s">
        <v>39</v>
      </c>
      <c r="N172" s="224" t="s">
        <v>55</v>
      </c>
      <c r="O172" s="8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7" t="s">
        <v>227</v>
      </c>
      <c r="AT172" s="227" t="s">
        <v>222</v>
      </c>
      <c r="AU172" s="227" t="s">
        <v>92</v>
      </c>
      <c r="AY172" s="20" t="s">
        <v>220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23</v>
      </c>
      <c r="BK172" s="228">
        <f>ROUND(I172*H172,2)</f>
        <v>0</v>
      </c>
      <c r="BL172" s="20" t="s">
        <v>227</v>
      </c>
      <c r="BM172" s="227" t="s">
        <v>3074</v>
      </c>
    </row>
    <row r="173" s="2" customFormat="1">
      <c r="A173" s="42"/>
      <c r="B173" s="43"/>
      <c r="C173" s="44"/>
      <c r="D173" s="229" t="s">
        <v>229</v>
      </c>
      <c r="E173" s="44"/>
      <c r="F173" s="230" t="s">
        <v>1225</v>
      </c>
      <c r="G173" s="44"/>
      <c r="H173" s="44"/>
      <c r="I173" s="231"/>
      <c r="J173" s="44"/>
      <c r="K173" s="44"/>
      <c r="L173" s="48"/>
      <c r="M173" s="232"/>
      <c r="N173" s="233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229</v>
      </c>
      <c r="AU173" s="20" t="s">
        <v>92</v>
      </c>
    </row>
    <row r="174" s="2" customFormat="1" ht="16.5" customHeight="1">
      <c r="A174" s="42"/>
      <c r="B174" s="43"/>
      <c r="C174" s="216" t="s">
        <v>324</v>
      </c>
      <c r="D174" s="216" t="s">
        <v>222</v>
      </c>
      <c r="E174" s="217" t="s">
        <v>1226</v>
      </c>
      <c r="F174" s="218" t="s">
        <v>1227</v>
      </c>
      <c r="G174" s="219" t="s">
        <v>243</v>
      </c>
      <c r="H174" s="220">
        <v>0.042000000000000003</v>
      </c>
      <c r="I174" s="221"/>
      <c r="J174" s="222">
        <f>ROUND(I174*H174,2)</f>
        <v>0</v>
      </c>
      <c r="K174" s="218" t="s">
        <v>226</v>
      </c>
      <c r="L174" s="48"/>
      <c r="M174" s="223" t="s">
        <v>39</v>
      </c>
      <c r="N174" s="224" t="s">
        <v>55</v>
      </c>
      <c r="O174" s="88"/>
      <c r="P174" s="225">
        <f>O174*H174</f>
        <v>0</v>
      </c>
      <c r="Q174" s="225">
        <v>1.0606199999999999</v>
      </c>
      <c r="R174" s="225">
        <f>Q174*H174</f>
        <v>0.044546039999999995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227</v>
      </c>
      <c r="AT174" s="227" t="s">
        <v>222</v>
      </c>
      <c r="AU174" s="227" t="s">
        <v>92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227</v>
      </c>
      <c r="BM174" s="227" t="s">
        <v>3075</v>
      </c>
    </row>
    <row r="175" s="2" customFormat="1">
      <c r="A175" s="42"/>
      <c r="B175" s="43"/>
      <c r="C175" s="44"/>
      <c r="D175" s="229" t="s">
        <v>229</v>
      </c>
      <c r="E175" s="44"/>
      <c r="F175" s="230" t="s">
        <v>1229</v>
      </c>
      <c r="G175" s="44"/>
      <c r="H175" s="44"/>
      <c r="I175" s="231"/>
      <c r="J175" s="44"/>
      <c r="K175" s="44"/>
      <c r="L175" s="48"/>
      <c r="M175" s="232"/>
      <c r="N175" s="233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229</v>
      </c>
      <c r="AU175" s="20" t="s">
        <v>92</v>
      </c>
    </row>
    <row r="176" s="13" customFormat="1">
      <c r="A176" s="13"/>
      <c r="B176" s="234"/>
      <c r="C176" s="235"/>
      <c r="D176" s="236" t="s">
        <v>231</v>
      </c>
      <c r="E176" s="237" t="s">
        <v>39</v>
      </c>
      <c r="F176" s="238" t="s">
        <v>3059</v>
      </c>
      <c r="G176" s="235"/>
      <c r="H176" s="237" t="s">
        <v>39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231</v>
      </c>
      <c r="AU176" s="244" t="s">
        <v>92</v>
      </c>
      <c r="AV176" s="13" t="s">
        <v>23</v>
      </c>
      <c r="AW176" s="13" t="s">
        <v>46</v>
      </c>
      <c r="AX176" s="13" t="s">
        <v>84</v>
      </c>
      <c r="AY176" s="244" t="s">
        <v>220</v>
      </c>
    </row>
    <row r="177" s="13" customFormat="1">
      <c r="A177" s="13"/>
      <c r="B177" s="234"/>
      <c r="C177" s="235"/>
      <c r="D177" s="236" t="s">
        <v>231</v>
      </c>
      <c r="E177" s="237" t="s">
        <v>39</v>
      </c>
      <c r="F177" s="238" t="s">
        <v>3019</v>
      </c>
      <c r="G177" s="235"/>
      <c r="H177" s="237" t="s">
        <v>39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231</v>
      </c>
      <c r="AU177" s="244" t="s">
        <v>92</v>
      </c>
      <c r="AV177" s="13" t="s">
        <v>23</v>
      </c>
      <c r="AW177" s="13" t="s">
        <v>46</v>
      </c>
      <c r="AX177" s="13" t="s">
        <v>84</v>
      </c>
      <c r="AY177" s="244" t="s">
        <v>220</v>
      </c>
    </row>
    <row r="178" s="13" customFormat="1">
      <c r="A178" s="13"/>
      <c r="B178" s="234"/>
      <c r="C178" s="235"/>
      <c r="D178" s="236" t="s">
        <v>231</v>
      </c>
      <c r="E178" s="237" t="s">
        <v>39</v>
      </c>
      <c r="F178" s="238" t="s">
        <v>3076</v>
      </c>
      <c r="G178" s="235"/>
      <c r="H178" s="237" t="s">
        <v>39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231</v>
      </c>
      <c r="AU178" s="244" t="s">
        <v>92</v>
      </c>
      <c r="AV178" s="13" t="s">
        <v>23</v>
      </c>
      <c r="AW178" s="13" t="s">
        <v>46</v>
      </c>
      <c r="AX178" s="13" t="s">
        <v>84</v>
      </c>
      <c r="AY178" s="244" t="s">
        <v>220</v>
      </c>
    </row>
    <row r="179" s="14" customFormat="1">
      <c r="A179" s="14"/>
      <c r="B179" s="245"/>
      <c r="C179" s="246"/>
      <c r="D179" s="236" t="s">
        <v>231</v>
      </c>
      <c r="E179" s="247" t="s">
        <v>39</v>
      </c>
      <c r="F179" s="248" t="s">
        <v>3077</v>
      </c>
      <c r="G179" s="246"/>
      <c r="H179" s="249">
        <v>0.042000000000000003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231</v>
      </c>
      <c r="AU179" s="255" t="s">
        <v>92</v>
      </c>
      <c r="AV179" s="14" t="s">
        <v>92</v>
      </c>
      <c r="AW179" s="14" t="s">
        <v>46</v>
      </c>
      <c r="AX179" s="14" t="s">
        <v>23</v>
      </c>
      <c r="AY179" s="255" t="s">
        <v>220</v>
      </c>
    </row>
    <row r="180" s="2" customFormat="1" ht="16.5" customHeight="1">
      <c r="A180" s="42"/>
      <c r="B180" s="43"/>
      <c r="C180" s="216" t="s">
        <v>329</v>
      </c>
      <c r="D180" s="216" t="s">
        <v>222</v>
      </c>
      <c r="E180" s="217" t="s">
        <v>1234</v>
      </c>
      <c r="F180" s="218" t="s">
        <v>1235</v>
      </c>
      <c r="G180" s="219" t="s">
        <v>243</v>
      </c>
      <c r="H180" s="220">
        <v>0.11700000000000001</v>
      </c>
      <c r="I180" s="221"/>
      <c r="J180" s="222">
        <f>ROUND(I180*H180,2)</f>
        <v>0</v>
      </c>
      <c r="K180" s="218" t="s">
        <v>226</v>
      </c>
      <c r="L180" s="48"/>
      <c r="M180" s="223" t="s">
        <v>39</v>
      </c>
      <c r="N180" s="224" t="s">
        <v>55</v>
      </c>
      <c r="O180" s="88"/>
      <c r="P180" s="225">
        <f>O180*H180</f>
        <v>0</v>
      </c>
      <c r="Q180" s="225">
        <v>1.06277</v>
      </c>
      <c r="R180" s="225">
        <f>Q180*H180</f>
        <v>0.12434409</v>
      </c>
      <c r="S180" s="225">
        <v>0</v>
      </c>
      <c r="T180" s="226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7" t="s">
        <v>227</v>
      </c>
      <c r="AT180" s="227" t="s">
        <v>222</v>
      </c>
      <c r="AU180" s="227" t="s">
        <v>92</v>
      </c>
      <c r="AY180" s="20" t="s">
        <v>220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23</v>
      </c>
      <c r="BK180" s="228">
        <f>ROUND(I180*H180,2)</f>
        <v>0</v>
      </c>
      <c r="BL180" s="20" t="s">
        <v>227</v>
      </c>
      <c r="BM180" s="227" t="s">
        <v>3078</v>
      </c>
    </row>
    <row r="181" s="2" customFormat="1">
      <c r="A181" s="42"/>
      <c r="B181" s="43"/>
      <c r="C181" s="44"/>
      <c r="D181" s="229" t="s">
        <v>229</v>
      </c>
      <c r="E181" s="44"/>
      <c r="F181" s="230" t="s">
        <v>1237</v>
      </c>
      <c r="G181" s="44"/>
      <c r="H181" s="44"/>
      <c r="I181" s="231"/>
      <c r="J181" s="44"/>
      <c r="K181" s="44"/>
      <c r="L181" s="48"/>
      <c r="M181" s="232"/>
      <c r="N181" s="233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229</v>
      </c>
      <c r="AU181" s="20" t="s">
        <v>92</v>
      </c>
    </row>
    <row r="182" s="13" customFormat="1">
      <c r="A182" s="13"/>
      <c r="B182" s="234"/>
      <c r="C182" s="235"/>
      <c r="D182" s="236" t="s">
        <v>231</v>
      </c>
      <c r="E182" s="237" t="s">
        <v>39</v>
      </c>
      <c r="F182" s="238" t="s">
        <v>3059</v>
      </c>
      <c r="G182" s="235"/>
      <c r="H182" s="237" t="s">
        <v>39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231</v>
      </c>
      <c r="AU182" s="244" t="s">
        <v>92</v>
      </c>
      <c r="AV182" s="13" t="s">
        <v>23</v>
      </c>
      <c r="AW182" s="13" t="s">
        <v>46</v>
      </c>
      <c r="AX182" s="13" t="s">
        <v>84</v>
      </c>
      <c r="AY182" s="244" t="s">
        <v>220</v>
      </c>
    </row>
    <row r="183" s="13" customFormat="1">
      <c r="A183" s="13"/>
      <c r="B183" s="234"/>
      <c r="C183" s="235"/>
      <c r="D183" s="236" t="s">
        <v>231</v>
      </c>
      <c r="E183" s="237" t="s">
        <v>39</v>
      </c>
      <c r="F183" s="238" t="s">
        <v>3019</v>
      </c>
      <c r="G183" s="235"/>
      <c r="H183" s="237" t="s">
        <v>39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231</v>
      </c>
      <c r="AU183" s="244" t="s">
        <v>92</v>
      </c>
      <c r="AV183" s="13" t="s">
        <v>23</v>
      </c>
      <c r="AW183" s="13" t="s">
        <v>46</v>
      </c>
      <c r="AX183" s="13" t="s">
        <v>84</v>
      </c>
      <c r="AY183" s="244" t="s">
        <v>220</v>
      </c>
    </row>
    <row r="184" s="13" customFormat="1">
      <c r="A184" s="13"/>
      <c r="B184" s="234"/>
      <c r="C184" s="235"/>
      <c r="D184" s="236" t="s">
        <v>231</v>
      </c>
      <c r="E184" s="237" t="s">
        <v>39</v>
      </c>
      <c r="F184" s="238" t="s">
        <v>3079</v>
      </c>
      <c r="G184" s="235"/>
      <c r="H184" s="237" t="s">
        <v>39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231</v>
      </c>
      <c r="AU184" s="244" t="s">
        <v>92</v>
      </c>
      <c r="AV184" s="13" t="s">
        <v>23</v>
      </c>
      <c r="AW184" s="13" t="s">
        <v>46</v>
      </c>
      <c r="AX184" s="13" t="s">
        <v>84</v>
      </c>
      <c r="AY184" s="244" t="s">
        <v>220</v>
      </c>
    </row>
    <row r="185" s="14" customFormat="1">
      <c r="A185" s="14"/>
      <c r="B185" s="245"/>
      <c r="C185" s="246"/>
      <c r="D185" s="236" t="s">
        <v>231</v>
      </c>
      <c r="E185" s="247" t="s">
        <v>39</v>
      </c>
      <c r="F185" s="248" t="s">
        <v>3080</v>
      </c>
      <c r="G185" s="246"/>
      <c r="H185" s="249">
        <v>0.11700000000000001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231</v>
      </c>
      <c r="AU185" s="255" t="s">
        <v>92</v>
      </c>
      <c r="AV185" s="14" t="s">
        <v>92</v>
      </c>
      <c r="AW185" s="14" t="s">
        <v>46</v>
      </c>
      <c r="AX185" s="14" t="s">
        <v>23</v>
      </c>
      <c r="AY185" s="255" t="s">
        <v>220</v>
      </c>
    </row>
    <row r="186" s="2" customFormat="1" ht="16.5" customHeight="1">
      <c r="A186" s="42"/>
      <c r="B186" s="43"/>
      <c r="C186" s="216" t="s">
        <v>334</v>
      </c>
      <c r="D186" s="216" t="s">
        <v>222</v>
      </c>
      <c r="E186" s="217" t="s">
        <v>3081</v>
      </c>
      <c r="F186" s="218" t="s">
        <v>3082</v>
      </c>
      <c r="G186" s="219" t="s">
        <v>250</v>
      </c>
      <c r="H186" s="220">
        <v>0.16700000000000001</v>
      </c>
      <c r="I186" s="221"/>
      <c r="J186" s="222">
        <f>ROUND(I186*H186,2)</f>
        <v>0</v>
      </c>
      <c r="K186" s="218" t="s">
        <v>226</v>
      </c>
      <c r="L186" s="48"/>
      <c r="M186" s="223" t="s">
        <v>39</v>
      </c>
      <c r="N186" s="224" t="s">
        <v>55</v>
      </c>
      <c r="O186" s="88"/>
      <c r="P186" s="225">
        <f>O186*H186</f>
        <v>0</v>
      </c>
      <c r="Q186" s="225">
        <v>2.3010199999999998</v>
      </c>
      <c r="R186" s="225">
        <f>Q186*H186</f>
        <v>0.38427033999999999</v>
      </c>
      <c r="S186" s="225">
        <v>0</v>
      </c>
      <c r="T186" s="226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7" t="s">
        <v>227</v>
      </c>
      <c r="AT186" s="227" t="s">
        <v>222</v>
      </c>
      <c r="AU186" s="227" t="s">
        <v>92</v>
      </c>
      <c r="AY186" s="20" t="s">
        <v>220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23</v>
      </c>
      <c r="BK186" s="228">
        <f>ROUND(I186*H186,2)</f>
        <v>0</v>
      </c>
      <c r="BL186" s="20" t="s">
        <v>227</v>
      </c>
      <c r="BM186" s="227" t="s">
        <v>3083</v>
      </c>
    </row>
    <row r="187" s="2" customFormat="1">
      <c r="A187" s="42"/>
      <c r="B187" s="43"/>
      <c r="C187" s="44"/>
      <c r="D187" s="229" t="s">
        <v>229</v>
      </c>
      <c r="E187" s="44"/>
      <c r="F187" s="230" t="s">
        <v>3084</v>
      </c>
      <c r="G187" s="44"/>
      <c r="H187" s="44"/>
      <c r="I187" s="231"/>
      <c r="J187" s="44"/>
      <c r="K187" s="44"/>
      <c r="L187" s="48"/>
      <c r="M187" s="232"/>
      <c r="N187" s="233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0" t="s">
        <v>229</v>
      </c>
      <c r="AU187" s="20" t="s">
        <v>92</v>
      </c>
    </row>
    <row r="188" s="13" customFormat="1">
      <c r="A188" s="13"/>
      <c r="B188" s="234"/>
      <c r="C188" s="235"/>
      <c r="D188" s="236" t="s">
        <v>231</v>
      </c>
      <c r="E188" s="237" t="s">
        <v>39</v>
      </c>
      <c r="F188" s="238" t="s">
        <v>3059</v>
      </c>
      <c r="G188" s="235"/>
      <c r="H188" s="237" t="s">
        <v>39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231</v>
      </c>
      <c r="AU188" s="244" t="s">
        <v>92</v>
      </c>
      <c r="AV188" s="13" t="s">
        <v>23</v>
      </c>
      <c r="AW188" s="13" t="s">
        <v>46</v>
      </c>
      <c r="AX188" s="13" t="s">
        <v>84</v>
      </c>
      <c r="AY188" s="244" t="s">
        <v>220</v>
      </c>
    </row>
    <row r="189" s="13" customFormat="1">
      <c r="A189" s="13"/>
      <c r="B189" s="234"/>
      <c r="C189" s="235"/>
      <c r="D189" s="236" t="s">
        <v>231</v>
      </c>
      <c r="E189" s="237" t="s">
        <v>39</v>
      </c>
      <c r="F189" s="238" t="s">
        <v>3019</v>
      </c>
      <c r="G189" s="235"/>
      <c r="H189" s="237" t="s">
        <v>39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231</v>
      </c>
      <c r="AU189" s="244" t="s">
        <v>92</v>
      </c>
      <c r="AV189" s="13" t="s">
        <v>23</v>
      </c>
      <c r="AW189" s="13" t="s">
        <v>46</v>
      </c>
      <c r="AX189" s="13" t="s">
        <v>84</v>
      </c>
      <c r="AY189" s="244" t="s">
        <v>220</v>
      </c>
    </row>
    <row r="190" s="13" customFormat="1">
      <c r="A190" s="13"/>
      <c r="B190" s="234"/>
      <c r="C190" s="235"/>
      <c r="D190" s="236" t="s">
        <v>231</v>
      </c>
      <c r="E190" s="237" t="s">
        <v>39</v>
      </c>
      <c r="F190" s="238" t="s">
        <v>3066</v>
      </c>
      <c r="G190" s="235"/>
      <c r="H190" s="237" t="s">
        <v>39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231</v>
      </c>
      <c r="AU190" s="244" t="s">
        <v>92</v>
      </c>
      <c r="AV190" s="13" t="s">
        <v>23</v>
      </c>
      <c r="AW190" s="13" t="s">
        <v>46</v>
      </c>
      <c r="AX190" s="13" t="s">
        <v>84</v>
      </c>
      <c r="AY190" s="244" t="s">
        <v>220</v>
      </c>
    </row>
    <row r="191" s="14" customFormat="1">
      <c r="A191" s="14"/>
      <c r="B191" s="245"/>
      <c r="C191" s="246"/>
      <c r="D191" s="236" t="s">
        <v>231</v>
      </c>
      <c r="E191" s="247" t="s">
        <v>39</v>
      </c>
      <c r="F191" s="248" t="s">
        <v>3085</v>
      </c>
      <c r="G191" s="246"/>
      <c r="H191" s="249">
        <v>0.16700000000000001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231</v>
      </c>
      <c r="AU191" s="255" t="s">
        <v>92</v>
      </c>
      <c r="AV191" s="14" t="s">
        <v>92</v>
      </c>
      <c r="AW191" s="14" t="s">
        <v>46</v>
      </c>
      <c r="AX191" s="14" t="s">
        <v>23</v>
      </c>
      <c r="AY191" s="255" t="s">
        <v>220</v>
      </c>
    </row>
    <row r="192" s="2" customFormat="1" ht="24.15" customHeight="1">
      <c r="A192" s="42"/>
      <c r="B192" s="43"/>
      <c r="C192" s="216" t="s">
        <v>339</v>
      </c>
      <c r="D192" s="216" t="s">
        <v>222</v>
      </c>
      <c r="E192" s="217" t="s">
        <v>3086</v>
      </c>
      <c r="F192" s="218" t="s">
        <v>3087</v>
      </c>
      <c r="G192" s="219" t="s">
        <v>225</v>
      </c>
      <c r="H192" s="220">
        <v>5.8600000000000003</v>
      </c>
      <c r="I192" s="221"/>
      <c r="J192" s="222">
        <f>ROUND(I192*H192,2)</f>
        <v>0</v>
      </c>
      <c r="K192" s="218" t="s">
        <v>226</v>
      </c>
      <c r="L192" s="48"/>
      <c r="M192" s="223" t="s">
        <v>39</v>
      </c>
      <c r="N192" s="224" t="s">
        <v>55</v>
      </c>
      <c r="O192" s="88"/>
      <c r="P192" s="225">
        <f>O192*H192</f>
        <v>0</v>
      </c>
      <c r="Q192" s="225">
        <v>0.73558000000000001</v>
      </c>
      <c r="R192" s="225">
        <f>Q192*H192</f>
        <v>4.3104988000000004</v>
      </c>
      <c r="S192" s="225">
        <v>0</v>
      </c>
      <c r="T192" s="226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7" t="s">
        <v>227</v>
      </c>
      <c r="AT192" s="227" t="s">
        <v>222</v>
      </c>
      <c r="AU192" s="227" t="s">
        <v>92</v>
      </c>
      <c r="AY192" s="20" t="s">
        <v>220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20" t="s">
        <v>23</v>
      </c>
      <c r="BK192" s="228">
        <f>ROUND(I192*H192,2)</f>
        <v>0</v>
      </c>
      <c r="BL192" s="20" t="s">
        <v>227</v>
      </c>
      <c r="BM192" s="227" t="s">
        <v>3088</v>
      </c>
    </row>
    <row r="193" s="2" customFormat="1">
      <c r="A193" s="42"/>
      <c r="B193" s="43"/>
      <c r="C193" s="44"/>
      <c r="D193" s="229" t="s">
        <v>229</v>
      </c>
      <c r="E193" s="44"/>
      <c r="F193" s="230" t="s">
        <v>3089</v>
      </c>
      <c r="G193" s="44"/>
      <c r="H193" s="44"/>
      <c r="I193" s="231"/>
      <c r="J193" s="44"/>
      <c r="K193" s="44"/>
      <c r="L193" s="48"/>
      <c r="M193" s="232"/>
      <c r="N193" s="233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0" t="s">
        <v>229</v>
      </c>
      <c r="AU193" s="20" t="s">
        <v>92</v>
      </c>
    </row>
    <row r="194" s="13" customFormat="1">
      <c r="A194" s="13"/>
      <c r="B194" s="234"/>
      <c r="C194" s="235"/>
      <c r="D194" s="236" t="s">
        <v>231</v>
      </c>
      <c r="E194" s="237" t="s">
        <v>39</v>
      </c>
      <c r="F194" s="238" t="s">
        <v>3059</v>
      </c>
      <c r="G194" s="235"/>
      <c r="H194" s="237" t="s">
        <v>39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231</v>
      </c>
      <c r="AU194" s="244" t="s">
        <v>92</v>
      </c>
      <c r="AV194" s="13" t="s">
        <v>23</v>
      </c>
      <c r="AW194" s="13" t="s">
        <v>46</v>
      </c>
      <c r="AX194" s="13" t="s">
        <v>84</v>
      </c>
      <c r="AY194" s="244" t="s">
        <v>220</v>
      </c>
    </row>
    <row r="195" s="13" customFormat="1">
      <c r="A195" s="13"/>
      <c r="B195" s="234"/>
      <c r="C195" s="235"/>
      <c r="D195" s="236" t="s">
        <v>231</v>
      </c>
      <c r="E195" s="237" t="s">
        <v>39</v>
      </c>
      <c r="F195" s="238" t="s">
        <v>3019</v>
      </c>
      <c r="G195" s="235"/>
      <c r="H195" s="237" t="s">
        <v>39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231</v>
      </c>
      <c r="AU195" s="244" t="s">
        <v>92</v>
      </c>
      <c r="AV195" s="13" t="s">
        <v>23</v>
      </c>
      <c r="AW195" s="13" t="s">
        <v>46</v>
      </c>
      <c r="AX195" s="13" t="s">
        <v>84</v>
      </c>
      <c r="AY195" s="244" t="s">
        <v>220</v>
      </c>
    </row>
    <row r="196" s="13" customFormat="1">
      <c r="A196" s="13"/>
      <c r="B196" s="234"/>
      <c r="C196" s="235"/>
      <c r="D196" s="236" t="s">
        <v>231</v>
      </c>
      <c r="E196" s="237" t="s">
        <v>39</v>
      </c>
      <c r="F196" s="238" t="s">
        <v>3090</v>
      </c>
      <c r="G196" s="235"/>
      <c r="H196" s="237" t="s">
        <v>39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231</v>
      </c>
      <c r="AU196" s="244" t="s">
        <v>92</v>
      </c>
      <c r="AV196" s="13" t="s">
        <v>23</v>
      </c>
      <c r="AW196" s="13" t="s">
        <v>46</v>
      </c>
      <c r="AX196" s="13" t="s">
        <v>84</v>
      </c>
      <c r="AY196" s="244" t="s">
        <v>220</v>
      </c>
    </row>
    <row r="197" s="14" customFormat="1">
      <c r="A197" s="14"/>
      <c r="B197" s="245"/>
      <c r="C197" s="246"/>
      <c r="D197" s="236" t="s">
        <v>231</v>
      </c>
      <c r="E197" s="247" t="s">
        <v>39</v>
      </c>
      <c r="F197" s="248" t="s">
        <v>3091</v>
      </c>
      <c r="G197" s="246"/>
      <c r="H197" s="249">
        <v>5.8600000000000003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231</v>
      </c>
      <c r="AU197" s="255" t="s">
        <v>92</v>
      </c>
      <c r="AV197" s="14" t="s">
        <v>92</v>
      </c>
      <c r="AW197" s="14" t="s">
        <v>46</v>
      </c>
      <c r="AX197" s="14" t="s">
        <v>23</v>
      </c>
      <c r="AY197" s="255" t="s">
        <v>220</v>
      </c>
    </row>
    <row r="198" s="2" customFormat="1" ht="33" customHeight="1">
      <c r="A198" s="42"/>
      <c r="B198" s="43"/>
      <c r="C198" s="216" t="s">
        <v>347</v>
      </c>
      <c r="D198" s="216" t="s">
        <v>222</v>
      </c>
      <c r="E198" s="217" t="s">
        <v>1248</v>
      </c>
      <c r="F198" s="218" t="s">
        <v>1249</v>
      </c>
      <c r="G198" s="219" t="s">
        <v>243</v>
      </c>
      <c r="H198" s="220">
        <v>0.105</v>
      </c>
      <c r="I198" s="221"/>
      <c r="J198" s="222">
        <f>ROUND(I198*H198,2)</f>
        <v>0</v>
      </c>
      <c r="K198" s="218" t="s">
        <v>226</v>
      </c>
      <c r="L198" s="48"/>
      <c r="M198" s="223" t="s">
        <v>39</v>
      </c>
      <c r="N198" s="224" t="s">
        <v>55</v>
      </c>
      <c r="O198" s="88"/>
      <c r="P198" s="225">
        <f>O198*H198</f>
        <v>0</v>
      </c>
      <c r="Q198" s="225">
        <v>1.0593999999999999</v>
      </c>
      <c r="R198" s="225">
        <f>Q198*H198</f>
        <v>0.11123699999999999</v>
      </c>
      <c r="S198" s="225">
        <v>0</v>
      </c>
      <c r="T198" s="226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7" t="s">
        <v>227</v>
      </c>
      <c r="AT198" s="227" t="s">
        <v>222</v>
      </c>
      <c r="AU198" s="227" t="s">
        <v>92</v>
      </c>
      <c r="AY198" s="20" t="s">
        <v>220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20" t="s">
        <v>23</v>
      </c>
      <c r="BK198" s="228">
        <f>ROUND(I198*H198,2)</f>
        <v>0</v>
      </c>
      <c r="BL198" s="20" t="s">
        <v>227</v>
      </c>
      <c r="BM198" s="227" t="s">
        <v>3092</v>
      </c>
    </row>
    <row r="199" s="2" customFormat="1">
      <c r="A199" s="42"/>
      <c r="B199" s="43"/>
      <c r="C199" s="44"/>
      <c r="D199" s="229" t="s">
        <v>229</v>
      </c>
      <c r="E199" s="44"/>
      <c r="F199" s="230" t="s">
        <v>1251</v>
      </c>
      <c r="G199" s="44"/>
      <c r="H199" s="44"/>
      <c r="I199" s="231"/>
      <c r="J199" s="44"/>
      <c r="K199" s="44"/>
      <c r="L199" s="48"/>
      <c r="M199" s="232"/>
      <c r="N199" s="233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0" t="s">
        <v>229</v>
      </c>
      <c r="AU199" s="20" t="s">
        <v>92</v>
      </c>
    </row>
    <row r="200" s="13" customFormat="1">
      <c r="A200" s="13"/>
      <c r="B200" s="234"/>
      <c r="C200" s="235"/>
      <c r="D200" s="236" t="s">
        <v>231</v>
      </c>
      <c r="E200" s="237" t="s">
        <v>39</v>
      </c>
      <c r="F200" s="238" t="s">
        <v>3019</v>
      </c>
      <c r="G200" s="235"/>
      <c r="H200" s="237" t="s">
        <v>39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231</v>
      </c>
      <c r="AU200" s="244" t="s">
        <v>92</v>
      </c>
      <c r="AV200" s="13" t="s">
        <v>23</v>
      </c>
      <c r="AW200" s="13" t="s">
        <v>46</v>
      </c>
      <c r="AX200" s="13" t="s">
        <v>84</v>
      </c>
      <c r="AY200" s="244" t="s">
        <v>220</v>
      </c>
    </row>
    <row r="201" s="13" customFormat="1">
      <c r="A201" s="13"/>
      <c r="B201" s="234"/>
      <c r="C201" s="235"/>
      <c r="D201" s="236" t="s">
        <v>231</v>
      </c>
      <c r="E201" s="237" t="s">
        <v>39</v>
      </c>
      <c r="F201" s="238" t="s">
        <v>3093</v>
      </c>
      <c r="G201" s="235"/>
      <c r="H201" s="237" t="s">
        <v>39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231</v>
      </c>
      <c r="AU201" s="244" t="s">
        <v>92</v>
      </c>
      <c r="AV201" s="13" t="s">
        <v>23</v>
      </c>
      <c r="AW201" s="13" t="s">
        <v>46</v>
      </c>
      <c r="AX201" s="13" t="s">
        <v>84</v>
      </c>
      <c r="AY201" s="244" t="s">
        <v>220</v>
      </c>
    </row>
    <row r="202" s="14" customFormat="1">
      <c r="A202" s="14"/>
      <c r="B202" s="245"/>
      <c r="C202" s="246"/>
      <c r="D202" s="236" t="s">
        <v>231</v>
      </c>
      <c r="E202" s="247" t="s">
        <v>39</v>
      </c>
      <c r="F202" s="248" t="s">
        <v>3094</v>
      </c>
      <c r="G202" s="246"/>
      <c r="H202" s="249">
        <v>0.105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231</v>
      </c>
      <c r="AU202" s="255" t="s">
        <v>92</v>
      </c>
      <c r="AV202" s="14" t="s">
        <v>92</v>
      </c>
      <c r="AW202" s="14" t="s">
        <v>46</v>
      </c>
      <c r="AX202" s="14" t="s">
        <v>23</v>
      </c>
      <c r="AY202" s="255" t="s">
        <v>220</v>
      </c>
    </row>
    <row r="203" s="12" customFormat="1" ht="22.8" customHeight="1">
      <c r="A203" s="12"/>
      <c r="B203" s="200"/>
      <c r="C203" s="201"/>
      <c r="D203" s="202" t="s">
        <v>83</v>
      </c>
      <c r="E203" s="214" t="s">
        <v>227</v>
      </c>
      <c r="F203" s="214" t="s">
        <v>309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SUM(P204:P239)</f>
        <v>0</v>
      </c>
      <c r="Q203" s="208"/>
      <c r="R203" s="209">
        <f>SUM(R204:R239)</f>
        <v>2.9726876</v>
      </c>
      <c r="S203" s="208"/>
      <c r="T203" s="210">
        <f>SUM(T204:T239)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23</v>
      </c>
      <c r="AT203" s="212" t="s">
        <v>83</v>
      </c>
      <c r="AU203" s="212" t="s">
        <v>23</v>
      </c>
      <c r="AY203" s="211" t="s">
        <v>220</v>
      </c>
      <c r="BK203" s="213">
        <f>SUM(BK204:BK239)</f>
        <v>0</v>
      </c>
    </row>
    <row r="204" s="2" customFormat="1" ht="24.15" customHeight="1">
      <c r="A204" s="42"/>
      <c r="B204" s="43"/>
      <c r="C204" s="216" t="s">
        <v>355</v>
      </c>
      <c r="D204" s="216" t="s">
        <v>222</v>
      </c>
      <c r="E204" s="217" t="s">
        <v>3095</v>
      </c>
      <c r="F204" s="218" t="s">
        <v>3096</v>
      </c>
      <c r="G204" s="219" t="s">
        <v>250</v>
      </c>
      <c r="H204" s="220">
        <v>1.1599999999999999</v>
      </c>
      <c r="I204" s="221"/>
      <c r="J204" s="222">
        <f>ROUND(I204*H204,2)</f>
        <v>0</v>
      </c>
      <c r="K204" s="218" t="s">
        <v>226</v>
      </c>
      <c r="L204" s="48"/>
      <c r="M204" s="223" t="s">
        <v>39</v>
      </c>
      <c r="N204" s="224" t="s">
        <v>55</v>
      </c>
      <c r="O204" s="88"/>
      <c r="P204" s="225">
        <f>O204*H204</f>
        <v>0</v>
      </c>
      <c r="Q204" s="225">
        <v>2.5019499999999999</v>
      </c>
      <c r="R204" s="225">
        <f>Q204*H204</f>
        <v>2.9022619999999999</v>
      </c>
      <c r="S204" s="225">
        <v>0</v>
      </c>
      <c r="T204" s="226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7" t="s">
        <v>227</v>
      </c>
      <c r="AT204" s="227" t="s">
        <v>222</v>
      </c>
      <c r="AU204" s="227" t="s">
        <v>92</v>
      </c>
      <c r="AY204" s="20" t="s">
        <v>220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23</v>
      </c>
      <c r="BK204" s="228">
        <f>ROUND(I204*H204,2)</f>
        <v>0</v>
      </c>
      <c r="BL204" s="20" t="s">
        <v>227</v>
      </c>
      <c r="BM204" s="227" t="s">
        <v>3097</v>
      </c>
    </row>
    <row r="205" s="2" customFormat="1">
      <c r="A205" s="42"/>
      <c r="B205" s="43"/>
      <c r="C205" s="44"/>
      <c r="D205" s="229" t="s">
        <v>229</v>
      </c>
      <c r="E205" s="44"/>
      <c r="F205" s="230" t="s">
        <v>3098</v>
      </c>
      <c r="G205" s="44"/>
      <c r="H205" s="44"/>
      <c r="I205" s="231"/>
      <c r="J205" s="44"/>
      <c r="K205" s="44"/>
      <c r="L205" s="48"/>
      <c r="M205" s="232"/>
      <c r="N205" s="233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229</v>
      </c>
      <c r="AU205" s="20" t="s">
        <v>92</v>
      </c>
    </row>
    <row r="206" s="13" customFormat="1">
      <c r="A206" s="13"/>
      <c r="B206" s="234"/>
      <c r="C206" s="235"/>
      <c r="D206" s="236" t="s">
        <v>231</v>
      </c>
      <c r="E206" s="237" t="s">
        <v>39</v>
      </c>
      <c r="F206" s="238" t="s">
        <v>3019</v>
      </c>
      <c r="G206" s="235"/>
      <c r="H206" s="237" t="s">
        <v>39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231</v>
      </c>
      <c r="AU206" s="244" t="s">
        <v>92</v>
      </c>
      <c r="AV206" s="13" t="s">
        <v>23</v>
      </c>
      <c r="AW206" s="13" t="s">
        <v>46</v>
      </c>
      <c r="AX206" s="13" t="s">
        <v>84</v>
      </c>
      <c r="AY206" s="244" t="s">
        <v>220</v>
      </c>
    </row>
    <row r="207" s="13" customFormat="1">
      <c r="A207" s="13"/>
      <c r="B207" s="234"/>
      <c r="C207" s="235"/>
      <c r="D207" s="236" t="s">
        <v>231</v>
      </c>
      <c r="E207" s="237" t="s">
        <v>39</v>
      </c>
      <c r="F207" s="238" t="s">
        <v>3099</v>
      </c>
      <c r="G207" s="235"/>
      <c r="H207" s="237" t="s">
        <v>39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231</v>
      </c>
      <c r="AU207" s="244" t="s">
        <v>92</v>
      </c>
      <c r="AV207" s="13" t="s">
        <v>23</v>
      </c>
      <c r="AW207" s="13" t="s">
        <v>46</v>
      </c>
      <c r="AX207" s="13" t="s">
        <v>84</v>
      </c>
      <c r="AY207" s="244" t="s">
        <v>220</v>
      </c>
    </row>
    <row r="208" s="13" customFormat="1">
      <c r="A208" s="13"/>
      <c r="B208" s="234"/>
      <c r="C208" s="235"/>
      <c r="D208" s="236" t="s">
        <v>231</v>
      </c>
      <c r="E208" s="237" t="s">
        <v>39</v>
      </c>
      <c r="F208" s="238" t="s">
        <v>3100</v>
      </c>
      <c r="G208" s="235"/>
      <c r="H208" s="237" t="s">
        <v>39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231</v>
      </c>
      <c r="AU208" s="244" t="s">
        <v>92</v>
      </c>
      <c r="AV208" s="13" t="s">
        <v>23</v>
      </c>
      <c r="AW208" s="13" t="s">
        <v>46</v>
      </c>
      <c r="AX208" s="13" t="s">
        <v>84</v>
      </c>
      <c r="AY208" s="244" t="s">
        <v>220</v>
      </c>
    </row>
    <row r="209" s="14" customFormat="1">
      <c r="A209" s="14"/>
      <c r="B209" s="245"/>
      <c r="C209" s="246"/>
      <c r="D209" s="236" t="s">
        <v>231</v>
      </c>
      <c r="E209" s="247" t="s">
        <v>39</v>
      </c>
      <c r="F209" s="248" t="s">
        <v>3101</v>
      </c>
      <c r="G209" s="246"/>
      <c r="H209" s="249">
        <v>0.17999999999999999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231</v>
      </c>
      <c r="AU209" s="255" t="s">
        <v>92</v>
      </c>
      <c r="AV209" s="14" t="s">
        <v>92</v>
      </c>
      <c r="AW209" s="14" t="s">
        <v>46</v>
      </c>
      <c r="AX209" s="14" t="s">
        <v>84</v>
      </c>
      <c r="AY209" s="255" t="s">
        <v>220</v>
      </c>
    </row>
    <row r="210" s="13" customFormat="1">
      <c r="A210" s="13"/>
      <c r="B210" s="234"/>
      <c r="C210" s="235"/>
      <c r="D210" s="236" t="s">
        <v>231</v>
      </c>
      <c r="E210" s="237" t="s">
        <v>39</v>
      </c>
      <c r="F210" s="238" t="s">
        <v>3102</v>
      </c>
      <c r="G210" s="235"/>
      <c r="H210" s="237" t="s">
        <v>39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231</v>
      </c>
      <c r="AU210" s="244" t="s">
        <v>92</v>
      </c>
      <c r="AV210" s="13" t="s">
        <v>23</v>
      </c>
      <c r="AW210" s="13" t="s">
        <v>46</v>
      </c>
      <c r="AX210" s="13" t="s">
        <v>84</v>
      </c>
      <c r="AY210" s="244" t="s">
        <v>220</v>
      </c>
    </row>
    <row r="211" s="14" customFormat="1">
      <c r="A211" s="14"/>
      <c r="B211" s="245"/>
      <c r="C211" s="246"/>
      <c r="D211" s="236" t="s">
        <v>231</v>
      </c>
      <c r="E211" s="247" t="s">
        <v>39</v>
      </c>
      <c r="F211" s="248" t="s">
        <v>3103</v>
      </c>
      <c r="G211" s="246"/>
      <c r="H211" s="249">
        <v>0.97999999999999998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231</v>
      </c>
      <c r="AU211" s="255" t="s">
        <v>92</v>
      </c>
      <c r="AV211" s="14" t="s">
        <v>92</v>
      </c>
      <c r="AW211" s="14" t="s">
        <v>46</v>
      </c>
      <c r="AX211" s="14" t="s">
        <v>84</v>
      </c>
      <c r="AY211" s="255" t="s">
        <v>220</v>
      </c>
    </row>
    <row r="212" s="15" customFormat="1">
      <c r="A212" s="15"/>
      <c r="B212" s="256"/>
      <c r="C212" s="257"/>
      <c r="D212" s="236" t="s">
        <v>231</v>
      </c>
      <c r="E212" s="258" t="s">
        <v>39</v>
      </c>
      <c r="F212" s="259" t="s">
        <v>308</v>
      </c>
      <c r="G212" s="257"/>
      <c r="H212" s="260">
        <v>1.1599999999999999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231</v>
      </c>
      <c r="AU212" s="266" t="s">
        <v>92</v>
      </c>
      <c r="AV212" s="15" t="s">
        <v>227</v>
      </c>
      <c r="AW212" s="15" t="s">
        <v>46</v>
      </c>
      <c r="AX212" s="15" t="s">
        <v>23</v>
      </c>
      <c r="AY212" s="266" t="s">
        <v>220</v>
      </c>
    </row>
    <row r="213" s="2" customFormat="1" ht="24.15" customHeight="1">
      <c r="A213" s="42"/>
      <c r="B213" s="43"/>
      <c r="C213" s="216" t="s">
        <v>7</v>
      </c>
      <c r="D213" s="216" t="s">
        <v>222</v>
      </c>
      <c r="E213" s="217" t="s">
        <v>3104</v>
      </c>
      <c r="F213" s="218" t="s">
        <v>3105</v>
      </c>
      <c r="G213" s="219" t="s">
        <v>243</v>
      </c>
      <c r="H213" s="220">
        <v>0.025000000000000001</v>
      </c>
      <c r="I213" s="221"/>
      <c r="J213" s="222">
        <f>ROUND(I213*H213,2)</f>
        <v>0</v>
      </c>
      <c r="K213" s="218" t="s">
        <v>226</v>
      </c>
      <c r="L213" s="48"/>
      <c r="M213" s="223" t="s">
        <v>39</v>
      </c>
      <c r="N213" s="224" t="s">
        <v>55</v>
      </c>
      <c r="O213" s="88"/>
      <c r="P213" s="225">
        <f>O213*H213</f>
        <v>0</v>
      </c>
      <c r="Q213" s="225">
        <v>1.0492699999999999</v>
      </c>
      <c r="R213" s="225">
        <f>Q213*H213</f>
        <v>0.026231749999999998</v>
      </c>
      <c r="S213" s="225">
        <v>0</v>
      </c>
      <c r="T213" s="226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7" t="s">
        <v>227</v>
      </c>
      <c r="AT213" s="227" t="s">
        <v>222</v>
      </c>
      <c r="AU213" s="227" t="s">
        <v>92</v>
      </c>
      <c r="AY213" s="20" t="s">
        <v>220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23</v>
      </c>
      <c r="BK213" s="228">
        <f>ROUND(I213*H213,2)</f>
        <v>0</v>
      </c>
      <c r="BL213" s="20" t="s">
        <v>227</v>
      </c>
      <c r="BM213" s="227" t="s">
        <v>3106</v>
      </c>
    </row>
    <row r="214" s="2" customFormat="1">
      <c r="A214" s="42"/>
      <c r="B214" s="43"/>
      <c r="C214" s="44"/>
      <c r="D214" s="229" t="s">
        <v>229</v>
      </c>
      <c r="E214" s="44"/>
      <c r="F214" s="230" t="s">
        <v>3107</v>
      </c>
      <c r="G214" s="44"/>
      <c r="H214" s="44"/>
      <c r="I214" s="231"/>
      <c r="J214" s="44"/>
      <c r="K214" s="44"/>
      <c r="L214" s="48"/>
      <c r="M214" s="232"/>
      <c r="N214" s="233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229</v>
      </c>
      <c r="AU214" s="20" t="s">
        <v>92</v>
      </c>
    </row>
    <row r="215" s="13" customFormat="1">
      <c r="A215" s="13"/>
      <c r="B215" s="234"/>
      <c r="C215" s="235"/>
      <c r="D215" s="236" t="s">
        <v>231</v>
      </c>
      <c r="E215" s="237" t="s">
        <v>39</v>
      </c>
      <c r="F215" s="238" t="s">
        <v>3019</v>
      </c>
      <c r="G215" s="235"/>
      <c r="H215" s="237" t="s">
        <v>39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231</v>
      </c>
      <c r="AU215" s="244" t="s">
        <v>92</v>
      </c>
      <c r="AV215" s="13" t="s">
        <v>23</v>
      </c>
      <c r="AW215" s="13" t="s">
        <v>46</v>
      </c>
      <c r="AX215" s="13" t="s">
        <v>84</v>
      </c>
      <c r="AY215" s="244" t="s">
        <v>220</v>
      </c>
    </row>
    <row r="216" s="13" customFormat="1">
      <c r="A216" s="13"/>
      <c r="B216" s="234"/>
      <c r="C216" s="235"/>
      <c r="D216" s="236" t="s">
        <v>231</v>
      </c>
      <c r="E216" s="237" t="s">
        <v>39</v>
      </c>
      <c r="F216" s="238" t="s">
        <v>3108</v>
      </c>
      <c r="G216" s="235"/>
      <c r="H216" s="237" t="s">
        <v>39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231</v>
      </c>
      <c r="AU216" s="244" t="s">
        <v>92</v>
      </c>
      <c r="AV216" s="13" t="s">
        <v>23</v>
      </c>
      <c r="AW216" s="13" t="s">
        <v>46</v>
      </c>
      <c r="AX216" s="13" t="s">
        <v>84</v>
      </c>
      <c r="AY216" s="244" t="s">
        <v>220</v>
      </c>
    </row>
    <row r="217" s="14" customFormat="1">
      <c r="A217" s="14"/>
      <c r="B217" s="245"/>
      <c r="C217" s="246"/>
      <c r="D217" s="236" t="s">
        <v>231</v>
      </c>
      <c r="E217" s="247" t="s">
        <v>39</v>
      </c>
      <c r="F217" s="248" t="s">
        <v>3109</v>
      </c>
      <c r="G217" s="246"/>
      <c r="H217" s="249">
        <v>0.025000000000000001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231</v>
      </c>
      <c r="AU217" s="255" t="s">
        <v>92</v>
      </c>
      <c r="AV217" s="14" t="s">
        <v>92</v>
      </c>
      <c r="AW217" s="14" t="s">
        <v>46</v>
      </c>
      <c r="AX217" s="14" t="s">
        <v>23</v>
      </c>
      <c r="AY217" s="255" t="s">
        <v>220</v>
      </c>
    </row>
    <row r="218" s="2" customFormat="1" ht="24.15" customHeight="1">
      <c r="A218" s="42"/>
      <c r="B218" s="43"/>
      <c r="C218" s="216" t="s">
        <v>368</v>
      </c>
      <c r="D218" s="216" t="s">
        <v>222</v>
      </c>
      <c r="E218" s="217" t="s">
        <v>3110</v>
      </c>
      <c r="F218" s="218" t="s">
        <v>3111</v>
      </c>
      <c r="G218" s="219" t="s">
        <v>243</v>
      </c>
      <c r="H218" s="220">
        <v>0.0050000000000000001</v>
      </c>
      <c r="I218" s="221"/>
      <c r="J218" s="222">
        <f>ROUND(I218*H218,2)</f>
        <v>0</v>
      </c>
      <c r="K218" s="218" t="s">
        <v>226</v>
      </c>
      <c r="L218" s="48"/>
      <c r="M218" s="223" t="s">
        <v>39</v>
      </c>
      <c r="N218" s="224" t="s">
        <v>55</v>
      </c>
      <c r="O218" s="88"/>
      <c r="P218" s="225">
        <f>O218*H218</f>
        <v>0</v>
      </c>
      <c r="Q218" s="225">
        <v>1.06277</v>
      </c>
      <c r="R218" s="225">
        <f>Q218*H218</f>
        <v>0.0053138500000000002</v>
      </c>
      <c r="S218" s="225">
        <v>0</v>
      </c>
      <c r="T218" s="226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7" t="s">
        <v>227</v>
      </c>
      <c r="AT218" s="227" t="s">
        <v>222</v>
      </c>
      <c r="AU218" s="227" t="s">
        <v>92</v>
      </c>
      <c r="AY218" s="20" t="s">
        <v>220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23</v>
      </c>
      <c r="BK218" s="228">
        <f>ROUND(I218*H218,2)</f>
        <v>0</v>
      </c>
      <c r="BL218" s="20" t="s">
        <v>227</v>
      </c>
      <c r="BM218" s="227" t="s">
        <v>3112</v>
      </c>
    </row>
    <row r="219" s="2" customFormat="1">
      <c r="A219" s="42"/>
      <c r="B219" s="43"/>
      <c r="C219" s="44"/>
      <c r="D219" s="229" t="s">
        <v>229</v>
      </c>
      <c r="E219" s="44"/>
      <c r="F219" s="230" t="s">
        <v>3113</v>
      </c>
      <c r="G219" s="44"/>
      <c r="H219" s="44"/>
      <c r="I219" s="231"/>
      <c r="J219" s="44"/>
      <c r="K219" s="44"/>
      <c r="L219" s="48"/>
      <c r="M219" s="232"/>
      <c r="N219" s="233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229</v>
      </c>
      <c r="AU219" s="20" t="s">
        <v>92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3019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3" customFormat="1">
      <c r="A221" s="13"/>
      <c r="B221" s="234"/>
      <c r="C221" s="235"/>
      <c r="D221" s="236" t="s">
        <v>231</v>
      </c>
      <c r="E221" s="237" t="s">
        <v>39</v>
      </c>
      <c r="F221" s="238" t="s">
        <v>3114</v>
      </c>
      <c r="G221" s="235"/>
      <c r="H221" s="237" t="s">
        <v>39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231</v>
      </c>
      <c r="AU221" s="244" t="s">
        <v>92</v>
      </c>
      <c r="AV221" s="13" t="s">
        <v>23</v>
      </c>
      <c r="AW221" s="13" t="s">
        <v>46</v>
      </c>
      <c r="AX221" s="13" t="s">
        <v>84</v>
      </c>
      <c r="AY221" s="244" t="s">
        <v>220</v>
      </c>
    </row>
    <row r="222" s="14" customFormat="1">
      <c r="A222" s="14"/>
      <c r="B222" s="245"/>
      <c r="C222" s="246"/>
      <c r="D222" s="236" t="s">
        <v>231</v>
      </c>
      <c r="E222" s="247" t="s">
        <v>39</v>
      </c>
      <c r="F222" s="248" t="s">
        <v>3115</v>
      </c>
      <c r="G222" s="246"/>
      <c r="H222" s="249">
        <v>0.040000000000000001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231</v>
      </c>
      <c r="AU222" s="255" t="s">
        <v>92</v>
      </c>
      <c r="AV222" s="14" t="s">
        <v>92</v>
      </c>
      <c r="AW222" s="14" t="s">
        <v>46</v>
      </c>
      <c r="AX222" s="14" t="s">
        <v>23</v>
      </c>
      <c r="AY222" s="255" t="s">
        <v>220</v>
      </c>
    </row>
    <row r="223" s="14" customFormat="1">
      <c r="A223" s="14"/>
      <c r="B223" s="245"/>
      <c r="C223" s="246"/>
      <c r="D223" s="236" t="s">
        <v>231</v>
      </c>
      <c r="E223" s="246"/>
      <c r="F223" s="248" t="s">
        <v>3116</v>
      </c>
      <c r="G223" s="246"/>
      <c r="H223" s="249">
        <v>0.0050000000000000001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231</v>
      </c>
      <c r="AU223" s="255" t="s">
        <v>92</v>
      </c>
      <c r="AV223" s="14" t="s">
        <v>92</v>
      </c>
      <c r="AW223" s="14" t="s">
        <v>4</v>
      </c>
      <c r="AX223" s="14" t="s">
        <v>23</v>
      </c>
      <c r="AY223" s="255" t="s">
        <v>220</v>
      </c>
    </row>
    <row r="224" s="2" customFormat="1" ht="24.15" customHeight="1">
      <c r="A224" s="42"/>
      <c r="B224" s="43"/>
      <c r="C224" s="216" t="s">
        <v>375</v>
      </c>
      <c r="D224" s="216" t="s">
        <v>222</v>
      </c>
      <c r="E224" s="217" t="s">
        <v>3117</v>
      </c>
      <c r="F224" s="218" t="s">
        <v>3118</v>
      </c>
      <c r="G224" s="219" t="s">
        <v>225</v>
      </c>
      <c r="H224" s="220">
        <v>3</v>
      </c>
      <c r="I224" s="221"/>
      <c r="J224" s="222">
        <f>ROUND(I224*H224,2)</f>
        <v>0</v>
      </c>
      <c r="K224" s="218" t="s">
        <v>226</v>
      </c>
      <c r="L224" s="48"/>
      <c r="M224" s="223" t="s">
        <v>39</v>
      </c>
      <c r="N224" s="224" t="s">
        <v>55</v>
      </c>
      <c r="O224" s="88"/>
      <c r="P224" s="225">
        <f>O224*H224</f>
        <v>0</v>
      </c>
      <c r="Q224" s="225">
        <v>0.012959999999999999</v>
      </c>
      <c r="R224" s="225">
        <f>Q224*H224</f>
        <v>0.038879999999999998</v>
      </c>
      <c r="S224" s="225">
        <v>0</v>
      </c>
      <c r="T224" s="226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7" t="s">
        <v>227</v>
      </c>
      <c r="AT224" s="227" t="s">
        <v>222</v>
      </c>
      <c r="AU224" s="227" t="s">
        <v>92</v>
      </c>
      <c r="AY224" s="20" t="s">
        <v>220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23</v>
      </c>
      <c r="BK224" s="228">
        <f>ROUND(I224*H224,2)</f>
        <v>0</v>
      </c>
      <c r="BL224" s="20" t="s">
        <v>227</v>
      </c>
      <c r="BM224" s="227" t="s">
        <v>3119</v>
      </c>
    </row>
    <row r="225" s="2" customFormat="1">
      <c r="A225" s="42"/>
      <c r="B225" s="43"/>
      <c r="C225" s="44"/>
      <c r="D225" s="229" t="s">
        <v>229</v>
      </c>
      <c r="E225" s="44"/>
      <c r="F225" s="230" t="s">
        <v>3120</v>
      </c>
      <c r="G225" s="44"/>
      <c r="H225" s="44"/>
      <c r="I225" s="231"/>
      <c r="J225" s="44"/>
      <c r="K225" s="44"/>
      <c r="L225" s="48"/>
      <c r="M225" s="232"/>
      <c r="N225" s="233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0" t="s">
        <v>229</v>
      </c>
      <c r="AU225" s="20" t="s">
        <v>92</v>
      </c>
    </row>
    <row r="226" s="13" customFormat="1">
      <c r="A226" s="13"/>
      <c r="B226" s="234"/>
      <c r="C226" s="235"/>
      <c r="D226" s="236" t="s">
        <v>231</v>
      </c>
      <c r="E226" s="237" t="s">
        <v>39</v>
      </c>
      <c r="F226" s="238" t="s">
        <v>3019</v>
      </c>
      <c r="G226" s="235"/>
      <c r="H226" s="237" t="s">
        <v>39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231</v>
      </c>
      <c r="AU226" s="244" t="s">
        <v>92</v>
      </c>
      <c r="AV226" s="13" t="s">
        <v>23</v>
      </c>
      <c r="AW226" s="13" t="s">
        <v>46</v>
      </c>
      <c r="AX226" s="13" t="s">
        <v>84</v>
      </c>
      <c r="AY226" s="244" t="s">
        <v>220</v>
      </c>
    </row>
    <row r="227" s="13" customFormat="1">
      <c r="A227" s="13"/>
      <c r="B227" s="234"/>
      <c r="C227" s="235"/>
      <c r="D227" s="236" t="s">
        <v>231</v>
      </c>
      <c r="E227" s="237" t="s">
        <v>39</v>
      </c>
      <c r="F227" s="238" t="s">
        <v>3121</v>
      </c>
      <c r="G227" s="235"/>
      <c r="H227" s="237" t="s">
        <v>39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231</v>
      </c>
      <c r="AU227" s="244" t="s">
        <v>92</v>
      </c>
      <c r="AV227" s="13" t="s">
        <v>23</v>
      </c>
      <c r="AW227" s="13" t="s">
        <v>46</v>
      </c>
      <c r="AX227" s="13" t="s">
        <v>84</v>
      </c>
      <c r="AY227" s="244" t="s">
        <v>220</v>
      </c>
    </row>
    <row r="228" s="14" customFormat="1">
      <c r="A228" s="14"/>
      <c r="B228" s="245"/>
      <c r="C228" s="246"/>
      <c r="D228" s="236" t="s">
        <v>231</v>
      </c>
      <c r="E228" s="247" t="s">
        <v>39</v>
      </c>
      <c r="F228" s="248" t="s">
        <v>3122</v>
      </c>
      <c r="G228" s="246"/>
      <c r="H228" s="249">
        <v>3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231</v>
      </c>
      <c r="AU228" s="255" t="s">
        <v>92</v>
      </c>
      <c r="AV228" s="14" t="s">
        <v>92</v>
      </c>
      <c r="AW228" s="14" t="s">
        <v>46</v>
      </c>
      <c r="AX228" s="14" t="s">
        <v>23</v>
      </c>
      <c r="AY228" s="255" t="s">
        <v>220</v>
      </c>
    </row>
    <row r="229" s="2" customFormat="1" ht="24.15" customHeight="1">
      <c r="A229" s="42"/>
      <c r="B229" s="43"/>
      <c r="C229" s="216" t="s">
        <v>380</v>
      </c>
      <c r="D229" s="216" t="s">
        <v>222</v>
      </c>
      <c r="E229" s="217" t="s">
        <v>3123</v>
      </c>
      <c r="F229" s="218" t="s">
        <v>3124</v>
      </c>
      <c r="G229" s="219" t="s">
        <v>225</v>
      </c>
      <c r="H229" s="220">
        <v>3</v>
      </c>
      <c r="I229" s="221"/>
      <c r="J229" s="222">
        <f>ROUND(I229*H229,2)</f>
        <v>0</v>
      </c>
      <c r="K229" s="218" t="s">
        <v>226</v>
      </c>
      <c r="L229" s="48"/>
      <c r="M229" s="223" t="s">
        <v>39</v>
      </c>
      <c r="N229" s="224" t="s">
        <v>55</v>
      </c>
      <c r="O229" s="88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7" t="s">
        <v>227</v>
      </c>
      <c r="AT229" s="227" t="s">
        <v>222</v>
      </c>
      <c r="AU229" s="227" t="s">
        <v>92</v>
      </c>
      <c r="AY229" s="20" t="s">
        <v>220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20" t="s">
        <v>23</v>
      </c>
      <c r="BK229" s="228">
        <f>ROUND(I229*H229,2)</f>
        <v>0</v>
      </c>
      <c r="BL229" s="20" t="s">
        <v>227</v>
      </c>
      <c r="BM229" s="227" t="s">
        <v>3125</v>
      </c>
    </row>
    <row r="230" s="2" customFormat="1">
      <c r="A230" s="42"/>
      <c r="B230" s="43"/>
      <c r="C230" s="44"/>
      <c r="D230" s="229" t="s">
        <v>229</v>
      </c>
      <c r="E230" s="44"/>
      <c r="F230" s="230" t="s">
        <v>3126</v>
      </c>
      <c r="G230" s="44"/>
      <c r="H230" s="44"/>
      <c r="I230" s="231"/>
      <c r="J230" s="44"/>
      <c r="K230" s="44"/>
      <c r="L230" s="48"/>
      <c r="M230" s="232"/>
      <c r="N230" s="233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0" t="s">
        <v>229</v>
      </c>
      <c r="AU230" s="20" t="s">
        <v>92</v>
      </c>
    </row>
    <row r="231" s="2" customFormat="1" ht="24.15" customHeight="1">
      <c r="A231" s="42"/>
      <c r="B231" s="43"/>
      <c r="C231" s="216" t="s">
        <v>387</v>
      </c>
      <c r="D231" s="216" t="s">
        <v>222</v>
      </c>
      <c r="E231" s="217" t="s">
        <v>3127</v>
      </c>
      <c r="F231" s="218" t="s">
        <v>3128</v>
      </c>
      <c r="G231" s="219" t="s">
        <v>225</v>
      </c>
      <c r="H231" s="220">
        <v>3</v>
      </c>
      <c r="I231" s="221"/>
      <c r="J231" s="222">
        <f>ROUND(I231*H231,2)</f>
        <v>0</v>
      </c>
      <c r="K231" s="218" t="s">
        <v>226</v>
      </c>
      <c r="L231" s="48"/>
      <c r="M231" s="223" t="s">
        <v>39</v>
      </c>
      <c r="N231" s="224" t="s">
        <v>55</v>
      </c>
      <c r="O231" s="8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7" t="s">
        <v>227</v>
      </c>
      <c r="AT231" s="227" t="s">
        <v>222</v>
      </c>
      <c r="AU231" s="227" t="s">
        <v>92</v>
      </c>
      <c r="AY231" s="20" t="s">
        <v>220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23</v>
      </c>
      <c r="BK231" s="228">
        <f>ROUND(I231*H231,2)</f>
        <v>0</v>
      </c>
      <c r="BL231" s="20" t="s">
        <v>227</v>
      </c>
      <c r="BM231" s="227" t="s">
        <v>3129</v>
      </c>
    </row>
    <row r="232" s="2" customFormat="1">
      <c r="A232" s="42"/>
      <c r="B232" s="43"/>
      <c r="C232" s="44"/>
      <c r="D232" s="229" t="s">
        <v>229</v>
      </c>
      <c r="E232" s="44"/>
      <c r="F232" s="230" t="s">
        <v>3130</v>
      </c>
      <c r="G232" s="44"/>
      <c r="H232" s="44"/>
      <c r="I232" s="231"/>
      <c r="J232" s="44"/>
      <c r="K232" s="44"/>
      <c r="L232" s="48"/>
      <c r="M232" s="232"/>
      <c r="N232" s="233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0" t="s">
        <v>229</v>
      </c>
      <c r="AU232" s="20" t="s">
        <v>92</v>
      </c>
    </row>
    <row r="233" s="13" customFormat="1">
      <c r="A233" s="13"/>
      <c r="B233" s="234"/>
      <c r="C233" s="235"/>
      <c r="D233" s="236" t="s">
        <v>231</v>
      </c>
      <c r="E233" s="237" t="s">
        <v>39</v>
      </c>
      <c r="F233" s="238" t="s">
        <v>3019</v>
      </c>
      <c r="G233" s="235"/>
      <c r="H233" s="237" t="s">
        <v>39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231</v>
      </c>
      <c r="AU233" s="244" t="s">
        <v>92</v>
      </c>
      <c r="AV233" s="13" t="s">
        <v>23</v>
      </c>
      <c r="AW233" s="13" t="s">
        <v>46</v>
      </c>
      <c r="AX233" s="13" t="s">
        <v>84</v>
      </c>
      <c r="AY233" s="244" t="s">
        <v>220</v>
      </c>
    </row>
    <row r="234" s="13" customFormat="1">
      <c r="A234" s="13"/>
      <c r="B234" s="234"/>
      <c r="C234" s="235"/>
      <c r="D234" s="236" t="s">
        <v>231</v>
      </c>
      <c r="E234" s="237" t="s">
        <v>39</v>
      </c>
      <c r="F234" s="238" t="s">
        <v>3020</v>
      </c>
      <c r="G234" s="235"/>
      <c r="H234" s="237" t="s">
        <v>39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231</v>
      </c>
      <c r="AU234" s="244" t="s">
        <v>92</v>
      </c>
      <c r="AV234" s="13" t="s">
        <v>23</v>
      </c>
      <c r="AW234" s="13" t="s">
        <v>46</v>
      </c>
      <c r="AX234" s="13" t="s">
        <v>84</v>
      </c>
      <c r="AY234" s="244" t="s">
        <v>220</v>
      </c>
    </row>
    <row r="235" s="13" customFormat="1">
      <c r="A235" s="13"/>
      <c r="B235" s="234"/>
      <c r="C235" s="235"/>
      <c r="D235" s="236" t="s">
        <v>231</v>
      </c>
      <c r="E235" s="237" t="s">
        <v>39</v>
      </c>
      <c r="F235" s="238" t="s">
        <v>3131</v>
      </c>
      <c r="G235" s="235"/>
      <c r="H235" s="237" t="s">
        <v>39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231</v>
      </c>
      <c r="AU235" s="244" t="s">
        <v>92</v>
      </c>
      <c r="AV235" s="13" t="s">
        <v>23</v>
      </c>
      <c r="AW235" s="13" t="s">
        <v>46</v>
      </c>
      <c r="AX235" s="13" t="s">
        <v>84</v>
      </c>
      <c r="AY235" s="244" t="s">
        <v>220</v>
      </c>
    </row>
    <row r="236" s="14" customFormat="1">
      <c r="A236" s="14"/>
      <c r="B236" s="245"/>
      <c r="C236" s="246"/>
      <c r="D236" s="236" t="s">
        <v>231</v>
      </c>
      <c r="E236" s="247" t="s">
        <v>39</v>
      </c>
      <c r="F236" s="248" t="s">
        <v>3122</v>
      </c>
      <c r="G236" s="246"/>
      <c r="H236" s="249">
        <v>3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231</v>
      </c>
      <c r="AU236" s="255" t="s">
        <v>92</v>
      </c>
      <c r="AV236" s="14" t="s">
        <v>92</v>
      </c>
      <c r="AW236" s="14" t="s">
        <v>46</v>
      </c>
      <c r="AX236" s="14" t="s">
        <v>23</v>
      </c>
      <c r="AY236" s="255" t="s">
        <v>220</v>
      </c>
    </row>
    <row r="237" s="2" customFormat="1" ht="24.15" customHeight="1">
      <c r="A237" s="42"/>
      <c r="B237" s="43"/>
      <c r="C237" s="216" t="s">
        <v>394</v>
      </c>
      <c r="D237" s="216" t="s">
        <v>222</v>
      </c>
      <c r="E237" s="217" t="s">
        <v>3132</v>
      </c>
      <c r="F237" s="218" t="s">
        <v>3133</v>
      </c>
      <c r="G237" s="219" t="s">
        <v>225</v>
      </c>
      <c r="H237" s="220">
        <v>60</v>
      </c>
      <c r="I237" s="221"/>
      <c r="J237" s="222">
        <f>ROUND(I237*H237,2)</f>
        <v>0</v>
      </c>
      <c r="K237" s="218" t="s">
        <v>226</v>
      </c>
      <c r="L237" s="48"/>
      <c r="M237" s="223" t="s">
        <v>39</v>
      </c>
      <c r="N237" s="224" t="s">
        <v>55</v>
      </c>
      <c r="O237" s="88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7" t="s">
        <v>227</v>
      </c>
      <c r="AT237" s="227" t="s">
        <v>222</v>
      </c>
      <c r="AU237" s="227" t="s">
        <v>92</v>
      </c>
      <c r="AY237" s="20" t="s">
        <v>220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23</v>
      </c>
      <c r="BK237" s="228">
        <f>ROUND(I237*H237,2)</f>
        <v>0</v>
      </c>
      <c r="BL237" s="20" t="s">
        <v>227</v>
      </c>
      <c r="BM237" s="227" t="s">
        <v>3134</v>
      </c>
    </row>
    <row r="238" s="2" customFormat="1">
      <c r="A238" s="42"/>
      <c r="B238" s="43"/>
      <c r="C238" s="44"/>
      <c r="D238" s="229" t="s">
        <v>229</v>
      </c>
      <c r="E238" s="44"/>
      <c r="F238" s="230" t="s">
        <v>3135</v>
      </c>
      <c r="G238" s="44"/>
      <c r="H238" s="44"/>
      <c r="I238" s="231"/>
      <c r="J238" s="44"/>
      <c r="K238" s="44"/>
      <c r="L238" s="48"/>
      <c r="M238" s="232"/>
      <c r="N238" s="233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229</v>
      </c>
      <c r="AU238" s="20" t="s">
        <v>92</v>
      </c>
    </row>
    <row r="239" s="14" customFormat="1">
      <c r="A239" s="14"/>
      <c r="B239" s="245"/>
      <c r="C239" s="246"/>
      <c r="D239" s="236" t="s">
        <v>231</v>
      </c>
      <c r="E239" s="246"/>
      <c r="F239" s="248" t="s">
        <v>3136</v>
      </c>
      <c r="G239" s="246"/>
      <c r="H239" s="249">
        <v>60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231</v>
      </c>
      <c r="AU239" s="255" t="s">
        <v>92</v>
      </c>
      <c r="AV239" s="14" t="s">
        <v>92</v>
      </c>
      <c r="AW239" s="14" t="s">
        <v>4</v>
      </c>
      <c r="AX239" s="14" t="s">
        <v>23</v>
      </c>
      <c r="AY239" s="255" t="s">
        <v>220</v>
      </c>
    </row>
    <row r="240" s="12" customFormat="1" ht="22.8" customHeight="1">
      <c r="A240" s="12"/>
      <c r="B240" s="200"/>
      <c r="C240" s="201"/>
      <c r="D240" s="202" t="s">
        <v>83</v>
      </c>
      <c r="E240" s="214" t="s">
        <v>254</v>
      </c>
      <c r="F240" s="214" t="s">
        <v>3137</v>
      </c>
      <c r="G240" s="201"/>
      <c r="H240" s="201"/>
      <c r="I240" s="204"/>
      <c r="J240" s="215">
        <f>BK240</f>
        <v>0</v>
      </c>
      <c r="K240" s="201"/>
      <c r="L240" s="206"/>
      <c r="M240" s="207"/>
      <c r="N240" s="208"/>
      <c r="O240" s="208"/>
      <c r="P240" s="209">
        <f>SUM(P241:P246)</f>
        <v>0</v>
      </c>
      <c r="Q240" s="208"/>
      <c r="R240" s="209">
        <f>SUM(R241:R246)</f>
        <v>0.26040000000000002</v>
      </c>
      <c r="S240" s="208"/>
      <c r="T240" s="210">
        <f>SUM(T241:T246)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1" t="s">
        <v>23</v>
      </c>
      <c r="AT240" s="212" t="s">
        <v>83</v>
      </c>
      <c r="AU240" s="212" t="s">
        <v>23</v>
      </c>
      <c r="AY240" s="211" t="s">
        <v>220</v>
      </c>
      <c r="BK240" s="213">
        <f>SUM(BK241:BK246)</f>
        <v>0</v>
      </c>
    </row>
    <row r="241" s="2" customFormat="1" ht="37.8" customHeight="1">
      <c r="A241" s="42"/>
      <c r="B241" s="43"/>
      <c r="C241" s="216" t="s">
        <v>399</v>
      </c>
      <c r="D241" s="216" t="s">
        <v>222</v>
      </c>
      <c r="E241" s="217" t="s">
        <v>3138</v>
      </c>
      <c r="F241" s="218" t="s">
        <v>3139</v>
      </c>
      <c r="G241" s="219" t="s">
        <v>225</v>
      </c>
      <c r="H241" s="220">
        <v>3</v>
      </c>
      <c r="I241" s="221"/>
      <c r="J241" s="222">
        <f>ROUND(I241*H241,2)</f>
        <v>0</v>
      </c>
      <c r="K241" s="218" t="s">
        <v>226</v>
      </c>
      <c r="L241" s="48"/>
      <c r="M241" s="223" t="s">
        <v>39</v>
      </c>
      <c r="N241" s="224" t="s">
        <v>55</v>
      </c>
      <c r="O241" s="88"/>
      <c r="P241" s="225">
        <f>O241*H241</f>
        <v>0</v>
      </c>
      <c r="Q241" s="225">
        <v>0.086800000000000002</v>
      </c>
      <c r="R241" s="225">
        <f>Q241*H241</f>
        <v>0.26040000000000002</v>
      </c>
      <c r="S241" s="225">
        <v>0</v>
      </c>
      <c r="T241" s="226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7" t="s">
        <v>227</v>
      </c>
      <c r="AT241" s="227" t="s">
        <v>222</v>
      </c>
      <c r="AU241" s="227" t="s">
        <v>92</v>
      </c>
      <c r="AY241" s="20" t="s">
        <v>220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20" t="s">
        <v>23</v>
      </c>
      <c r="BK241" s="228">
        <f>ROUND(I241*H241,2)</f>
        <v>0</v>
      </c>
      <c r="BL241" s="20" t="s">
        <v>227</v>
      </c>
      <c r="BM241" s="227" t="s">
        <v>3140</v>
      </c>
    </row>
    <row r="242" s="2" customFormat="1">
      <c r="A242" s="42"/>
      <c r="B242" s="43"/>
      <c r="C242" s="44"/>
      <c r="D242" s="229" t="s">
        <v>229</v>
      </c>
      <c r="E242" s="44"/>
      <c r="F242" s="230" t="s">
        <v>3141</v>
      </c>
      <c r="G242" s="44"/>
      <c r="H242" s="44"/>
      <c r="I242" s="231"/>
      <c r="J242" s="44"/>
      <c r="K242" s="44"/>
      <c r="L242" s="48"/>
      <c r="M242" s="232"/>
      <c r="N242" s="233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229</v>
      </c>
      <c r="AU242" s="20" t="s">
        <v>92</v>
      </c>
    </row>
    <row r="243" s="13" customFormat="1">
      <c r="A243" s="13"/>
      <c r="B243" s="234"/>
      <c r="C243" s="235"/>
      <c r="D243" s="236" t="s">
        <v>231</v>
      </c>
      <c r="E243" s="237" t="s">
        <v>39</v>
      </c>
      <c r="F243" s="238" t="s">
        <v>3019</v>
      </c>
      <c r="G243" s="235"/>
      <c r="H243" s="237" t="s">
        <v>39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231</v>
      </c>
      <c r="AU243" s="244" t="s">
        <v>92</v>
      </c>
      <c r="AV243" s="13" t="s">
        <v>23</v>
      </c>
      <c r="AW243" s="13" t="s">
        <v>46</v>
      </c>
      <c r="AX243" s="13" t="s">
        <v>84</v>
      </c>
      <c r="AY243" s="244" t="s">
        <v>220</v>
      </c>
    </row>
    <row r="244" s="13" customFormat="1">
      <c r="A244" s="13"/>
      <c r="B244" s="234"/>
      <c r="C244" s="235"/>
      <c r="D244" s="236" t="s">
        <v>231</v>
      </c>
      <c r="E244" s="237" t="s">
        <v>39</v>
      </c>
      <c r="F244" s="238" t="s">
        <v>3020</v>
      </c>
      <c r="G244" s="235"/>
      <c r="H244" s="237" t="s">
        <v>39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231</v>
      </c>
      <c r="AU244" s="244" t="s">
        <v>92</v>
      </c>
      <c r="AV244" s="13" t="s">
        <v>23</v>
      </c>
      <c r="AW244" s="13" t="s">
        <v>46</v>
      </c>
      <c r="AX244" s="13" t="s">
        <v>84</v>
      </c>
      <c r="AY244" s="244" t="s">
        <v>220</v>
      </c>
    </row>
    <row r="245" s="13" customFormat="1">
      <c r="A245" s="13"/>
      <c r="B245" s="234"/>
      <c r="C245" s="235"/>
      <c r="D245" s="236" t="s">
        <v>231</v>
      </c>
      <c r="E245" s="237" t="s">
        <v>39</v>
      </c>
      <c r="F245" s="238" t="s">
        <v>3131</v>
      </c>
      <c r="G245" s="235"/>
      <c r="H245" s="237" t="s">
        <v>39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231</v>
      </c>
      <c r="AU245" s="244" t="s">
        <v>92</v>
      </c>
      <c r="AV245" s="13" t="s">
        <v>23</v>
      </c>
      <c r="AW245" s="13" t="s">
        <v>46</v>
      </c>
      <c r="AX245" s="13" t="s">
        <v>84</v>
      </c>
      <c r="AY245" s="244" t="s">
        <v>220</v>
      </c>
    </row>
    <row r="246" s="14" customFormat="1">
      <c r="A246" s="14"/>
      <c r="B246" s="245"/>
      <c r="C246" s="246"/>
      <c r="D246" s="236" t="s">
        <v>231</v>
      </c>
      <c r="E246" s="247" t="s">
        <v>39</v>
      </c>
      <c r="F246" s="248" t="s">
        <v>3122</v>
      </c>
      <c r="G246" s="246"/>
      <c r="H246" s="249">
        <v>3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231</v>
      </c>
      <c r="AU246" s="255" t="s">
        <v>92</v>
      </c>
      <c r="AV246" s="14" t="s">
        <v>92</v>
      </c>
      <c r="AW246" s="14" t="s">
        <v>46</v>
      </c>
      <c r="AX246" s="14" t="s">
        <v>23</v>
      </c>
      <c r="AY246" s="255" t="s">
        <v>220</v>
      </c>
    </row>
    <row r="247" s="12" customFormat="1" ht="22.8" customHeight="1">
      <c r="A247" s="12"/>
      <c r="B247" s="200"/>
      <c r="C247" s="201"/>
      <c r="D247" s="202" t="s">
        <v>83</v>
      </c>
      <c r="E247" s="214" t="s">
        <v>260</v>
      </c>
      <c r="F247" s="214" t="s">
        <v>951</v>
      </c>
      <c r="G247" s="201"/>
      <c r="H247" s="201"/>
      <c r="I247" s="204"/>
      <c r="J247" s="215">
        <f>BK247</f>
        <v>0</v>
      </c>
      <c r="K247" s="201"/>
      <c r="L247" s="206"/>
      <c r="M247" s="207"/>
      <c r="N247" s="208"/>
      <c r="O247" s="208"/>
      <c r="P247" s="209">
        <f>SUM(P248:P303)</f>
        <v>0</v>
      </c>
      <c r="Q247" s="208"/>
      <c r="R247" s="209">
        <f>SUM(R248:R303)</f>
        <v>1.7013008266666665</v>
      </c>
      <c r="S247" s="208"/>
      <c r="T247" s="210">
        <f>SUM(T248:T303)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11" t="s">
        <v>23</v>
      </c>
      <c r="AT247" s="212" t="s">
        <v>83</v>
      </c>
      <c r="AU247" s="212" t="s">
        <v>23</v>
      </c>
      <c r="AY247" s="211" t="s">
        <v>220</v>
      </c>
      <c r="BK247" s="213">
        <f>SUM(BK248:BK303)</f>
        <v>0</v>
      </c>
    </row>
    <row r="248" s="2" customFormat="1" ht="16.5" customHeight="1">
      <c r="A248" s="42"/>
      <c r="B248" s="43"/>
      <c r="C248" s="216" t="s">
        <v>407</v>
      </c>
      <c r="D248" s="216" t="s">
        <v>222</v>
      </c>
      <c r="E248" s="217" t="s">
        <v>3142</v>
      </c>
      <c r="F248" s="218" t="s">
        <v>3143</v>
      </c>
      <c r="G248" s="219" t="s">
        <v>225</v>
      </c>
      <c r="H248" s="220">
        <v>2.5</v>
      </c>
      <c r="I248" s="221"/>
      <c r="J248" s="222">
        <f>ROUND(I248*H248,2)</f>
        <v>0</v>
      </c>
      <c r="K248" s="218" t="s">
        <v>39</v>
      </c>
      <c r="L248" s="48"/>
      <c r="M248" s="223" t="s">
        <v>39</v>
      </c>
      <c r="N248" s="224" t="s">
        <v>55</v>
      </c>
      <c r="O248" s="88"/>
      <c r="P248" s="225">
        <f>O248*H248</f>
        <v>0</v>
      </c>
      <c r="Q248" s="225">
        <v>0.068666666666666598</v>
      </c>
      <c r="R248" s="225">
        <f>Q248*H248</f>
        <v>0.1716666666666665</v>
      </c>
      <c r="S248" s="225">
        <v>0</v>
      </c>
      <c r="T248" s="226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7" t="s">
        <v>227</v>
      </c>
      <c r="AT248" s="227" t="s">
        <v>222</v>
      </c>
      <c r="AU248" s="227" t="s">
        <v>92</v>
      </c>
      <c r="AY248" s="20" t="s">
        <v>220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20" t="s">
        <v>23</v>
      </c>
      <c r="BK248" s="228">
        <f>ROUND(I248*H248,2)</f>
        <v>0</v>
      </c>
      <c r="BL248" s="20" t="s">
        <v>227</v>
      </c>
      <c r="BM248" s="227" t="s">
        <v>3144</v>
      </c>
    </row>
    <row r="249" s="13" customFormat="1">
      <c r="A249" s="13"/>
      <c r="B249" s="234"/>
      <c r="C249" s="235"/>
      <c r="D249" s="236" t="s">
        <v>231</v>
      </c>
      <c r="E249" s="237" t="s">
        <v>39</v>
      </c>
      <c r="F249" s="238" t="s">
        <v>3019</v>
      </c>
      <c r="G249" s="235"/>
      <c r="H249" s="237" t="s">
        <v>39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231</v>
      </c>
      <c r="AU249" s="244" t="s">
        <v>92</v>
      </c>
      <c r="AV249" s="13" t="s">
        <v>23</v>
      </c>
      <c r="AW249" s="13" t="s">
        <v>46</v>
      </c>
      <c r="AX249" s="13" t="s">
        <v>84</v>
      </c>
      <c r="AY249" s="244" t="s">
        <v>220</v>
      </c>
    </row>
    <row r="250" s="13" customFormat="1">
      <c r="A250" s="13"/>
      <c r="B250" s="234"/>
      <c r="C250" s="235"/>
      <c r="D250" s="236" t="s">
        <v>231</v>
      </c>
      <c r="E250" s="237" t="s">
        <v>39</v>
      </c>
      <c r="F250" s="238" t="s">
        <v>3145</v>
      </c>
      <c r="G250" s="235"/>
      <c r="H250" s="237" t="s">
        <v>39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231</v>
      </c>
      <c r="AU250" s="244" t="s">
        <v>92</v>
      </c>
      <c r="AV250" s="13" t="s">
        <v>23</v>
      </c>
      <c r="AW250" s="13" t="s">
        <v>46</v>
      </c>
      <c r="AX250" s="13" t="s">
        <v>84</v>
      </c>
      <c r="AY250" s="244" t="s">
        <v>220</v>
      </c>
    </row>
    <row r="251" s="14" customFormat="1">
      <c r="A251" s="14"/>
      <c r="B251" s="245"/>
      <c r="C251" s="246"/>
      <c r="D251" s="236" t="s">
        <v>231</v>
      </c>
      <c r="E251" s="247" t="s">
        <v>39</v>
      </c>
      <c r="F251" s="248" t="s">
        <v>1409</v>
      </c>
      <c r="G251" s="246"/>
      <c r="H251" s="249">
        <v>2.5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231</v>
      </c>
      <c r="AU251" s="255" t="s">
        <v>92</v>
      </c>
      <c r="AV251" s="14" t="s">
        <v>92</v>
      </c>
      <c r="AW251" s="14" t="s">
        <v>46</v>
      </c>
      <c r="AX251" s="14" t="s">
        <v>23</v>
      </c>
      <c r="AY251" s="255" t="s">
        <v>220</v>
      </c>
    </row>
    <row r="252" s="2" customFormat="1" ht="16.5" customHeight="1">
      <c r="A252" s="42"/>
      <c r="B252" s="43"/>
      <c r="C252" s="216" t="s">
        <v>412</v>
      </c>
      <c r="D252" s="216" t="s">
        <v>222</v>
      </c>
      <c r="E252" s="217" t="s">
        <v>435</v>
      </c>
      <c r="F252" s="218" t="s">
        <v>436</v>
      </c>
      <c r="G252" s="219" t="s">
        <v>225</v>
      </c>
      <c r="H252" s="220">
        <v>2.4199999999999999</v>
      </c>
      <c r="I252" s="221"/>
      <c r="J252" s="222">
        <f>ROUND(I252*H252,2)</f>
        <v>0</v>
      </c>
      <c r="K252" s="218" t="s">
        <v>39</v>
      </c>
      <c r="L252" s="48"/>
      <c r="M252" s="223" t="s">
        <v>39</v>
      </c>
      <c r="N252" s="224" t="s">
        <v>55</v>
      </c>
      <c r="O252" s="88"/>
      <c r="P252" s="225">
        <f>O252*H252</f>
        <v>0</v>
      </c>
      <c r="Q252" s="225">
        <v>0.01474</v>
      </c>
      <c r="R252" s="225">
        <f>Q252*H252</f>
        <v>0.035670799999999996</v>
      </c>
      <c r="S252" s="225">
        <v>0</v>
      </c>
      <c r="T252" s="226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7" t="s">
        <v>227</v>
      </c>
      <c r="AT252" s="227" t="s">
        <v>222</v>
      </c>
      <c r="AU252" s="227" t="s">
        <v>92</v>
      </c>
      <c r="AY252" s="20" t="s">
        <v>220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20" t="s">
        <v>23</v>
      </c>
      <c r="BK252" s="228">
        <f>ROUND(I252*H252,2)</f>
        <v>0</v>
      </c>
      <c r="BL252" s="20" t="s">
        <v>227</v>
      </c>
      <c r="BM252" s="227" t="s">
        <v>3146</v>
      </c>
    </row>
    <row r="253" s="13" customFormat="1">
      <c r="A253" s="13"/>
      <c r="B253" s="234"/>
      <c r="C253" s="235"/>
      <c r="D253" s="236" t="s">
        <v>231</v>
      </c>
      <c r="E253" s="237" t="s">
        <v>39</v>
      </c>
      <c r="F253" s="238" t="s">
        <v>3019</v>
      </c>
      <c r="G253" s="235"/>
      <c r="H253" s="237" t="s">
        <v>39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231</v>
      </c>
      <c r="AU253" s="244" t="s">
        <v>92</v>
      </c>
      <c r="AV253" s="13" t="s">
        <v>23</v>
      </c>
      <c r="AW253" s="13" t="s">
        <v>46</v>
      </c>
      <c r="AX253" s="13" t="s">
        <v>84</v>
      </c>
      <c r="AY253" s="244" t="s">
        <v>220</v>
      </c>
    </row>
    <row r="254" s="13" customFormat="1">
      <c r="A254" s="13"/>
      <c r="B254" s="234"/>
      <c r="C254" s="235"/>
      <c r="D254" s="236" t="s">
        <v>231</v>
      </c>
      <c r="E254" s="237" t="s">
        <v>39</v>
      </c>
      <c r="F254" s="238" t="s">
        <v>3147</v>
      </c>
      <c r="G254" s="235"/>
      <c r="H254" s="237" t="s">
        <v>39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231</v>
      </c>
      <c r="AU254" s="244" t="s">
        <v>92</v>
      </c>
      <c r="AV254" s="13" t="s">
        <v>23</v>
      </c>
      <c r="AW254" s="13" t="s">
        <v>46</v>
      </c>
      <c r="AX254" s="13" t="s">
        <v>84</v>
      </c>
      <c r="AY254" s="244" t="s">
        <v>220</v>
      </c>
    </row>
    <row r="255" s="13" customFormat="1">
      <c r="A255" s="13"/>
      <c r="B255" s="234"/>
      <c r="C255" s="235"/>
      <c r="D255" s="236" t="s">
        <v>231</v>
      </c>
      <c r="E255" s="237" t="s">
        <v>39</v>
      </c>
      <c r="F255" s="238" t="s">
        <v>1471</v>
      </c>
      <c r="G255" s="235"/>
      <c r="H255" s="237" t="s">
        <v>39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231</v>
      </c>
      <c r="AU255" s="244" t="s">
        <v>92</v>
      </c>
      <c r="AV255" s="13" t="s">
        <v>23</v>
      </c>
      <c r="AW255" s="13" t="s">
        <v>46</v>
      </c>
      <c r="AX255" s="13" t="s">
        <v>84</v>
      </c>
      <c r="AY255" s="244" t="s">
        <v>220</v>
      </c>
    </row>
    <row r="256" s="14" customFormat="1">
      <c r="A256" s="14"/>
      <c r="B256" s="245"/>
      <c r="C256" s="246"/>
      <c r="D256" s="236" t="s">
        <v>231</v>
      </c>
      <c r="E256" s="247" t="s">
        <v>39</v>
      </c>
      <c r="F256" s="248" t="s">
        <v>3148</v>
      </c>
      <c r="G256" s="246"/>
      <c r="H256" s="249">
        <v>2.4199999999999999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231</v>
      </c>
      <c r="AU256" s="255" t="s">
        <v>92</v>
      </c>
      <c r="AV256" s="14" t="s">
        <v>92</v>
      </c>
      <c r="AW256" s="14" t="s">
        <v>46</v>
      </c>
      <c r="AX256" s="14" t="s">
        <v>23</v>
      </c>
      <c r="AY256" s="255" t="s">
        <v>220</v>
      </c>
    </row>
    <row r="257" s="2" customFormat="1" ht="16.5" customHeight="1">
      <c r="A257" s="42"/>
      <c r="B257" s="43"/>
      <c r="C257" s="216" t="s">
        <v>419</v>
      </c>
      <c r="D257" s="216" t="s">
        <v>222</v>
      </c>
      <c r="E257" s="217" t="s">
        <v>3149</v>
      </c>
      <c r="F257" s="218" t="s">
        <v>3150</v>
      </c>
      <c r="G257" s="219" t="s">
        <v>225</v>
      </c>
      <c r="H257" s="220">
        <v>8.4740000000000002</v>
      </c>
      <c r="I257" s="221"/>
      <c r="J257" s="222">
        <f>ROUND(I257*H257,2)</f>
        <v>0</v>
      </c>
      <c r="K257" s="218" t="s">
        <v>226</v>
      </c>
      <c r="L257" s="48"/>
      <c r="M257" s="223" t="s">
        <v>39</v>
      </c>
      <c r="N257" s="224" t="s">
        <v>55</v>
      </c>
      <c r="O257" s="88"/>
      <c r="P257" s="225">
        <f>O257*H257</f>
        <v>0</v>
      </c>
      <c r="Q257" s="225">
        <v>0.00020000000000000001</v>
      </c>
      <c r="R257" s="225">
        <f>Q257*H257</f>
        <v>0.0016948000000000002</v>
      </c>
      <c r="S257" s="225">
        <v>0</v>
      </c>
      <c r="T257" s="226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7" t="s">
        <v>227</v>
      </c>
      <c r="AT257" s="227" t="s">
        <v>222</v>
      </c>
      <c r="AU257" s="227" t="s">
        <v>92</v>
      </c>
      <c r="AY257" s="20" t="s">
        <v>220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23</v>
      </c>
      <c r="BK257" s="228">
        <f>ROUND(I257*H257,2)</f>
        <v>0</v>
      </c>
      <c r="BL257" s="20" t="s">
        <v>227</v>
      </c>
      <c r="BM257" s="227" t="s">
        <v>3151</v>
      </c>
    </row>
    <row r="258" s="2" customFormat="1">
      <c r="A258" s="42"/>
      <c r="B258" s="43"/>
      <c r="C258" s="44"/>
      <c r="D258" s="229" t="s">
        <v>229</v>
      </c>
      <c r="E258" s="44"/>
      <c r="F258" s="230" t="s">
        <v>3152</v>
      </c>
      <c r="G258" s="44"/>
      <c r="H258" s="44"/>
      <c r="I258" s="231"/>
      <c r="J258" s="44"/>
      <c r="K258" s="44"/>
      <c r="L258" s="48"/>
      <c r="M258" s="232"/>
      <c r="N258" s="233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0" t="s">
        <v>229</v>
      </c>
      <c r="AU258" s="20" t="s">
        <v>92</v>
      </c>
    </row>
    <row r="259" s="2" customFormat="1" ht="37.8" customHeight="1">
      <c r="A259" s="42"/>
      <c r="B259" s="43"/>
      <c r="C259" s="216" t="s">
        <v>429</v>
      </c>
      <c r="D259" s="216" t="s">
        <v>222</v>
      </c>
      <c r="E259" s="217" t="s">
        <v>3153</v>
      </c>
      <c r="F259" s="218" t="s">
        <v>3154</v>
      </c>
      <c r="G259" s="219" t="s">
        <v>225</v>
      </c>
      <c r="H259" s="220">
        <v>11.298</v>
      </c>
      <c r="I259" s="221"/>
      <c r="J259" s="222">
        <f>ROUND(I259*H259,2)</f>
        <v>0</v>
      </c>
      <c r="K259" s="218" t="s">
        <v>226</v>
      </c>
      <c r="L259" s="48"/>
      <c r="M259" s="223" t="s">
        <v>39</v>
      </c>
      <c r="N259" s="224" t="s">
        <v>55</v>
      </c>
      <c r="O259" s="88"/>
      <c r="P259" s="225">
        <f>O259*H259</f>
        <v>0</v>
      </c>
      <c r="Q259" s="225">
        <v>0.012760000000000001</v>
      </c>
      <c r="R259" s="225">
        <f>Q259*H259</f>
        <v>0.14416248000000001</v>
      </c>
      <c r="S259" s="225">
        <v>0</v>
      </c>
      <c r="T259" s="226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7" t="s">
        <v>227</v>
      </c>
      <c r="AT259" s="227" t="s">
        <v>222</v>
      </c>
      <c r="AU259" s="227" t="s">
        <v>92</v>
      </c>
      <c r="AY259" s="20" t="s">
        <v>220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20" t="s">
        <v>23</v>
      </c>
      <c r="BK259" s="228">
        <f>ROUND(I259*H259,2)</f>
        <v>0</v>
      </c>
      <c r="BL259" s="20" t="s">
        <v>227</v>
      </c>
      <c r="BM259" s="227" t="s">
        <v>3155</v>
      </c>
    </row>
    <row r="260" s="2" customFormat="1">
      <c r="A260" s="42"/>
      <c r="B260" s="43"/>
      <c r="C260" s="44"/>
      <c r="D260" s="229" t="s">
        <v>229</v>
      </c>
      <c r="E260" s="44"/>
      <c r="F260" s="230" t="s">
        <v>3156</v>
      </c>
      <c r="G260" s="44"/>
      <c r="H260" s="44"/>
      <c r="I260" s="231"/>
      <c r="J260" s="44"/>
      <c r="K260" s="44"/>
      <c r="L260" s="48"/>
      <c r="M260" s="232"/>
      <c r="N260" s="233"/>
      <c r="O260" s="88"/>
      <c r="P260" s="88"/>
      <c r="Q260" s="88"/>
      <c r="R260" s="88"/>
      <c r="S260" s="88"/>
      <c r="T260" s="89"/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T260" s="20" t="s">
        <v>229</v>
      </c>
      <c r="AU260" s="20" t="s">
        <v>92</v>
      </c>
    </row>
    <row r="261" s="13" customFormat="1">
      <c r="A261" s="13"/>
      <c r="B261" s="234"/>
      <c r="C261" s="235"/>
      <c r="D261" s="236" t="s">
        <v>231</v>
      </c>
      <c r="E261" s="237" t="s">
        <v>39</v>
      </c>
      <c r="F261" s="238" t="s">
        <v>3019</v>
      </c>
      <c r="G261" s="235"/>
      <c r="H261" s="237" t="s">
        <v>39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231</v>
      </c>
      <c r="AU261" s="244" t="s">
        <v>92</v>
      </c>
      <c r="AV261" s="13" t="s">
        <v>23</v>
      </c>
      <c r="AW261" s="13" t="s">
        <v>46</v>
      </c>
      <c r="AX261" s="13" t="s">
        <v>84</v>
      </c>
      <c r="AY261" s="244" t="s">
        <v>220</v>
      </c>
    </row>
    <row r="262" s="13" customFormat="1">
      <c r="A262" s="13"/>
      <c r="B262" s="234"/>
      <c r="C262" s="235"/>
      <c r="D262" s="236" t="s">
        <v>231</v>
      </c>
      <c r="E262" s="237" t="s">
        <v>39</v>
      </c>
      <c r="F262" s="238" t="s">
        <v>3157</v>
      </c>
      <c r="G262" s="235"/>
      <c r="H262" s="237" t="s">
        <v>39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231</v>
      </c>
      <c r="AU262" s="244" t="s">
        <v>92</v>
      </c>
      <c r="AV262" s="13" t="s">
        <v>23</v>
      </c>
      <c r="AW262" s="13" t="s">
        <v>46</v>
      </c>
      <c r="AX262" s="13" t="s">
        <v>84</v>
      </c>
      <c r="AY262" s="244" t="s">
        <v>220</v>
      </c>
    </row>
    <row r="263" s="14" customFormat="1">
      <c r="A263" s="14"/>
      <c r="B263" s="245"/>
      <c r="C263" s="246"/>
      <c r="D263" s="236" t="s">
        <v>231</v>
      </c>
      <c r="E263" s="247" t="s">
        <v>39</v>
      </c>
      <c r="F263" s="248" t="s">
        <v>3158</v>
      </c>
      <c r="G263" s="246"/>
      <c r="H263" s="249">
        <v>11.298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231</v>
      </c>
      <c r="AU263" s="255" t="s">
        <v>92</v>
      </c>
      <c r="AV263" s="14" t="s">
        <v>92</v>
      </c>
      <c r="AW263" s="14" t="s">
        <v>46</v>
      </c>
      <c r="AX263" s="14" t="s">
        <v>23</v>
      </c>
      <c r="AY263" s="255" t="s">
        <v>220</v>
      </c>
    </row>
    <row r="264" s="2" customFormat="1" ht="16.5" customHeight="1">
      <c r="A264" s="42"/>
      <c r="B264" s="43"/>
      <c r="C264" s="267" t="s">
        <v>434</v>
      </c>
      <c r="D264" s="267" t="s">
        <v>356</v>
      </c>
      <c r="E264" s="268" t="s">
        <v>3159</v>
      </c>
      <c r="F264" s="269" t="s">
        <v>3160</v>
      </c>
      <c r="G264" s="270" t="s">
        <v>225</v>
      </c>
      <c r="H264" s="271">
        <v>11.863</v>
      </c>
      <c r="I264" s="272"/>
      <c r="J264" s="273">
        <f>ROUND(I264*H264,2)</f>
        <v>0</v>
      </c>
      <c r="K264" s="269" t="s">
        <v>226</v>
      </c>
      <c r="L264" s="274"/>
      <c r="M264" s="275" t="s">
        <v>39</v>
      </c>
      <c r="N264" s="276" t="s">
        <v>55</v>
      </c>
      <c r="O264" s="88"/>
      <c r="P264" s="225">
        <f>O264*H264</f>
        <v>0</v>
      </c>
      <c r="Q264" s="225">
        <v>0.02</v>
      </c>
      <c r="R264" s="225">
        <f>Q264*H264</f>
        <v>0.23726</v>
      </c>
      <c r="S264" s="225">
        <v>0</v>
      </c>
      <c r="T264" s="226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7" t="s">
        <v>276</v>
      </c>
      <c r="AT264" s="227" t="s">
        <v>356</v>
      </c>
      <c r="AU264" s="227" t="s">
        <v>92</v>
      </c>
      <c r="AY264" s="20" t="s">
        <v>220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23</v>
      </c>
      <c r="BK264" s="228">
        <f>ROUND(I264*H264,2)</f>
        <v>0</v>
      </c>
      <c r="BL264" s="20" t="s">
        <v>227</v>
      </c>
      <c r="BM264" s="227" t="s">
        <v>3161</v>
      </c>
    </row>
    <row r="265" s="14" customFormat="1">
      <c r="A265" s="14"/>
      <c r="B265" s="245"/>
      <c r="C265" s="246"/>
      <c r="D265" s="236" t="s">
        <v>231</v>
      </c>
      <c r="E265" s="246"/>
      <c r="F265" s="248" t="s">
        <v>3162</v>
      </c>
      <c r="G265" s="246"/>
      <c r="H265" s="249">
        <v>11.863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231</v>
      </c>
      <c r="AU265" s="255" t="s">
        <v>92</v>
      </c>
      <c r="AV265" s="14" t="s">
        <v>92</v>
      </c>
      <c r="AW265" s="14" t="s">
        <v>4</v>
      </c>
      <c r="AX265" s="14" t="s">
        <v>23</v>
      </c>
      <c r="AY265" s="255" t="s">
        <v>220</v>
      </c>
    </row>
    <row r="266" s="2" customFormat="1" ht="24.15" customHeight="1">
      <c r="A266" s="42"/>
      <c r="B266" s="43"/>
      <c r="C266" s="216" t="s">
        <v>441</v>
      </c>
      <c r="D266" s="216" t="s">
        <v>222</v>
      </c>
      <c r="E266" s="217" t="s">
        <v>3163</v>
      </c>
      <c r="F266" s="218" t="s">
        <v>3164</v>
      </c>
      <c r="G266" s="219" t="s">
        <v>225</v>
      </c>
      <c r="H266" s="220">
        <v>11.298</v>
      </c>
      <c r="I266" s="221"/>
      <c r="J266" s="222">
        <f>ROUND(I266*H266,2)</f>
        <v>0</v>
      </c>
      <c r="K266" s="218" t="s">
        <v>39</v>
      </c>
      <c r="L266" s="48"/>
      <c r="M266" s="223" t="s">
        <v>39</v>
      </c>
      <c r="N266" s="224" t="s">
        <v>55</v>
      </c>
      <c r="O266" s="88"/>
      <c r="P266" s="225">
        <f>O266*H266</f>
        <v>0</v>
      </c>
      <c r="Q266" s="225">
        <v>0.012</v>
      </c>
      <c r="R266" s="225">
        <f>Q266*H266</f>
        <v>0.135576</v>
      </c>
      <c r="S266" s="225">
        <v>0</v>
      </c>
      <c r="T266" s="226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7" t="s">
        <v>227</v>
      </c>
      <c r="AT266" s="227" t="s">
        <v>222</v>
      </c>
      <c r="AU266" s="227" t="s">
        <v>92</v>
      </c>
      <c r="AY266" s="20" t="s">
        <v>220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23</v>
      </c>
      <c r="BK266" s="228">
        <f>ROUND(I266*H266,2)</f>
        <v>0</v>
      </c>
      <c r="BL266" s="20" t="s">
        <v>227</v>
      </c>
      <c r="BM266" s="227" t="s">
        <v>3165</v>
      </c>
    </row>
    <row r="267" s="13" customFormat="1">
      <c r="A267" s="13"/>
      <c r="B267" s="234"/>
      <c r="C267" s="235"/>
      <c r="D267" s="236" t="s">
        <v>231</v>
      </c>
      <c r="E267" s="237" t="s">
        <v>39</v>
      </c>
      <c r="F267" s="238" t="s">
        <v>3019</v>
      </c>
      <c r="G267" s="235"/>
      <c r="H267" s="237" t="s">
        <v>39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231</v>
      </c>
      <c r="AU267" s="244" t="s">
        <v>92</v>
      </c>
      <c r="AV267" s="13" t="s">
        <v>23</v>
      </c>
      <c r="AW267" s="13" t="s">
        <v>46</v>
      </c>
      <c r="AX267" s="13" t="s">
        <v>84</v>
      </c>
      <c r="AY267" s="244" t="s">
        <v>220</v>
      </c>
    </row>
    <row r="268" s="13" customFormat="1">
      <c r="A268" s="13"/>
      <c r="B268" s="234"/>
      <c r="C268" s="235"/>
      <c r="D268" s="236" t="s">
        <v>231</v>
      </c>
      <c r="E268" s="237" t="s">
        <v>39</v>
      </c>
      <c r="F268" s="238" t="s">
        <v>3157</v>
      </c>
      <c r="G268" s="235"/>
      <c r="H268" s="237" t="s">
        <v>39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231</v>
      </c>
      <c r="AU268" s="244" t="s">
        <v>92</v>
      </c>
      <c r="AV268" s="13" t="s">
        <v>23</v>
      </c>
      <c r="AW268" s="13" t="s">
        <v>46</v>
      </c>
      <c r="AX268" s="13" t="s">
        <v>84</v>
      </c>
      <c r="AY268" s="244" t="s">
        <v>220</v>
      </c>
    </row>
    <row r="269" s="14" customFormat="1">
      <c r="A269" s="14"/>
      <c r="B269" s="245"/>
      <c r="C269" s="246"/>
      <c r="D269" s="236" t="s">
        <v>231</v>
      </c>
      <c r="E269" s="247" t="s">
        <v>39</v>
      </c>
      <c r="F269" s="248" t="s">
        <v>3158</v>
      </c>
      <c r="G269" s="246"/>
      <c r="H269" s="249">
        <v>11.298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231</v>
      </c>
      <c r="AU269" s="255" t="s">
        <v>92</v>
      </c>
      <c r="AV269" s="14" t="s">
        <v>92</v>
      </c>
      <c r="AW269" s="14" t="s">
        <v>46</v>
      </c>
      <c r="AX269" s="14" t="s">
        <v>23</v>
      </c>
      <c r="AY269" s="255" t="s">
        <v>220</v>
      </c>
    </row>
    <row r="270" s="2" customFormat="1" ht="16.5" customHeight="1">
      <c r="A270" s="42"/>
      <c r="B270" s="43"/>
      <c r="C270" s="216" t="s">
        <v>445</v>
      </c>
      <c r="D270" s="216" t="s">
        <v>222</v>
      </c>
      <c r="E270" s="217" t="s">
        <v>1455</v>
      </c>
      <c r="F270" s="218" t="s">
        <v>1456</v>
      </c>
      <c r="G270" s="219" t="s">
        <v>302</v>
      </c>
      <c r="H270" s="220">
        <v>16.140000000000001</v>
      </c>
      <c r="I270" s="221"/>
      <c r="J270" s="222">
        <f>ROUND(I270*H270,2)</f>
        <v>0</v>
      </c>
      <c r="K270" s="218" t="s">
        <v>226</v>
      </c>
      <c r="L270" s="48"/>
      <c r="M270" s="223" t="s">
        <v>39</v>
      </c>
      <c r="N270" s="224" t="s">
        <v>55</v>
      </c>
      <c r="O270" s="8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7" t="s">
        <v>227</v>
      </c>
      <c r="AT270" s="227" t="s">
        <v>222</v>
      </c>
      <c r="AU270" s="227" t="s">
        <v>92</v>
      </c>
      <c r="AY270" s="20" t="s">
        <v>220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23</v>
      </c>
      <c r="BK270" s="228">
        <f>ROUND(I270*H270,2)</f>
        <v>0</v>
      </c>
      <c r="BL270" s="20" t="s">
        <v>227</v>
      </c>
      <c r="BM270" s="227" t="s">
        <v>3166</v>
      </c>
    </row>
    <row r="271" s="2" customFormat="1">
      <c r="A271" s="42"/>
      <c r="B271" s="43"/>
      <c r="C271" s="44"/>
      <c r="D271" s="229" t="s">
        <v>229</v>
      </c>
      <c r="E271" s="44"/>
      <c r="F271" s="230" t="s">
        <v>1458</v>
      </c>
      <c r="G271" s="44"/>
      <c r="H271" s="44"/>
      <c r="I271" s="231"/>
      <c r="J271" s="44"/>
      <c r="K271" s="44"/>
      <c r="L271" s="48"/>
      <c r="M271" s="232"/>
      <c r="N271" s="233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0" t="s">
        <v>229</v>
      </c>
      <c r="AU271" s="20" t="s">
        <v>92</v>
      </c>
    </row>
    <row r="272" s="13" customFormat="1">
      <c r="A272" s="13"/>
      <c r="B272" s="234"/>
      <c r="C272" s="235"/>
      <c r="D272" s="236" t="s">
        <v>231</v>
      </c>
      <c r="E272" s="237" t="s">
        <v>39</v>
      </c>
      <c r="F272" s="238" t="s">
        <v>3019</v>
      </c>
      <c r="G272" s="235"/>
      <c r="H272" s="237" t="s">
        <v>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231</v>
      </c>
      <c r="AU272" s="244" t="s">
        <v>92</v>
      </c>
      <c r="AV272" s="13" t="s">
        <v>23</v>
      </c>
      <c r="AW272" s="13" t="s">
        <v>46</v>
      </c>
      <c r="AX272" s="13" t="s">
        <v>84</v>
      </c>
      <c r="AY272" s="244" t="s">
        <v>220</v>
      </c>
    </row>
    <row r="273" s="13" customFormat="1">
      <c r="A273" s="13"/>
      <c r="B273" s="234"/>
      <c r="C273" s="235"/>
      <c r="D273" s="236" t="s">
        <v>231</v>
      </c>
      <c r="E273" s="237" t="s">
        <v>39</v>
      </c>
      <c r="F273" s="238" t="s">
        <v>3167</v>
      </c>
      <c r="G273" s="235"/>
      <c r="H273" s="237" t="s">
        <v>39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231</v>
      </c>
      <c r="AU273" s="244" t="s">
        <v>92</v>
      </c>
      <c r="AV273" s="13" t="s">
        <v>23</v>
      </c>
      <c r="AW273" s="13" t="s">
        <v>46</v>
      </c>
      <c r="AX273" s="13" t="s">
        <v>84</v>
      </c>
      <c r="AY273" s="244" t="s">
        <v>220</v>
      </c>
    </row>
    <row r="274" s="14" customFormat="1">
      <c r="A274" s="14"/>
      <c r="B274" s="245"/>
      <c r="C274" s="246"/>
      <c r="D274" s="236" t="s">
        <v>231</v>
      </c>
      <c r="E274" s="247" t="s">
        <v>39</v>
      </c>
      <c r="F274" s="248" t="s">
        <v>3168</v>
      </c>
      <c r="G274" s="246"/>
      <c r="H274" s="249">
        <v>16.140000000000001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231</v>
      </c>
      <c r="AU274" s="255" t="s">
        <v>92</v>
      </c>
      <c r="AV274" s="14" t="s">
        <v>92</v>
      </c>
      <c r="AW274" s="14" t="s">
        <v>46</v>
      </c>
      <c r="AX274" s="14" t="s">
        <v>23</v>
      </c>
      <c r="AY274" s="255" t="s">
        <v>220</v>
      </c>
    </row>
    <row r="275" s="2" customFormat="1" ht="16.5" customHeight="1">
      <c r="A275" s="42"/>
      <c r="B275" s="43"/>
      <c r="C275" s="267" t="s">
        <v>449</v>
      </c>
      <c r="D275" s="267" t="s">
        <v>356</v>
      </c>
      <c r="E275" s="268" t="s">
        <v>1461</v>
      </c>
      <c r="F275" s="269" t="s">
        <v>1462</v>
      </c>
      <c r="G275" s="270" t="s">
        <v>302</v>
      </c>
      <c r="H275" s="271">
        <v>16.946999999999999</v>
      </c>
      <c r="I275" s="272"/>
      <c r="J275" s="273">
        <f>ROUND(I275*H275,2)</f>
        <v>0</v>
      </c>
      <c r="K275" s="269" t="s">
        <v>226</v>
      </c>
      <c r="L275" s="274"/>
      <c r="M275" s="275" t="s">
        <v>39</v>
      </c>
      <c r="N275" s="276" t="s">
        <v>55</v>
      </c>
      <c r="O275" s="88"/>
      <c r="P275" s="225">
        <f>O275*H275</f>
        <v>0</v>
      </c>
      <c r="Q275" s="225">
        <v>0.00012</v>
      </c>
      <c r="R275" s="225">
        <f>Q275*H275</f>
        <v>0.0020336399999999998</v>
      </c>
      <c r="S275" s="225">
        <v>0</v>
      </c>
      <c r="T275" s="226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7" t="s">
        <v>276</v>
      </c>
      <c r="AT275" s="227" t="s">
        <v>356</v>
      </c>
      <c r="AU275" s="227" t="s">
        <v>92</v>
      </c>
      <c r="AY275" s="20" t="s">
        <v>220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23</v>
      </c>
      <c r="BK275" s="228">
        <f>ROUND(I275*H275,2)</f>
        <v>0</v>
      </c>
      <c r="BL275" s="20" t="s">
        <v>227</v>
      </c>
      <c r="BM275" s="227" t="s">
        <v>3169</v>
      </c>
    </row>
    <row r="276" s="14" customFormat="1">
      <c r="A276" s="14"/>
      <c r="B276" s="245"/>
      <c r="C276" s="246"/>
      <c r="D276" s="236" t="s">
        <v>231</v>
      </c>
      <c r="E276" s="246"/>
      <c r="F276" s="248" t="s">
        <v>3170</v>
      </c>
      <c r="G276" s="246"/>
      <c r="H276" s="249">
        <v>16.946999999999999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231</v>
      </c>
      <c r="AU276" s="255" t="s">
        <v>92</v>
      </c>
      <c r="AV276" s="14" t="s">
        <v>92</v>
      </c>
      <c r="AW276" s="14" t="s">
        <v>4</v>
      </c>
      <c r="AX276" s="14" t="s">
        <v>23</v>
      </c>
      <c r="AY276" s="255" t="s">
        <v>220</v>
      </c>
    </row>
    <row r="277" s="2" customFormat="1" ht="24.15" customHeight="1">
      <c r="A277" s="42"/>
      <c r="B277" s="43"/>
      <c r="C277" s="216" t="s">
        <v>456</v>
      </c>
      <c r="D277" s="216" t="s">
        <v>222</v>
      </c>
      <c r="E277" s="217" t="s">
        <v>3171</v>
      </c>
      <c r="F277" s="218" t="s">
        <v>3172</v>
      </c>
      <c r="G277" s="219" t="s">
        <v>225</v>
      </c>
      <c r="H277" s="220">
        <v>8.4740000000000002</v>
      </c>
      <c r="I277" s="221"/>
      <c r="J277" s="222">
        <f>ROUND(I277*H277,2)</f>
        <v>0</v>
      </c>
      <c r="K277" s="218" t="s">
        <v>226</v>
      </c>
      <c r="L277" s="48"/>
      <c r="M277" s="223" t="s">
        <v>39</v>
      </c>
      <c r="N277" s="224" t="s">
        <v>55</v>
      </c>
      <c r="O277" s="88"/>
      <c r="P277" s="225">
        <f>O277*H277</f>
        <v>0</v>
      </c>
      <c r="Q277" s="225">
        <v>0.0050600000000000003</v>
      </c>
      <c r="R277" s="225">
        <f>Q277*H277</f>
        <v>0.042878440000000004</v>
      </c>
      <c r="S277" s="225">
        <v>0</v>
      </c>
      <c r="T277" s="226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7" t="s">
        <v>227</v>
      </c>
      <c r="AT277" s="227" t="s">
        <v>222</v>
      </c>
      <c r="AU277" s="227" t="s">
        <v>92</v>
      </c>
      <c r="AY277" s="20" t="s">
        <v>220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23</v>
      </c>
      <c r="BK277" s="228">
        <f>ROUND(I277*H277,2)</f>
        <v>0</v>
      </c>
      <c r="BL277" s="20" t="s">
        <v>227</v>
      </c>
      <c r="BM277" s="227" t="s">
        <v>3173</v>
      </c>
    </row>
    <row r="278" s="2" customFormat="1">
      <c r="A278" s="42"/>
      <c r="B278" s="43"/>
      <c r="C278" s="44"/>
      <c r="D278" s="229" t="s">
        <v>229</v>
      </c>
      <c r="E278" s="44"/>
      <c r="F278" s="230" t="s">
        <v>3174</v>
      </c>
      <c r="G278" s="44"/>
      <c r="H278" s="44"/>
      <c r="I278" s="231"/>
      <c r="J278" s="44"/>
      <c r="K278" s="44"/>
      <c r="L278" s="48"/>
      <c r="M278" s="232"/>
      <c r="N278" s="233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229</v>
      </c>
      <c r="AU278" s="20" t="s">
        <v>92</v>
      </c>
    </row>
    <row r="279" s="13" customFormat="1">
      <c r="A279" s="13"/>
      <c r="B279" s="234"/>
      <c r="C279" s="235"/>
      <c r="D279" s="236" t="s">
        <v>231</v>
      </c>
      <c r="E279" s="237" t="s">
        <v>39</v>
      </c>
      <c r="F279" s="238" t="s">
        <v>3019</v>
      </c>
      <c r="G279" s="235"/>
      <c r="H279" s="237" t="s">
        <v>39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231</v>
      </c>
      <c r="AU279" s="244" t="s">
        <v>92</v>
      </c>
      <c r="AV279" s="13" t="s">
        <v>23</v>
      </c>
      <c r="AW279" s="13" t="s">
        <v>46</v>
      </c>
      <c r="AX279" s="13" t="s">
        <v>84</v>
      </c>
      <c r="AY279" s="244" t="s">
        <v>220</v>
      </c>
    </row>
    <row r="280" s="13" customFormat="1">
      <c r="A280" s="13"/>
      <c r="B280" s="234"/>
      <c r="C280" s="235"/>
      <c r="D280" s="236" t="s">
        <v>231</v>
      </c>
      <c r="E280" s="237" t="s">
        <v>39</v>
      </c>
      <c r="F280" s="238" t="s">
        <v>3167</v>
      </c>
      <c r="G280" s="235"/>
      <c r="H280" s="237" t="s">
        <v>39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231</v>
      </c>
      <c r="AU280" s="244" t="s">
        <v>92</v>
      </c>
      <c r="AV280" s="13" t="s">
        <v>23</v>
      </c>
      <c r="AW280" s="13" t="s">
        <v>46</v>
      </c>
      <c r="AX280" s="13" t="s">
        <v>84</v>
      </c>
      <c r="AY280" s="244" t="s">
        <v>220</v>
      </c>
    </row>
    <row r="281" s="14" customFormat="1">
      <c r="A281" s="14"/>
      <c r="B281" s="245"/>
      <c r="C281" s="246"/>
      <c r="D281" s="236" t="s">
        <v>231</v>
      </c>
      <c r="E281" s="247" t="s">
        <v>39</v>
      </c>
      <c r="F281" s="248" t="s">
        <v>3175</v>
      </c>
      <c r="G281" s="246"/>
      <c r="H281" s="249">
        <v>8.4740000000000002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231</v>
      </c>
      <c r="AU281" s="255" t="s">
        <v>92</v>
      </c>
      <c r="AV281" s="14" t="s">
        <v>92</v>
      </c>
      <c r="AW281" s="14" t="s">
        <v>46</v>
      </c>
      <c r="AX281" s="14" t="s">
        <v>23</v>
      </c>
      <c r="AY281" s="255" t="s">
        <v>220</v>
      </c>
    </row>
    <row r="282" s="2" customFormat="1" ht="16.5" customHeight="1">
      <c r="A282" s="42"/>
      <c r="B282" s="43"/>
      <c r="C282" s="216" t="s">
        <v>464</v>
      </c>
      <c r="D282" s="216" t="s">
        <v>222</v>
      </c>
      <c r="E282" s="217" t="s">
        <v>1473</v>
      </c>
      <c r="F282" s="218" t="s">
        <v>1474</v>
      </c>
      <c r="G282" s="219" t="s">
        <v>225</v>
      </c>
      <c r="H282" s="220">
        <v>7.5999999999999996</v>
      </c>
      <c r="I282" s="221"/>
      <c r="J282" s="222">
        <f>ROUND(I282*H282,2)</f>
        <v>0</v>
      </c>
      <c r="K282" s="218" t="s">
        <v>39</v>
      </c>
      <c r="L282" s="48"/>
      <c r="M282" s="223" t="s">
        <v>39</v>
      </c>
      <c r="N282" s="224" t="s">
        <v>55</v>
      </c>
      <c r="O282" s="88"/>
      <c r="P282" s="225">
        <f>O282*H282</f>
        <v>0</v>
      </c>
      <c r="Q282" s="225">
        <v>0.1224</v>
      </c>
      <c r="R282" s="225">
        <f>Q282*H282</f>
        <v>0.93023999999999996</v>
      </c>
      <c r="S282" s="225">
        <v>0</v>
      </c>
      <c r="T282" s="226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7" t="s">
        <v>227</v>
      </c>
      <c r="AT282" s="227" t="s">
        <v>222</v>
      </c>
      <c r="AU282" s="227" t="s">
        <v>92</v>
      </c>
      <c r="AY282" s="20" t="s">
        <v>220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23</v>
      </c>
      <c r="BK282" s="228">
        <f>ROUND(I282*H282,2)</f>
        <v>0</v>
      </c>
      <c r="BL282" s="20" t="s">
        <v>227</v>
      </c>
      <c r="BM282" s="227" t="s">
        <v>3176</v>
      </c>
    </row>
    <row r="283" s="13" customFormat="1">
      <c r="A283" s="13"/>
      <c r="B283" s="234"/>
      <c r="C283" s="235"/>
      <c r="D283" s="236" t="s">
        <v>231</v>
      </c>
      <c r="E283" s="237" t="s">
        <v>39</v>
      </c>
      <c r="F283" s="238" t="s">
        <v>3019</v>
      </c>
      <c r="G283" s="235"/>
      <c r="H283" s="237" t="s">
        <v>39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231</v>
      </c>
      <c r="AU283" s="244" t="s">
        <v>92</v>
      </c>
      <c r="AV283" s="13" t="s">
        <v>23</v>
      </c>
      <c r="AW283" s="13" t="s">
        <v>46</v>
      </c>
      <c r="AX283" s="13" t="s">
        <v>84</v>
      </c>
      <c r="AY283" s="244" t="s">
        <v>220</v>
      </c>
    </row>
    <row r="284" s="13" customFormat="1">
      <c r="A284" s="13"/>
      <c r="B284" s="234"/>
      <c r="C284" s="235"/>
      <c r="D284" s="236" t="s">
        <v>231</v>
      </c>
      <c r="E284" s="237" t="s">
        <v>39</v>
      </c>
      <c r="F284" s="238" t="s">
        <v>1477</v>
      </c>
      <c r="G284" s="235"/>
      <c r="H284" s="237" t="s">
        <v>39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231</v>
      </c>
      <c r="AU284" s="244" t="s">
        <v>92</v>
      </c>
      <c r="AV284" s="13" t="s">
        <v>23</v>
      </c>
      <c r="AW284" s="13" t="s">
        <v>46</v>
      </c>
      <c r="AX284" s="13" t="s">
        <v>84</v>
      </c>
      <c r="AY284" s="244" t="s">
        <v>220</v>
      </c>
    </row>
    <row r="285" s="13" customFormat="1">
      <c r="A285" s="13"/>
      <c r="B285" s="234"/>
      <c r="C285" s="235"/>
      <c r="D285" s="236" t="s">
        <v>231</v>
      </c>
      <c r="E285" s="237" t="s">
        <v>39</v>
      </c>
      <c r="F285" s="238" t="s">
        <v>3177</v>
      </c>
      <c r="G285" s="235"/>
      <c r="H285" s="237" t="s">
        <v>39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231</v>
      </c>
      <c r="AU285" s="244" t="s">
        <v>92</v>
      </c>
      <c r="AV285" s="13" t="s">
        <v>23</v>
      </c>
      <c r="AW285" s="13" t="s">
        <v>46</v>
      </c>
      <c r="AX285" s="13" t="s">
        <v>84</v>
      </c>
      <c r="AY285" s="244" t="s">
        <v>220</v>
      </c>
    </row>
    <row r="286" s="14" customFormat="1">
      <c r="A286" s="14"/>
      <c r="B286" s="245"/>
      <c r="C286" s="246"/>
      <c r="D286" s="236" t="s">
        <v>231</v>
      </c>
      <c r="E286" s="247" t="s">
        <v>39</v>
      </c>
      <c r="F286" s="248" t="s">
        <v>3178</v>
      </c>
      <c r="G286" s="246"/>
      <c r="H286" s="249">
        <v>7.5999999999999996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231</v>
      </c>
      <c r="AU286" s="255" t="s">
        <v>92</v>
      </c>
      <c r="AV286" s="14" t="s">
        <v>92</v>
      </c>
      <c r="AW286" s="14" t="s">
        <v>46</v>
      </c>
      <c r="AX286" s="14" t="s">
        <v>23</v>
      </c>
      <c r="AY286" s="255" t="s">
        <v>220</v>
      </c>
    </row>
    <row r="287" s="2" customFormat="1" ht="16.5" customHeight="1">
      <c r="A287" s="42"/>
      <c r="B287" s="43"/>
      <c r="C287" s="216" t="s">
        <v>471</v>
      </c>
      <c r="D287" s="216" t="s">
        <v>222</v>
      </c>
      <c r="E287" s="217" t="s">
        <v>1481</v>
      </c>
      <c r="F287" s="218" t="s">
        <v>1482</v>
      </c>
      <c r="G287" s="219" t="s">
        <v>225</v>
      </c>
      <c r="H287" s="220">
        <v>22.350000000000001</v>
      </c>
      <c r="I287" s="221"/>
      <c r="J287" s="222">
        <f>ROUND(I287*H287,2)</f>
        <v>0</v>
      </c>
      <c r="K287" s="218" t="s">
        <v>226</v>
      </c>
      <c r="L287" s="48"/>
      <c r="M287" s="223" t="s">
        <v>39</v>
      </c>
      <c r="N287" s="224" t="s">
        <v>55</v>
      </c>
      <c r="O287" s="8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7" t="s">
        <v>227</v>
      </c>
      <c r="AT287" s="227" t="s">
        <v>222</v>
      </c>
      <c r="AU287" s="227" t="s">
        <v>92</v>
      </c>
      <c r="AY287" s="20" t="s">
        <v>220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23</v>
      </c>
      <c r="BK287" s="228">
        <f>ROUND(I287*H287,2)</f>
        <v>0</v>
      </c>
      <c r="BL287" s="20" t="s">
        <v>227</v>
      </c>
      <c r="BM287" s="227" t="s">
        <v>3179</v>
      </c>
    </row>
    <row r="288" s="2" customFormat="1">
      <c r="A288" s="42"/>
      <c r="B288" s="43"/>
      <c r="C288" s="44"/>
      <c r="D288" s="229" t="s">
        <v>229</v>
      </c>
      <c r="E288" s="44"/>
      <c r="F288" s="230" t="s">
        <v>1484</v>
      </c>
      <c r="G288" s="44"/>
      <c r="H288" s="44"/>
      <c r="I288" s="231"/>
      <c r="J288" s="44"/>
      <c r="K288" s="44"/>
      <c r="L288" s="48"/>
      <c r="M288" s="232"/>
      <c r="N288" s="233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229</v>
      </c>
      <c r="AU288" s="20" t="s">
        <v>92</v>
      </c>
    </row>
    <row r="289" s="13" customFormat="1">
      <c r="A289" s="13"/>
      <c r="B289" s="234"/>
      <c r="C289" s="235"/>
      <c r="D289" s="236" t="s">
        <v>231</v>
      </c>
      <c r="E289" s="237" t="s">
        <v>39</v>
      </c>
      <c r="F289" s="238" t="s">
        <v>3019</v>
      </c>
      <c r="G289" s="235"/>
      <c r="H289" s="237" t="s">
        <v>39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231</v>
      </c>
      <c r="AU289" s="244" t="s">
        <v>92</v>
      </c>
      <c r="AV289" s="13" t="s">
        <v>23</v>
      </c>
      <c r="AW289" s="13" t="s">
        <v>46</v>
      </c>
      <c r="AX289" s="13" t="s">
        <v>84</v>
      </c>
      <c r="AY289" s="244" t="s">
        <v>220</v>
      </c>
    </row>
    <row r="290" s="13" customFormat="1">
      <c r="A290" s="13"/>
      <c r="B290" s="234"/>
      <c r="C290" s="235"/>
      <c r="D290" s="236" t="s">
        <v>231</v>
      </c>
      <c r="E290" s="237" t="s">
        <v>39</v>
      </c>
      <c r="F290" s="238" t="s">
        <v>1477</v>
      </c>
      <c r="G290" s="235"/>
      <c r="H290" s="237" t="s">
        <v>39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231</v>
      </c>
      <c r="AU290" s="244" t="s">
        <v>92</v>
      </c>
      <c r="AV290" s="13" t="s">
        <v>23</v>
      </c>
      <c r="AW290" s="13" t="s">
        <v>46</v>
      </c>
      <c r="AX290" s="13" t="s">
        <v>84</v>
      </c>
      <c r="AY290" s="244" t="s">
        <v>220</v>
      </c>
    </row>
    <row r="291" s="13" customFormat="1">
      <c r="A291" s="13"/>
      <c r="B291" s="234"/>
      <c r="C291" s="235"/>
      <c r="D291" s="236" t="s">
        <v>231</v>
      </c>
      <c r="E291" s="237" t="s">
        <v>39</v>
      </c>
      <c r="F291" s="238" t="s">
        <v>3177</v>
      </c>
      <c r="G291" s="235"/>
      <c r="H291" s="237" t="s">
        <v>39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231</v>
      </c>
      <c r="AU291" s="244" t="s">
        <v>92</v>
      </c>
      <c r="AV291" s="13" t="s">
        <v>23</v>
      </c>
      <c r="AW291" s="13" t="s">
        <v>46</v>
      </c>
      <c r="AX291" s="13" t="s">
        <v>84</v>
      </c>
      <c r="AY291" s="244" t="s">
        <v>220</v>
      </c>
    </row>
    <row r="292" s="14" customFormat="1">
      <c r="A292" s="14"/>
      <c r="B292" s="245"/>
      <c r="C292" s="246"/>
      <c r="D292" s="236" t="s">
        <v>231</v>
      </c>
      <c r="E292" s="247" t="s">
        <v>39</v>
      </c>
      <c r="F292" s="248" t="s">
        <v>3178</v>
      </c>
      <c r="G292" s="246"/>
      <c r="H292" s="249">
        <v>7.5999999999999996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231</v>
      </c>
      <c r="AU292" s="255" t="s">
        <v>92</v>
      </c>
      <c r="AV292" s="14" t="s">
        <v>92</v>
      </c>
      <c r="AW292" s="14" t="s">
        <v>46</v>
      </c>
      <c r="AX292" s="14" t="s">
        <v>84</v>
      </c>
      <c r="AY292" s="255" t="s">
        <v>220</v>
      </c>
    </row>
    <row r="293" s="13" customFormat="1">
      <c r="A293" s="13"/>
      <c r="B293" s="234"/>
      <c r="C293" s="235"/>
      <c r="D293" s="236" t="s">
        <v>231</v>
      </c>
      <c r="E293" s="237" t="s">
        <v>39</v>
      </c>
      <c r="F293" s="238" t="s">
        <v>3180</v>
      </c>
      <c r="G293" s="235"/>
      <c r="H293" s="237" t="s">
        <v>39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231</v>
      </c>
      <c r="AU293" s="244" t="s">
        <v>92</v>
      </c>
      <c r="AV293" s="13" t="s">
        <v>23</v>
      </c>
      <c r="AW293" s="13" t="s">
        <v>46</v>
      </c>
      <c r="AX293" s="13" t="s">
        <v>84</v>
      </c>
      <c r="AY293" s="244" t="s">
        <v>220</v>
      </c>
    </row>
    <row r="294" s="14" customFormat="1">
      <c r="A294" s="14"/>
      <c r="B294" s="245"/>
      <c r="C294" s="246"/>
      <c r="D294" s="236" t="s">
        <v>231</v>
      </c>
      <c r="E294" s="247" t="s">
        <v>39</v>
      </c>
      <c r="F294" s="248" t="s">
        <v>3178</v>
      </c>
      <c r="G294" s="246"/>
      <c r="H294" s="249">
        <v>7.5999999999999996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231</v>
      </c>
      <c r="AU294" s="255" t="s">
        <v>92</v>
      </c>
      <c r="AV294" s="14" t="s">
        <v>92</v>
      </c>
      <c r="AW294" s="14" t="s">
        <v>46</v>
      </c>
      <c r="AX294" s="14" t="s">
        <v>84</v>
      </c>
      <c r="AY294" s="255" t="s">
        <v>220</v>
      </c>
    </row>
    <row r="295" s="13" customFormat="1">
      <c r="A295" s="13"/>
      <c r="B295" s="234"/>
      <c r="C295" s="235"/>
      <c r="D295" s="236" t="s">
        <v>231</v>
      </c>
      <c r="E295" s="237" t="s">
        <v>39</v>
      </c>
      <c r="F295" s="238" t="s">
        <v>3181</v>
      </c>
      <c r="G295" s="235"/>
      <c r="H295" s="237" t="s">
        <v>39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231</v>
      </c>
      <c r="AU295" s="244" t="s">
        <v>92</v>
      </c>
      <c r="AV295" s="13" t="s">
        <v>23</v>
      </c>
      <c r="AW295" s="13" t="s">
        <v>46</v>
      </c>
      <c r="AX295" s="13" t="s">
        <v>84</v>
      </c>
      <c r="AY295" s="244" t="s">
        <v>220</v>
      </c>
    </row>
    <row r="296" s="14" customFormat="1">
      <c r="A296" s="14"/>
      <c r="B296" s="245"/>
      <c r="C296" s="246"/>
      <c r="D296" s="236" t="s">
        <v>231</v>
      </c>
      <c r="E296" s="247" t="s">
        <v>39</v>
      </c>
      <c r="F296" s="248" t="s">
        <v>3182</v>
      </c>
      <c r="G296" s="246"/>
      <c r="H296" s="249">
        <v>7.1500000000000004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231</v>
      </c>
      <c r="AU296" s="255" t="s">
        <v>92</v>
      </c>
      <c r="AV296" s="14" t="s">
        <v>92</v>
      </c>
      <c r="AW296" s="14" t="s">
        <v>46</v>
      </c>
      <c r="AX296" s="14" t="s">
        <v>84</v>
      </c>
      <c r="AY296" s="255" t="s">
        <v>220</v>
      </c>
    </row>
    <row r="297" s="15" customFormat="1">
      <c r="A297" s="15"/>
      <c r="B297" s="256"/>
      <c r="C297" s="257"/>
      <c r="D297" s="236" t="s">
        <v>231</v>
      </c>
      <c r="E297" s="258" t="s">
        <v>39</v>
      </c>
      <c r="F297" s="259" t="s">
        <v>308</v>
      </c>
      <c r="G297" s="257"/>
      <c r="H297" s="260">
        <v>22.350000000000001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6" t="s">
        <v>231</v>
      </c>
      <c r="AU297" s="266" t="s">
        <v>92</v>
      </c>
      <c r="AV297" s="15" t="s">
        <v>227</v>
      </c>
      <c r="AW297" s="15" t="s">
        <v>46</v>
      </c>
      <c r="AX297" s="15" t="s">
        <v>23</v>
      </c>
      <c r="AY297" s="266" t="s">
        <v>220</v>
      </c>
    </row>
    <row r="298" s="2" customFormat="1" ht="24.15" customHeight="1">
      <c r="A298" s="42"/>
      <c r="B298" s="43"/>
      <c r="C298" s="216" t="s">
        <v>475</v>
      </c>
      <c r="D298" s="216" t="s">
        <v>222</v>
      </c>
      <c r="E298" s="217" t="s">
        <v>1485</v>
      </c>
      <c r="F298" s="218" t="s">
        <v>1486</v>
      </c>
      <c r="G298" s="219" t="s">
        <v>302</v>
      </c>
      <c r="H298" s="220">
        <v>5.9000000000000004</v>
      </c>
      <c r="I298" s="221"/>
      <c r="J298" s="222">
        <f>ROUND(I298*H298,2)</f>
        <v>0</v>
      </c>
      <c r="K298" s="218" t="s">
        <v>226</v>
      </c>
      <c r="L298" s="48"/>
      <c r="M298" s="223" t="s">
        <v>39</v>
      </c>
      <c r="N298" s="224" t="s">
        <v>55</v>
      </c>
      <c r="O298" s="88"/>
      <c r="P298" s="225">
        <f>O298*H298</f>
        <v>0</v>
      </c>
      <c r="Q298" s="225">
        <v>2.0000000000000002E-05</v>
      </c>
      <c r="R298" s="225">
        <f>Q298*H298</f>
        <v>0.00011800000000000002</v>
      </c>
      <c r="S298" s="225">
        <v>0</v>
      </c>
      <c r="T298" s="226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7" t="s">
        <v>227</v>
      </c>
      <c r="AT298" s="227" t="s">
        <v>222</v>
      </c>
      <c r="AU298" s="227" t="s">
        <v>92</v>
      </c>
      <c r="AY298" s="20" t="s">
        <v>220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23</v>
      </c>
      <c r="BK298" s="228">
        <f>ROUND(I298*H298,2)</f>
        <v>0</v>
      </c>
      <c r="BL298" s="20" t="s">
        <v>227</v>
      </c>
      <c r="BM298" s="227" t="s">
        <v>3183</v>
      </c>
    </row>
    <row r="299" s="2" customFormat="1">
      <c r="A299" s="42"/>
      <c r="B299" s="43"/>
      <c r="C299" s="44"/>
      <c r="D299" s="229" t="s">
        <v>229</v>
      </c>
      <c r="E299" s="44"/>
      <c r="F299" s="230" t="s">
        <v>1488</v>
      </c>
      <c r="G299" s="44"/>
      <c r="H299" s="44"/>
      <c r="I299" s="231"/>
      <c r="J299" s="44"/>
      <c r="K299" s="44"/>
      <c r="L299" s="48"/>
      <c r="M299" s="232"/>
      <c r="N299" s="233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229</v>
      </c>
      <c r="AU299" s="20" t="s">
        <v>92</v>
      </c>
    </row>
    <row r="300" s="13" customFormat="1">
      <c r="A300" s="13"/>
      <c r="B300" s="234"/>
      <c r="C300" s="235"/>
      <c r="D300" s="236" t="s">
        <v>231</v>
      </c>
      <c r="E300" s="237" t="s">
        <v>39</v>
      </c>
      <c r="F300" s="238" t="s">
        <v>3019</v>
      </c>
      <c r="G300" s="235"/>
      <c r="H300" s="237" t="s">
        <v>39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231</v>
      </c>
      <c r="AU300" s="244" t="s">
        <v>92</v>
      </c>
      <c r="AV300" s="13" t="s">
        <v>23</v>
      </c>
      <c r="AW300" s="13" t="s">
        <v>46</v>
      </c>
      <c r="AX300" s="13" t="s">
        <v>84</v>
      </c>
      <c r="AY300" s="244" t="s">
        <v>220</v>
      </c>
    </row>
    <row r="301" s="13" customFormat="1">
      <c r="A301" s="13"/>
      <c r="B301" s="234"/>
      <c r="C301" s="235"/>
      <c r="D301" s="236" t="s">
        <v>231</v>
      </c>
      <c r="E301" s="237" t="s">
        <v>39</v>
      </c>
      <c r="F301" s="238" t="s">
        <v>2845</v>
      </c>
      <c r="G301" s="235"/>
      <c r="H301" s="237" t="s">
        <v>39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231</v>
      </c>
      <c r="AU301" s="244" t="s">
        <v>92</v>
      </c>
      <c r="AV301" s="13" t="s">
        <v>23</v>
      </c>
      <c r="AW301" s="13" t="s">
        <v>46</v>
      </c>
      <c r="AX301" s="13" t="s">
        <v>84</v>
      </c>
      <c r="AY301" s="244" t="s">
        <v>220</v>
      </c>
    </row>
    <row r="302" s="13" customFormat="1">
      <c r="A302" s="13"/>
      <c r="B302" s="234"/>
      <c r="C302" s="235"/>
      <c r="D302" s="236" t="s">
        <v>231</v>
      </c>
      <c r="E302" s="237" t="s">
        <v>39</v>
      </c>
      <c r="F302" s="238" t="s">
        <v>3177</v>
      </c>
      <c r="G302" s="235"/>
      <c r="H302" s="237" t="s">
        <v>39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231</v>
      </c>
      <c r="AU302" s="244" t="s">
        <v>92</v>
      </c>
      <c r="AV302" s="13" t="s">
        <v>23</v>
      </c>
      <c r="AW302" s="13" t="s">
        <v>46</v>
      </c>
      <c r="AX302" s="13" t="s">
        <v>84</v>
      </c>
      <c r="AY302" s="244" t="s">
        <v>220</v>
      </c>
    </row>
    <row r="303" s="14" customFormat="1">
      <c r="A303" s="14"/>
      <c r="B303" s="245"/>
      <c r="C303" s="246"/>
      <c r="D303" s="236" t="s">
        <v>231</v>
      </c>
      <c r="E303" s="247" t="s">
        <v>39</v>
      </c>
      <c r="F303" s="248" t="s">
        <v>2532</v>
      </c>
      <c r="G303" s="246"/>
      <c r="H303" s="249">
        <v>5.9000000000000004</v>
      </c>
      <c r="I303" s="250"/>
      <c r="J303" s="246"/>
      <c r="K303" s="246"/>
      <c r="L303" s="251"/>
      <c r="M303" s="252"/>
      <c r="N303" s="253"/>
      <c r="O303" s="253"/>
      <c r="P303" s="253"/>
      <c r="Q303" s="253"/>
      <c r="R303" s="253"/>
      <c r="S303" s="253"/>
      <c r="T303" s="25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5" t="s">
        <v>231</v>
      </c>
      <c r="AU303" s="255" t="s">
        <v>92</v>
      </c>
      <c r="AV303" s="14" t="s">
        <v>92</v>
      </c>
      <c r="AW303" s="14" t="s">
        <v>46</v>
      </c>
      <c r="AX303" s="14" t="s">
        <v>23</v>
      </c>
      <c r="AY303" s="255" t="s">
        <v>220</v>
      </c>
    </row>
    <row r="304" s="12" customFormat="1" ht="22.8" customHeight="1">
      <c r="A304" s="12"/>
      <c r="B304" s="200"/>
      <c r="C304" s="201"/>
      <c r="D304" s="202" t="s">
        <v>83</v>
      </c>
      <c r="E304" s="214" t="s">
        <v>282</v>
      </c>
      <c r="F304" s="214" t="s">
        <v>492</v>
      </c>
      <c r="G304" s="201"/>
      <c r="H304" s="201"/>
      <c r="I304" s="204"/>
      <c r="J304" s="215">
        <f>BK304</f>
        <v>0</v>
      </c>
      <c r="K304" s="201"/>
      <c r="L304" s="206"/>
      <c r="M304" s="207"/>
      <c r="N304" s="208"/>
      <c r="O304" s="208"/>
      <c r="P304" s="209">
        <f>SUM(P305:P338)</f>
        <v>0</v>
      </c>
      <c r="Q304" s="208"/>
      <c r="R304" s="209">
        <f>SUM(R305:R338)</f>
        <v>0.024201</v>
      </c>
      <c r="S304" s="208"/>
      <c r="T304" s="210">
        <f>SUM(T305:T338)</f>
        <v>0.20072500000000002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11" t="s">
        <v>23</v>
      </c>
      <c r="AT304" s="212" t="s">
        <v>83</v>
      </c>
      <c r="AU304" s="212" t="s">
        <v>23</v>
      </c>
      <c r="AY304" s="211" t="s">
        <v>220</v>
      </c>
      <c r="BK304" s="213">
        <f>SUM(BK305:BK338)</f>
        <v>0</v>
      </c>
    </row>
    <row r="305" s="2" customFormat="1" ht="24.15" customHeight="1">
      <c r="A305" s="42"/>
      <c r="B305" s="43"/>
      <c r="C305" s="216" t="s">
        <v>481</v>
      </c>
      <c r="D305" s="216" t="s">
        <v>222</v>
      </c>
      <c r="E305" s="217" t="s">
        <v>1634</v>
      </c>
      <c r="F305" s="218" t="s">
        <v>1635</v>
      </c>
      <c r="G305" s="219" t="s">
        <v>225</v>
      </c>
      <c r="H305" s="220">
        <v>8.0289999999999999</v>
      </c>
      <c r="I305" s="221"/>
      <c r="J305" s="222">
        <f>ROUND(I305*H305,2)</f>
        <v>0</v>
      </c>
      <c r="K305" s="218" t="s">
        <v>226</v>
      </c>
      <c r="L305" s="48"/>
      <c r="M305" s="223" t="s">
        <v>39</v>
      </c>
      <c r="N305" s="224" t="s">
        <v>55</v>
      </c>
      <c r="O305" s="88"/>
      <c r="P305" s="225">
        <f>O305*H305</f>
        <v>0</v>
      </c>
      <c r="Q305" s="225">
        <v>0</v>
      </c>
      <c r="R305" s="225">
        <f>Q305*H305</f>
        <v>0</v>
      </c>
      <c r="S305" s="225">
        <v>0.025000000000000001</v>
      </c>
      <c r="T305" s="226">
        <f>S305*H305</f>
        <v>0.20072500000000002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7" t="s">
        <v>227</v>
      </c>
      <c r="AT305" s="227" t="s">
        <v>222</v>
      </c>
      <c r="AU305" s="227" t="s">
        <v>92</v>
      </c>
      <c r="AY305" s="20" t="s">
        <v>220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23</v>
      </c>
      <c r="BK305" s="228">
        <f>ROUND(I305*H305,2)</f>
        <v>0</v>
      </c>
      <c r="BL305" s="20" t="s">
        <v>227</v>
      </c>
      <c r="BM305" s="227" t="s">
        <v>3184</v>
      </c>
    </row>
    <row r="306" s="2" customFormat="1">
      <c r="A306" s="42"/>
      <c r="B306" s="43"/>
      <c r="C306" s="44"/>
      <c r="D306" s="229" t="s">
        <v>229</v>
      </c>
      <c r="E306" s="44"/>
      <c r="F306" s="230" t="s">
        <v>1637</v>
      </c>
      <c r="G306" s="44"/>
      <c r="H306" s="44"/>
      <c r="I306" s="231"/>
      <c r="J306" s="44"/>
      <c r="K306" s="44"/>
      <c r="L306" s="48"/>
      <c r="M306" s="232"/>
      <c r="N306" s="233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229</v>
      </c>
      <c r="AU306" s="20" t="s">
        <v>92</v>
      </c>
    </row>
    <row r="307" s="13" customFormat="1">
      <c r="A307" s="13"/>
      <c r="B307" s="234"/>
      <c r="C307" s="235"/>
      <c r="D307" s="236" t="s">
        <v>231</v>
      </c>
      <c r="E307" s="237" t="s">
        <v>39</v>
      </c>
      <c r="F307" s="238" t="s">
        <v>3019</v>
      </c>
      <c r="G307" s="235"/>
      <c r="H307" s="237" t="s">
        <v>39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231</v>
      </c>
      <c r="AU307" s="244" t="s">
        <v>92</v>
      </c>
      <c r="AV307" s="13" t="s">
        <v>23</v>
      </c>
      <c r="AW307" s="13" t="s">
        <v>46</v>
      </c>
      <c r="AX307" s="13" t="s">
        <v>84</v>
      </c>
      <c r="AY307" s="244" t="s">
        <v>220</v>
      </c>
    </row>
    <row r="308" s="13" customFormat="1">
      <c r="A308" s="13"/>
      <c r="B308" s="234"/>
      <c r="C308" s="235"/>
      <c r="D308" s="236" t="s">
        <v>231</v>
      </c>
      <c r="E308" s="237" t="s">
        <v>39</v>
      </c>
      <c r="F308" s="238" t="s">
        <v>3185</v>
      </c>
      <c r="G308" s="235"/>
      <c r="H308" s="237" t="s">
        <v>39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231</v>
      </c>
      <c r="AU308" s="244" t="s">
        <v>92</v>
      </c>
      <c r="AV308" s="13" t="s">
        <v>23</v>
      </c>
      <c r="AW308" s="13" t="s">
        <v>46</v>
      </c>
      <c r="AX308" s="13" t="s">
        <v>84</v>
      </c>
      <c r="AY308" s="244" t="s">
        <v>220</v>
      </c>
    </row>
    <row r="309" s="14" customFormat="1">
      <c r="A309" s="14"/>
      <c r="B309" s="245"/>
      <c r="C309" s="246"/>
      <c r="D309" s="236" t="s">
        <v>231</v>
      </c>
      <c r="E309" s="247" t="s">
        <v>39</v>
      </c>
      <c r="F309" s="248" t="s">
        <v>3186</v>
      </c>
      <c r="G309" s="246"/>
      <c r="H309" s="249">
        <v>8.0289999999999999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231</v>
      </c>
      <c r="AU309" s="255" t="s">
        <v>92</v>
      </c>
      <c r="AV309" s="14" t="s">
        <v>92</v>
      </c>
      <c r="AW309" s="14" t="s">
        <v>46</v>
      </c>
      <c r="AX309" s="14" t="s">
        <v>23</v>
      </c>
      <c r="AY309" s="255" t="s">
        <v>220</v>
      </c>
    </row>
    <row r="310" s="2" customFormat="1" ht="37.8" customHeight="1">
      <c r="A310" s="42"/>
      <c r="B310" s="43"/>
      <c r="C310" s="216" t="s">
        <v>485</v>
      </c>
      <c r="D310" s="216" t="s">
        <v>222</v>
      </c>
      <c r="E310" s="217" t="s">
        <v>3187</v>
      </c>
      <c r="F310" s="218" t="s">
        <v>3188</v>
      </c>
      <c r="G310" s="219" t="s">
        <v>225</v>
      </c>
      <c r="H310" s="220">
        <v>3</v>
      </c>
      <c r="I310" s="221"/>
      <c r="J310" s="222">
        <f>ROUND(I310*H310,2)</f>
        <v>0</v>
      </c>
      <c r="K310" s="218" t="s">
        <v>226</v>
      </c>
      <c r="L310" s="48"/>
      <c r="M310" s="223" t="s">
        <v>39</v>
      </c>
      <c r="N310" s="224" t="s">
        <v>55</v>
      </c>
      <c r="O310" s="88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7" t="s">
        <v>227</v>
      </c>
      <c r="AT310" s="227" t="s">
        <v>222</v>
      </c>
      <c r="AU310" s="227" t="s">
        <v>92</v>
      </c>
      <c r="AY310" s="20" t="s">
        <v>220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20" t="s">
        <v>23</v>
      </c>
      <c r="BK310" s="228">
        <f>ROUND(I310*H310,2)</f>
        <v>0</v>
      </c>
      <c r="BL310" s="20" t="s">
        <v>227</v>
      </c>
      <c r="BM310" s="227" t="s">
        <v>3189</v>
      </c>
    </row>
    <row r="311" s="2" customFormat="1">
      <c r="A311" s="42"/>
      <c r="B311" s="43"/>
      <c r="C311" s="44"/>
      <c r="D311" s="229" t="s">
        <v>229</v>
      </c>
      <c r="E311" s="44"/>
      <c r="F311" s="230" t="s">
        <v>3190</v>
      </c>
      <c r="G311" s="44"/>
      <c r="H311" s="44"/>
      <c r="I311" s="231"/>
      <c r="J311" s="44"/>
      <c r="K311" s="44"/>
      <c r="L311" s="48"/>
      <c r="M311" s="232"/>
      <c r="N311" s="233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229</v>
      </c>
      <c r="AU311" s="20" t="s">
        <v>92</v>
      </c>
    </row>
    <row r="312" s="13" customFormat="1">
      <c r="A312" s="13"/>
      <c r="B312" s="234"/>
      <c r="C312" s="235"/>
      <c r="D312" s="236" t="s">
        <v>231</v>
      </c>
      <c r="E312" s="237" t="s">
        <v>39</v>
      </c>
      <c r="F312" s="238" t="s">
        <v>3019</v>
      </c>
      <c r="G312" s="235"/>
      <c r="H312" s="237" t="s">
        <v>39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231</v>
      </c>
      <c r="AU312" s="244" t="s">
        <v>92</v>
      </c>
      <c r="AV312" s="13" t="s">
        <v>23</v>
      </c>
      <c r="AW312" s="13" t="s">
        <v>46</v>
      </c>
      <c r="AX312" s="13" t="s">
        <v>84</v>
      </c>
      <c r="AY312" s="244" t="s">
        <v>220</v>
      </c>
    </row>
    <row r="313" s="13" customFormat="1">
      <c r="A313" s="13"/>
      <c r="B313" s="234"/>
      <c r="C313" s="235"/>
      <c r="D313" s="236" t="s">
        <v>231</v>
      </c>
      <c r="E313" s="237" t="s">
        <v>39</v>
      </c>
      <c r="F313" s="238" t="s">
        <v>3020</v>
      </c>
      <c r="G313" s="235"/>
      <c r="H313" s="237" t="s">
        <v>39</v>
      </c>
      <c r="I313" s="239"/>
      <c r="J313" s="235"/>
      <c r="K313" s="235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231</v>
      </c>
      <c r="AU313" s="244" t="s">
        <v>92</v>
      </c>
      <c r="AV313" s="13" t="s">
        <v>23</v>
      </c>
      <c r="AW313" s="13" t="s">
        <v>46</v>
      </c>
      <c r="AX313" s="13" t="s">
        <v>84</v>
      </c>
      <c r="AY313" s="244" t="s">
        <v>220</v>
      </c>
    </row>
    <row r="314" s="13" customFormat="1">
      <c r="A314" s="13"/>
      <c r="B314" s="234"/>
      <c r="C314" s="235"/>
      <c r="D314" s="236" t="s">
        <v>231</v>
      </c>
      <c r="E314" s="237" t="s">
        <v>39</v>
      </c>
      <c r="F314" s="238" t="s">
        <v>3131</v>
      </c>
      <c r="G314" s="235"/>
      <c r="H314" s="237" t="s">
        <v>39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231</v>
      </c>
      <c r="AU314" s="244" t="s">
        <v>92</v>
      </c>
      <c r="AV314" s="13" t="s">
        <v>23</v>
      </c>
      <c r="AW314" s="13" t="s">
        <v>46</v>
      </c>
      <c r="AX314" s="13" t="s">
        <v>84</v>
      </c>
      <c r="AY314" s="244" t="s">
        <v>220</v>
      </c>
    </row>
    <row r="315" s="14" customFormat="1">
      <c r="A315" s="14"/>
      <c r="B315" s="245"/>
      <c r="C315" s="246"/>
      <c r="D315" s="236" t="s">
        <v>231</v>
      </c>
      <c r="E315" s="247" t="s">
        <v>39</v>
      </c>
      <c r="F315" s="248" t="s">
        <v>3122</v>
      </c>
      <c r="G315" s="246"/>
      <c r="H315" s="249">
        <v>3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231</v>
      </c>
      <c r="AU315" s="255" t="s">
        <v>92</v>
      </c>
      <c r="AV315" s="14" t="s">
        <v>92</v>
      </c>
      <c r="AW315" s="14" t="s">
        <v>46</v>
      </c>
      <c r="AX315" s="14" t="s">
        <v>23</v>
      </c>
      <c r="AY315" s="255" t="s">
        <v>220</v>
      </c>
    </row>
    <row r="316" s="2" customFormat="1" ht="24.15" customHeight="1">
      <c r="A316" s="42"/>
      <c r="B316" s="43"/>
      <c r="C316" s="216" t="s">
        <v>488</v>
      </c>
      <c r="D316" s="216" t="s">
        <v>222</v>
      </c>
      <c r="E316" s="217" t="s">
        <v>1681</v>
      </c>
      <c r="F316" s="218" t="s">
        <v>1682</v>
      </c>
      <c r="G316" s="219" t="s">
        <v>302</v>
      </c>
      <c r="H316" s="220">
        <v>9.6999999999999993</v>
      </c>
      <c r="I316" s="221"/>
      <c r="J316" s="222">
        <f>ROUND(I316*H316,2)</f>
        <v>0</v>
      </c>
      <c r="K316" s="218" t="s">
        <v>226</v>
      </c>
      <c r="L316" s="48"/>
      <c r="M316" s="223" t="s">
        <v>39</v>
      </c>
      <c r="N316" s="224" t="s">
        <v>55</v>
      </c>
      <c r="O316" s="88"/>
      <c r="P316" s="225">
        <f>O316*H316</f>
        <v>0</v>
      </c>
      <c r="Q316" s="225">
        <v>0.00033</v>
      </c>
      <c r="R316" s="225">
        <f>Q316*H316</f>
        <v>0.0032009999999999999</v>
      </c>
      <c r="S316" s="225">
        <v>0</v>
      </c>
      <c r="T316" s="226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7" t="s">
        <v>227</v>
      </c>
      <c r="AT316" s="227" t="s">
        <v>222</v>
      </c>
      <c r="AU316" s="227" t="s">
        <v>92</v>
      </c>
      <c r="AY316" s="20" t="s">
        <v>220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20" t="s">
        <v>23</v>
      </c>
      <c r="BK316" s="228">
        <f>ROUND(I316*H316,2)</f>
        <v>0</v>
      </c>
      <c r="BL316" s="20" t="s">
        <v>227</v>
      </c>
      <c r="BM316" s="227" t="s">
        <v>3191</v>
      </c>
    </row>
    <row r="317" s="2" customFormat="1">
      <c r="A317" s="42"/>
      <c r="B317" s="43"/>
      <c r="C317" s="44"/>
      <c r="D317" s="229" t="s">
        <v>229</v>
      </c>
      <c r="E317" s="44"/>
      <c r="F317" s="230" t="s">
        <v>1684</v>
      </c>
      <c r="G317" s="44"/>
      <c r="H317" s="44"/>
      <c r="I317" s="231"/>
      <c r="J317" s="44"/>
      <c r="K317" s="44"/>
      <c r="L317" s="48"/>
      <c r="M317" s="232"/>
      <c r="N317" s="233"/>
      <c r="O317" s="88"/>
      <c r="P317" s="88"/>
      <c r="Q317" s="88"/>
      <c r="R317" s="88"/>
      <c r="S317" s="88"/>
      <c r="T317" s="89"/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T317" s="20" t="s">
        <v>229</v>
      </c>
      <c r="AU317" s="20" t="s">
        <v>92</v>
      </c>
    </row>
    <row r="318" s="13" customFormat="1">
      <c r="A318" s="13"/>
      <c r="B318" s="234"/>
      <c r="C318" s="235"/>
      <c r="D318" s="236" t="s">
        <v>231</v>
      </c>
      <c r="E318" s="237" t="s">
        <v>39</v>
      </c>
      <c r="F318" s="238" t="s">
        <v>3059</v>
      </c>
      <c r="G318" s="235"/>
      <c r="H318" s="237" t="s">
        <v>39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231</v>
      </c>
      <c r="AU318" s="244" t="s">
        <v>92</v>
      </c>
      <c r="AV318" s="13" t="s">
        <v>23</v>
      </c>
      <c r="AW318" s="13" t="s">
        <v>46</v>
      </c>
      <c r="AX318" s="13" t="s">
        <v>84</v>
      </c>
      <c r="AY318" s="244" t="s">
        <v>220</v>
      </c>
    </row>
    <row r="319" s="13" customFormat="1">
      <c r="A319" s="13"/>
      <c r="B319" s="234"/>
      <c r="C319" s="235"/>
      <c r="D319" s="236" t="s">
        <v>231</v>
      </c>
      <c r="E319" s="237" t="s">
        <v>39</v>
      </c>
      <c r="F319" s="238" t="s">
        <v>3192</v>
      </c>
      <c r="G319" s="235"/>
      <c r="H319" s="237" t="s">
        <v>39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231</v>
      </c>
      <c r="AU319" s="244" t="s">
        <v>92</v>
      </c>
      <c r="AV319" s="13" t="s">
        <v>23</v>
      </c>
      <c r="AW319" s="13" t="s">
        <v>46</v>
      </c>
      <c r="AX319" s="13" t="s">
        <v>84</v>
      </c>
      <c r="AY319" s="244" t="s">
        <v>220</v>
      </c>
    </row>
    <row r="320" s="13" customFormat="1">
      <c r="A320" s="13"/>
      <c r="B320" s="234"/>
      <c r="C320" s="235"/>
      <c r="D320" s="236" t="s">
        <v>231</v>
      </c>
      <c r="E320" s="237" t="s">
        <v>39</v>
      </c>
      <c r="F320" s="238" t="s">
        <v>3193</v>
      </c>
      <c r="G320" s="235"/>
      <c r="H320" s="237" t="s">
        <v>39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231</v>
      </c>
      <c r="AU320" s="244" t="s">
        <v>92</v>
      </c>
      <c r="AV320" s="13" t="s">
        <v>23</v>
      </c>
      <c r="AW320" s="13" t="s">
        <v>46</v>
      </c>
      <c r="AX320" s="13" t="s">
        <v>84</v>
      </c>
      <c r="AY320" s="244" t="s">
        <v>220</v>
      </c>
    </row>
    <row r="321" s="14" customFormat="1">
      <c r="A321" s="14"/>
      <c r="B321" s="245"/>
      <c r="C321" s="246"/>
      <c r="D321" s="236" t="s">
        <v>231</v>
      </c>
      <c r="E321" s="247" t="s">
        <v>39</v>
      </c>
      <c r="F321" s="248" t="s">
        <v>3194</v>
      </c>
      <c r="G321" s="246"/>
      <c r="H321" s="249">
        <v>6.4000000000000004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231</v>
      </c>
      <c r="AU321" s="255" t="s">
        <v>92</v>
      </c>
      <c r="AV321" s="14" t="s">
        <v>92</v>
      </c>
      <c r="AW321" s="14" t="s">
        <v>46</v>
      </c>
      <c r="AX321" s="14" t="s">
        <v>84</v>
      </c>
      <c r="AY321" s="255" t="s">
        <v>220</v>
      </c>
    </row>
    <row r="322" s="13" customFormat="1">
      <c r="A322" s="13"/>
      <c r="B322" s="234"/>
      <c r="C322" s="235"/>
      <c r="D322" s="236" t="s">
        <v>231</v>
      </c>
      <c r="E322" s="237" t="s">
        <v>39</v>
      </c>
      <c r="F322" s="238" t="s">
        <v>3019</v>
      </c>
      <c r="G322" s="235"/>
      <c r="H322" s="237" t="s">
        <v>39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231</v>
      </c>
      <c r="AU322" s="244" t="s">
        <v>92</v>
      </c>
      <c r="AV322" s="13" t="s">
        <v>23</v>
      </c>
      <c r="AW322" s="13" t="s">
        <v>46</v>
      </c>
      <c r="AX322" s="13" t="s">
        <v>84</v>
      </c>
      <c r="AY322" s="244" t="s">
        <v>220</v>
      </c>
    </row>
    <row r="323" s="13" customFormat="1">
      <c r="A323" s="13"/>
      <c r="B323" s="234"/>
      <c r="C323" s="235"/>
      <c r="D323" s="236" t="s">
        <v>231</v>
      </c>
      <c r="E323" s="237" t="s">
        <v>39</v>
      </c>
      <c r="F323" s="238" t="s">
        <v>3099</v>
      </c>
      <c r="G323" s="235"/>
      <c r="H323" s="237" t="s">
        <v>39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231</v>
      </c>
      <c r="AU323" s="244" t="s">
        <v>92</v>
      </c>
      <c r="AV323" s="13" t="s">
        <v>23</v>
      </c>
      <c r="AW323" s="13" t="s">
        <v>46</v>
      </c>
      <c r="AX323" s="13" t="s">
        <v>84</v>
      </c>
      <c r="AY323" s="244" t="s">
        <v>220</v>
      </c>
    </row>
    <row r="324" s="13" customFormat="1">
      <c r="A324" s="13"/>
      <c r="B324" s="234"/>
      <c r="C324" s="235"/>
      <c r="D324" s="236" t="s">
        <v>231</v>
      </c>
      <c r="E324" s="237" t="s">
        <v>39</v>
      </c>
      <c r="F324" s="238" t="s">
        <v>3195</v>
      </c>
      <c r="G324" s="235"/>
      <c r="H324" s="237" t="s">
        <v>39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231</v>
      </c>
      <c r="AU324" s="244" t="s">
        <v>92</v>
      </c>
      <c r="AV324" s="13" t="s">
        <v>23</v>
      </c>
      <c r="AW324" s="13" t="s">
        <v>46</v>
      </c>
      <c r="AX324" s="13" t="s">
        <v>84</v>
      </c>
      <c r="AY324" s="244" t="s">
        <v>220</v>
      </c>
    </row>
    <row r="325" s="13" customFormat="1">
      <c r="A325" s="13"/>
      <c r="B325" s="234"/>
      <c r="C325" s="235"/>
      <c r="D325" s="236" t="s">
        <v>231</v>
      </c>
      <c r="E325" s="237" t="s">
        <v>39</v>
      </c>
      <c r="F325" s="238" t="s">
        <v>3196</v>
      </c>
      <c r="G325" s="235"/>
      <c r="H325" s="237" t="s">
        <v>39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231</v>
      </c>
      <c r="AU325" s="244" t="s">
        <v>92</v>
      </c>
      <c r="AV325" s="13" t="s">
        <v>23</v>
      </c>
      <c r="AW325" s="13" t="s">
        <v>46</v>
      </c>
      <c r="AX325" s="13" t="s">
        <v>84</v>
      </c>
      <c r="AY325" s="244" t="s">
        <v>220</v>
      </c>
    </row>
    <row r="326" s="14" customFormat="1">
      <c r="A326" s="14"/>
      <c r="B326" s="245"/>
      <c r="C326" s="246"/>
      <c r="D326" s="236" t="s">
        <v>231</v>
      </c>
      <c r="E326" s="247" t="s">
        <v>39</v>
      </c>
      <c r="F326" s="248" t="s">
        <v>3197</v>
      </c>
      <c r="G326" s="246"/>
      <c r="H326" s="249">
        <v>2.7999999999999998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231</v>
      </c>
      <c r="AU326" s="255" t="s">
        <v>92</v>
      </c>
      <c r="AV326" s="14" t="s">
        <v>92</v>
      </c>
      <c r="AW326" s="14" t="s">
        <v>46</v>
      </c>
      <c r="AX326" s="14" t="s">
        <v>84</v>
      </c>
      <c r="AY326" s="255" t="s">
        <v>220</v>
      </c>
    </row>
    <row r="327" s="13" customFormat="1">
      <c r="A327" s="13"/>
      <c r="B327" s="234"/>
      <c r="C327" s="235"/>
      <c r="D327" s="236" t="s">
        <v>231</v>
      </c>
      <c r="E327" s="237" t="s">
        <v>39</v>
      </c>
      <c r="F327" s="238" t="s">
        <v>3198</v>
      </c>
      <c r="G327" s="235"/>
      <c r="H327" s="237" t="s">
        <v>39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231</v>
      </c>
      <c r="AU327" s="244" t="s">
        <v>92</v>
      </c>
      <c r="AV327" s="13" t="s">
        <v>23</v>
      </c>
      <c r="AW327" s="13" t="s">
        <v>46</v>
      </c>
      <c r="AX327" s="13" t="s">
        <v>84</v>
      </c>
      <c r="AY327" s="244" t="s">
        <v>220</v>
      </c>
    </row>
    <row r="328" s="13" customFormat="1">
      <c r="A328" s="13"/>
      <c r="B328" s="234"/>
      <c r="C328" s="235"/>
      <c r="D328" s="236" t="s">
        <v>231</v>
      </c>
      <c r="E328" s="237" t="s">
        <v>39</v>
      </c>
      <c r="F328" s="238" t="s">
        <v>3196</v>
      </c>
      <c r="G328" s="235"/>
      <c r="H328" s="237" t="s">
        <v>39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231</v>
      </c>
      <c r="AU328" s="244" t="s">
        <v>92</v>
      </c>
      <c r="AV328" s="13" t="s">
        <v>23</v>
      </c>
      <c r="AW328" s="13" t="s">
        <v>46</v>
      </c>
      <c r="AX328" s="13" t="s">
        <v>84</v>
      </c>
      <c r="AY328" s="244" t="s">
        <v>220</v>
      </c>
    </row>
    <row r="329" s="14" customFormat="1">
      <c r="A329" s="14"/>
      <c r="B329" s="245"/>
      <c r="C329" s="246"/>
      <c r="D329" s="236" t="s">
        <v>231</v>
      </c>
      <c r="E329" s="247" t="s">
        <v>39</v>
      </c>
      <c r="F329" s="248" t="s">
        <v>3199</v>
      </c>
      <c r="G329" s="246"/>
      <c r="H329" s="249">
        <v>0.5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231</v>
      </c>
      <c r="AU329" s="255" t="s">
        <v>92</v>
      </c>
      <c r="AV329" s="14" t="s">
        <v>92</v>
      </c>
      <c r="AW329" s="14" t="s">
        <v>46</v>
      </c>
      <c r="AX329" s="14" t="s">
        <v>84</v>
      </c>
      <c r="AY329" s="255" t="s">
        <v>220</v>
      </c>
    </row>
    <row r="330" s="15" customFormat="1">
      <c r="A330" s="15"/>
      <c r="B330" s="256"/>
      <c r="C330" s="257"/>
      <c r="D330" s="236" t="s">
        <v>231</v>
      </c>
      <c r="E330" s="258" t="s">
        <v>39</v>
      </c>
      <c r="F330" s="259" t="s">
        <v>308</v>
      </c>
      <c r="G330" s="257"/>
      <c r="H330" s="260">
        <v>9.6999999999999993</v>
      </c>
      <c r="I330" s="261"/>
      <c r="J330" s="257"/>
      <c r="K330" s="257"/>
      <c r="L330" s="262"/>
      <c r="M330" s="263"/>
      <c r="N330" s="264"/>
      <c r="O330" s="264"/>
      <c r="P330" s="264"/>
      <c r="Q330" s="264"/>
      <c r="R330" s="264"/>
      <c r="S330" s="264"/>
      <c r="T330" s="26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6" t="s">
        <v>231</v>
      </c>
      <c r="AU330" s="266" t="s">
        <v>92</v>
      </c>
      <c r="AV330" s="15" t="s">
        <v>227</v>
      </c>
      <c r="AW330" s="15" t="s">
        <v>46</v>
      </c>
      <c r="AX330" s="15" t="s">
        <v>23</v>
      </c>
      <c r="AY330" s="266" t="s">
        <v>220</v>
      </c>
    </row>
    <row r="331" s="2" customFormat="1" ht="16.5" customHeight="1">
      <c r="A331" s="42"/>
      <c r="B331" s="43"/>
      <c r="C331" s="267" t="s">
        <v>493</v>
      </c>
      <c r="D331" s="267" t="s">
        <v>356</v>
      </c>
      <c r="E331" s="268" t="s">
        <v>1690</v>
      </c>
      <c r="F331" s="269" t="s">
        <v>1691</v>
      </c>
      <c r="G331" s="270" t="s">
        <v>243</v>
      </c>
      <c r="H331" s="271">
        <v>0.021000000000000001</v>
      </c>
      <c r="I331" s="272"/>
      <c r="J331" s="273">
        <f>ROUND(I331*H331,2)</f>
        <v>0</v>
      </c>
      <c r="K331" s="269" t="s">
        <v>226</v>
      </c>
      <c r="L331" s="274"/>
      <c r="M331" s="275" t="s">
        <v>39</v>
      </c>
      <c r="N331" s="276" t="s">
        <v>55</v>
      </c>
      <c r="O331" s="88"/>
      <c r="P331" s="225">
        <f>O331*H331</f>
        <v>0</v>
      </c>
      <c r="Q331" s="225">
        <v>1</v>
      </c>
      <c r="R331" s="225">
        <f>Q331*H331</f>
        <v>0.021000000000000001</v>
      </c>
      <c r="S331" s="225">
        <v>0</v>
      </c>
      <c r="T331" s="226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7" t="s">
        <v>276</v>
      </c>
      <c r="AT331" s="227" t="s">
        <v>356</v>
      </c>
      <c r="AU331" s="227" t="s">
        <v>92</v>
      </c>
      <c r="AY331" s="20" t="s">
        <v>220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23</v>
      </c>
      <c r="BK331" s="228">
        <f>ROUND(I331*H331,2)</f>
        <v>0</v>
      </c>
      <c r="BL331" s="20" t="s">
        <v>227</v>
      </c>
      <c r="BM331" s="227" t="s">
        <v>3200</v>
      </c>
    </row>
    <row r="332" s="14" customFormat="1">
      <c r="A332" s="14"/>
      <c r="B332" s="245"/>
      <c r="C332" s="246"/>
      <c r="D332" s="236" t="s">
        <v>231</v>
      </c>
      <c r="E332" s="247" t="s">
        <v>39</v>
      </c>
      <c r="F332" s="248" t="s">
        <v>3201</v>
      </c>
      <c r="G332" s="246"/>
      <c r="H332" s="249">
        <v>20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231</v>
      </c>
      <c r="AU332" s="255" t="s">
        <v>92</v>
      </c>
      <c r="AV332" s="14" t="s">
        <v>92</v>
      </c>
      <c r="AW332" s="14" t="s">
        <v>46</v>
      </c>
      <c r="AX332" s="14" t="s">
        <v>84</v>
      </c>
      <c r="AY332" s="255" t="s">
        <v>220</v>
      </c>
    </row>
    <row r="333" s="14" customFormat="1">
      <c r="A333" s="14"/>
      <c r="B333" s="245"/>
      <c r="C333" s="246"/>
      <c r="D333" s="236" t="s">
        <v>231</v>
      </c>
      <c r="E333" s="247" t="s">
        <v>39</v>
      </c>
      <c r="F333" s="248" t="s">
        <v>3202</v>
      </c>
      <c r="G333" s="246"/>
      <c r="H333" s="249">
        <v>11.199999999999999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231</v>
      </c>
      <c r="AU333" s="255" t="s">
        <v>92</v>
      </c>
      <c r="AV333" s="14" t="s">
        <v>92</v>
      </c>
      <c r="AW333" s="14" t="s">
        <v>46</v>
      </c>
      <c r="AX333" s="14" t="s">
        <v>84</v>
      </c>
      <c r="AY333" s="255" t="s">
        <v>220</v>
      </c>
    </row>
    <row r="334" s="14" customFormat="1">
      <c r="A334" s="14"/>
      <c r="B334" s="245"/>
      <c r="C334" s="246"/>
      <c r="D334" s="236" t="s">
        <v>231</v>
      </c>
      <c r="E334" s="247" t="s">
        <v>39</v>
      </c>
      <c r="F334" s="248" t="s">
        <v>3203</v>
      </c>
      <c r="G334" s="246"/>
      <c r="H334" s="249">
        <v>2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231</v>
      </c>
      <c r="AU334" s="255" t="s">
        <v>92</v>
      </c>
      <c r="AV334" s="14" t="s">
        <v>92</v>
      </c>
      <c r="AW334" s="14" t="s">
        <v>46</v>
      </c>
      <c r="AX334" s="14" t="s">
        <v>84</v>
      </c>
      <c r="AY334" s="255" t="s">
        <v>220</v>
      </c>
    </row>
    <row r="335" s="15" customFormat="1">
      <c r="A335" s="15"/>
      <c r="B335" s="256"/>
      <c r="C335" s="257"/>
      <c r="D335" s="236" t="s">
        <v>231</v>
      </c>
      <c r="E335" s="258" t="s">
        <v>39</v>
      </c>
      <c r="F335" s="259" t="s">
        <v>308</v>
      </c>
      <c r="G335" s="257"/>
      <c r="H335" s="260">
        <v>33.200000000000003</v>
      </c>
      <c r="I335" s="261"/>
      <c r="J335" s="257"/>
      <c r="K335" s="257"/>
      <c r="L335" s="262"/>
      <c r="M335" s="263"/>
      <c r="N335" s="264"/>
      <c r="O335" s="264"/>
      <c r="P335" s="264"/>
      <c r="Q335" s="264"/>
      <c r="R335" s="264"/>
      <c r="S335" s="264"/>
      <c r="T335" s="26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6" t="s">
        <v>231</v>
      </c>
      <c r="AU335" s="266" t="s">
        <v>92</v>
      </c>
      <c r="AV335" s="15" t="s">
        <v>227</v>
      </c>
      <c r="AW335" s="15" t="s">
        <v>46</v>
      </c>
      <c r="AX335" s="15" t="s">
        <v>23</v>
      </c>
      <c r="AY335" s="266" t="s">
        <v>220</v>
      </c>
    </row>
    <row r="336" s="14" customFormat="1">
      <c r="A336" s="14"/>
      <c r="B336" s="245"/>
      <c r="C336" s="246"/>
      <c r="D336" s="236" t="s">
        <v>231</v>
      </c>
      <c r="E336" s="246"/>
      <c r="F336" s="248" t="s">
        <v>3204</v>
      </c>
      <c r="G336" s="246"/>
      <c r="H336" s="249">
        <v>0.021000000000000001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231</v>
      </c>
      <c r="AU336" s="255" t="s">
        <v>92</v>
      </c>
      <c r="AV336" s="14" t="s">
        <v>92</v>
      </c>
      <c r="AW336" s="14" t="s">
        <v>4</v>
      </c>
      <c r="AX336" s="14" t="s">
        <v>23</v>
      </c>
      <c r="AY336" s="255" t="s">
        <v>220</v>
      </c>
    </row>
    <row r="337" s="2" customFormat="1" ht="16.5" customHeight="1">
      <c r="A337" s="42"/>
      <c r="B337" s="43"/>
      <c r="C337" s="216" t="s">
        <v>498</v>
      </c>
      <c r="D337" s="216" t="s">
        <v>222</v>
      </c>
      <c r="E337" s="217" t="s">
        <v>362</v>
      </c>
      <c r="F337" s="218" t="s">
        <v>363</v>
      </c>
      <c r="G337" s="219" t="s">
        <v>302</v>
      </c>
      <c r="H337" s="220">
        <v>9.6999999999999993</v>
      </c>
      <c r="I337" s="221"/>
      <c r="J337" s="222">
        <f>ROUND(I337*H337,2)</f>
        <v>0</v>
      </c>
      <c r="K337" s="218" t="s">
        <v>226</v>
      </c>
      <c r="L337" s="48"/>
      <c r="M337" s="223" t="s">
        <v>39</v>
      </c>
      <c r="N337" s="224" t="s">
        <v>55</v>
      </c>
      <c r="O337" s="88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7" t="s">
        <v>227</v>
      </c>
      <c r="AT337" s="227" t="s">
        <v>222</v>
      </c>
      <c r="AU337" s="227" t="s">
        <v>92</v>
      </c>
      <c r="AY337" s="20" t="s">
        <v>220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23</v>
      </c>
      <c r="BK337" s="228">
        <f>ROUND(I337*H337,2)</f>
        <v>0</v>
      </c>
      <c r="BL337" s="20" t="s">
        <v>227</v>
      </c>
      <c r="BM337" s="227" t="s">
        <v>3205</v>
      </c>
    </row>
    <row r="338" s="2" customFormat="1">
      <c r="A338" s="42"/>
      <c r="B338" s="43"/>
      <c r="C338" s="44"/>
      <c r="D338" s="229" t="s">
        <v>229</v>
      </c>
      <c r="E338" s="44"/>
      <c r="F338" s="230" t="s">
        <v>365</v>
      </c>
      <c r="G338" s="44"/>
      <c r="H338" s="44"/>
      <c r="I338" s="231"/>
      <c r="J338" s="44"/>
      <c r="K338" s="44"/>
      <c r="L338" s="48"/>
      <c r="M338" s="232"/>
      <c r="N338" s="233"/>
      <c r="O338" s="88"/>
      <c r="P338" s="88"/>
      <c r="Q338" s="88"/>
      <c r="R338" s="88"/>
      <c r="S338" s="88"/>
      <c r="T338" s="89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T338" s="20" t="s">
        <v>229</v>
      </c>
      <c r="AU338" s="20" t="s">
        <v>92</v>
      </c>
    </row>
    <row r="339" s="12" customFormat="1" ht="22.8" customHeight="1">
      <c r="A339" s="12"/>
      <c r="B339" s="200"/>
      <c r="C339" s="201"/>
      <c r="D339" s="202" t="s">
        <v>83</v>
      </c>
      <c r="E339" s="214" t="s">
        <v>612</v>
      </c>
      <c r="F339" s="214" t="s">
        <v>613</v>
      </c>
      <c r="G339" s="201"/>
      <c r="H339" s="201"/>
      <c r="I339" s="204"/>
      <c r="J339" s="215">
        <f>BK339</f>
        <v>0</v>
      </c>
      <c r="K339" s="201"/>
      <c r="L339" s="206"/>
      <c r="M339" s="207"/>
      <c r="N339" s="208"/>
      <c r="O339" s="208"/>
      <c r="P339" s="209">
        <f>SUM(P340:P348)</f>
        <v>0</v>
      </c>
      <c r="Q339" s="208"/>
      <c r="R339" s="209">
        <f>SUM(R340:R348)</f>
        <v>0</v>
      </c>
      <c r="S339" s="208"/>
      <c r="T339" s="210">
        <f>SUM(T340:T348)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11" t="s">
        <v>23</v>
      </c>
      <c r="AT339" s="212" t="s">
        <v>83</v>
      </c>
      <c r="AU339" s="212" t="s">
        <v>23</v>
      </c>
      <c r="AY339" s="211" t="s">
        <v>220</v>
      </c>
      <c r="BK339" s="213">
        <f>SUM(BK340:BK348)</f>
        <v>0</v>
      </c>
    </row>
    <row r="340" s="2" customFormat="1" ht="24.15" customHeight="1">
      <c r="A340" s="42"/>
      <c r="B340" s="43"/>
      <c r="C340" s="216" t="s">
        <v>504</v>
      </c>
      <c r="D340" s="216" t="s">
        <v>222</v>
      </c>
      <c r="E340" s="217" t="s">
        <v>3206</v>
      </c>
      <c r="F340" s="218" t="s">
        <v>3207</v>
      </c>
      <c r="G340" s="219" t="s">
        <v>243</v>
      </c>
      <c r="H340" s="220">
        <v>3.7109999999999999</v>
      </c>
      <c r="I340" s="221"/>
      <c r="J340" s="222">
        <f>ROUND(I340*H340,2)</f>
        <v>0</v>
      </c>
      <c r="K340" s="218" t="s">
        <v>226</v>
      </c>
      <c r="L340" s="48"/>
      <c r="M340" s="223" t="s">
        <v>39</v>
      </c>
      <c r="N340" s="224" t="s">
        <v>55</v>
      </c>
      <c r="O340" s="88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7" t="s">
        <v>227</v>
      </c>
      <c r="AT340" s="227" t="s">
        <v>222</v>
      </c>
      <c r="AU340" s="227" t="s">
        <v>92</v>
      </c>
      <c r="AY340" s="20" t="s">
        <v>220</v>
      </c>
      <c r="BE340" s="228">
        <f>IF(N340="základní",J340,0)</f>
        <v>0</v>
      </c>
      <c r="BF340" s="228">
        <f>IF(N340="snížená",J340,0)</f>
        <v>0</v>
      </c>
      <c r="BG340" s="228">
        <f>IF(N340="zákl. přenesená",J340,0)</f>
        <v>0</v>
      </c>
      <c r="BH340" s="228">
        <f>IF(N340="sníž. přenesená",J340,0)</f>
        <v>0</v>
      </c>
      <c r="BI340" s="228">
        <f>IF(N340="nulová",J340,0)</f>
        <v>0</v>
      </c>
      <c r="BJ340" s="20" t="s">
        <v>23</v>
      </c>
      <c r="BK340" s="228">
        <f>ROUND(I340*H340,2)</f>
        <v>0</v>
      </c>
      <c r="BL340" s="20" t="s">
        <v>227</v>
      </c>
      <c r="BM340" s="227" t="s">
        <v>978</v>
      </c>
    </row>
    <row r="341" s="2" customFormat="1">
      <c r="A341" s="42"/>
      <c r="B341" s="43"/>
      <c r="C341" s="44"/>
      <c r="D341" s="229" t="s">
        <v>229</v>
      </c>
      <c r="E341" s="44"/>
      <c r="F341" s="230" t="s">
        <v>3208</v>
      </c>
      <c r="G341" s="44"/>
      <c r="H341" s="44"/>
      <c r="I341" s="231"/>
      <c r="J341" s="44"/>
      <c r="K341" s="44"/>
      <c r="L341" s="48"/>
      <c r="M341" s="232"/>
      <c r="N341" s="233"/>
      <c r="O341" s="88"/>
      <c r="P341" s="88"/>
      <c r="Q341" s="88"/>
      <c r="R341" s="88"/>
      <c r="S341" s="88"/>
      <c r="T341" s="89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T341" s="20" t="s">
        <v>229</v>
      </c>
      <c r="AU341" s="20" t="s">
        <v>92</v>
      </c>
    </row>
    <row r="342" s="2" customFormat="1" ht="21.75" customHeight="1">
      <c r="A342" s="42"/>
      <c r="B342" s="43"/>
      <c r="C342" s="216" t="s">
        <v>510</v>
      </c>
      <c r="D342" s="216" t="s">
        <v>222</v>
      </c>
      <c r="E342" s="217" t="s">
        <v>620</v>
      </c>
      <c r="F342" s="218" t="s">
        <v>621</v>
      </c>
      <c r="G342" s="219" t="s">
        <v>243</v>
      </c>
      <c r="H342" s="220">
        <v>3.7109999999999999</v>
      </c>
      <c r="I342" s="221"/>
      <c r="J342" s="222">
        <f>ROUND(I342*H342,2)</f>
        <v>0</v>
      </c>
      <c r="K342" s="218" t="s">
        <v>226</v>
      </c>
      <c r="L342" s="48"/>
      <c r="M342" s="223" t="s">
        <v>39</v>
      </c>
      <c r="N342" s="224" t="s">
        <v>55</v>
      </c>
      <c r="O342" s="88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7" t="s">
        <v>227</v>
      </c>
      <c r="AT342" s="227" t="s">
        <v>222</v>
      </c>
      <c r="AU342" s="227" t="s">
        <v>92</v>
      </c>
      <c r="AY342" s="20" t="s">
        <v>220</v>
      </c>
      <c r="BE342" s="228">
        <f>IF(N342="základní",J342,0)</f>
        <v>0</v>
      </c>
      <c r="BF342" s="228">
        <f>IF(N342="snížená",J342,0)</f>
        <v>0</v>
      </c>
      <c r="BG342" s="228">
        <f>IF(N342="zákl. přenesená",J342,0)</f>
        <v>0</v>
      </c>
      <c r="BH342" s="228">
        <f>IF(N342="sníž. přenesená",J342,0)</f>
        <v>0</v>
      </c>
      <c r="BI342" s="228">
        <f>IF(N342="nulová",J342,0)</f>
        <v>0</v>
      </c>
      <c r="BJ342" s="20" t="s">
        <v>23</v>
      </c>
      <c r="BK342" s="228">
        <f>ROUND(I342*H342,2)</f>
        <v>0</v>
      </c>
      <c r="BL342" s="20" t="s">
        <v>227</v>
      </c>
      <c r="BM342" s="227" t="s">
        <v>980</v>
      </c>
    </row>
    <row r="343" s="2" customFormat="1">
      <c r="A343" s="42"/>
      <c r="B343" s="43"/>
      <c r="C343" s="44"/>
      <c r="D343" s="229" t="s">
        <v>229</v>
      </c>
      <c r="E343" s="44"/>
      <c r="F343" s="230" t="s">
        <v>623</v>
      </c>
      <c r="G343" s="44"/>
      <c r="H343" s="44"/>
      <c r="I343" s="231"/>
      <c r="J343" s="44"/>
      <c r="K343" s="44"/>
      <c r="L343" s="48"/>
      <c r="M343" s="232"/>
      <c r="N343" s="233"/>
      <c r="O343" s="88"/>
      <c r="P343" s="88"/>
      <c r="Q343" s="88"/>
      <c r="R343" s="88"/>
      <c r="S343" s="88"/>
      <c r="T343" s="89"/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T343" s="20" t="s">
        <v>229</v>
      </c>
      <c r="AU343" s="20" t="s">
        <v>92</v>
      </c>
    </row>
    <row r="344" s="2" customFormat="1" ht="24.15" customHeight="1">
      <c r="A344" s="42"/>
      <c r="B344" s="43"/>
      <c r="C344" s="216" t="s">
        <v>517</v>
      </c>
      <c r="D344" s="216" t="s">
        <v>222</v>
      </c>
      <c r="E344" s="217" t="s">
        <v>624</v>
      </c>
      <c r="F344" s="218" t="s">
        <v>625</v>
      </c>
      <c r="G344" s="219" t="s">
        <v>243</v>
      </c>
      <c r="H344" s="220">
        <v>111.33</v>
      </c>
      <c r="I344" s="221"/>
      <c r="J344" s="222">
        <f>ROUND(I344*H344,2)</f>
        <v>0</v>
      </c>
      <c r="K344" s="218" t="s">
        <v>226</v>
      </c>
      <c r="L344" s="48"/>
      <c r="M344" s="223" t="s">
        <v>39</v>
      </c>
      <c r="N344" s="224" t="s">
        <v>55</v>
      </c>
      <c r="O344" s="8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7" t="s">
        <v>227</v>
      </c>
      <c r="AT344" s="227" t="s">
        <v>222</v>
      </c>
      <c r="AU344" s="227" t="s">
        <v>92</v>
      </c>
      <c r="AY344" s="20" t="s">
        <v>220</v>
      </c>
      <c r="BE344" s="228">
        <f>IF(N344="základní",J344,0)</f>
        <v>0</v>
      </c>
      <c r="BF344" s="228">
        <f>IF(N344="snížená",J344,0)</f>
        <v>0</v>
      </c>
      <c r="BG344" s="228">
        <f>IF(N344="zákl. přenesená",J344,0)</f>
        <v>0</v>
      </c>
      <c r="BH344" s="228">
        <f>IF(N344="sníž. přenesená",J344,0)</f>
        <v>0</v>
      </c>
      <c r="BI344" s="228">
        <f>IF(N344="nulová",J344,0)</f>
        <v>0</v>
      </c>
      <c r="BJ344" s="20" t="s">
        <v>23</v>
      </c>
      <c r="BK344" s="228">
        <f>ROUND(I344*H344,2)</f>
        <v>0</v>
      </c>
      <c r="BL344" s="20" t="s">
        <v>227</v>
      </c>
      <c r="BM344" s="227" t="s">
        <v>981</v>
      </c>
    </row>
    <row r="345" s="2" customFormat="1">
      <c r="A345" s="42"/>
      <c r="B345" s="43"/>
      <c r="C345" s="44"/>
      <c r="D345" s="229" t="s">
        <v>229</v>
      </c>
      <c r="E345" s="44"/>
      <c r="F345" s="230" t="s">
        <v>627</v>
      </c>
      <c r="G345" s="44"/>
      <c r="H345" s="44"/>
      <c r="I345" s="231"/>
      <c r="J345" s="44"/>
      <c r="K345" s="44"/>
      <c r="L345" s="48"/>
      <c r="M345" s="232"/>
      <c r="N345" s="233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0" t="s">
        <v>229</v>
      </c>
      <c r="AU345" s="20" t="s">
        <v>92</v>
      </c>
    </row>
    <row r="346" s="14" customFormat="1">
      <c r="A346" s="14"/>
      <c r="B346" s="245"/>
      <c r="C346" s="246"/>
      <c r="D346" s="236" t="s">
        <v>231</v>
      </c>
      <c r="E346" s="246"/>
      <c r="F346" s="248" t="s">
        <v>3209</v>
      </c>
      <c r="G346" s="246"/>
      <c r="H346" s="249">
        <v>111.33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231</v>
      </c>
      <c r="AU346" s="255" t="s">
        <v>92</v>
      </c>
      <c r="AV346" s="14" t="s">
        <v>92</v>
      </c>
      <c r="AW346" s="14" t="s">
        <v>4</v>
      </c>
      <c r="AX346" s="14" t="s">
        <v>23</v>
      </c>
      <c r="AY346" s="255" t="s">
        <v>220</v>
      </c>
    </row>
    <row r="347" s="2" customFormat="1" ht="24.15" customHeight="1">
      <c r="A347" s="42"/>
      <c r="B347" s="43"/>
      <c r="C347" s="216" t="s">
        <v>524</v>
      </c>
      <c r="D347" s="216" t="s">
        <v>222</v>
      </c>
      <c r="E347" s="217" t="s">
        <v>629</v>
      </c>
      <c r="F347" s="218" t="s">
        <v>630</v>
      </c>
      <c r="G347" s="219" t="s">
        <v>243</v>
      </c>
      <c r="H347" s="220">
        <v>3.7109999999999999</v>
      </c>
      <c r="I347" s="221"/>
      <c r="J347" s="222">
        <f>ROUND(I347*H347,2)</f>
        <v>0</v>
      </c>
      <c r="K347" s="218" t="s">
        <v>226</v>
      </c>
      <c r="L347" s="48"/>
      <c r="M347" s="223" t="s">
        <v>39</v>
      </c>
      <c r="N347" s="224" t="s">
        <v>55</v>
      </c>
      <c r="O347" s="88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7" t="s">
        <v>227</v>
      </c>
      <c r="AT347" s="227" t="s">
        <v>222</v>
      </c>
      <c r="AU347" s="227" t="s">
        <v>92</v>
      </c>
      <c r="AY347" s="20" t="s">
        <v>220</v>
      </c>
      <c r="BE347" s="228">
        <f>IF(N347="základní",J347,0)</f>
        <v>0</v>
      </c>
      <c r="BF347" s="228">
        <f>IF(N347="snížená",J347,0)</f>
        <v>0</v>
      </c>
      <c r="BG347" s="228">
        <f>IF(N347="zákl. přenesená",J347,0)</f>
        <v>0</v>
      </c>
      <c r="BH347" s="228">
        <f>IF(N347="sníž. přenesená",J347,0)</f>
        <v>0</v>
      </c>
      <c r="BI347" s="228">
        <f>IF(N347="nulová",J347,0)</f>
        <v>0</v>
      </c>
      <c r="BJ347" s="20" t="s">
        <v>23</v>
      </c>
      <c r="BK347" s="228">
        <f>ROUND(I347*H347,2)</f>
        <v>0</v>
      </c>
      <c r="BL347" s="20" t="s">
        <v>227</v>
      </c>
      <c r="BM347" s="227" t="s">
        <v>983</v>
      </c>
    </row>
    <row r="348" s="2" customFormat="1">
      <c r="A348" s="42"/>
      <c r="B348" s="43"/>
      <c r="C348" s="44"/>
      <c r="D348" s="229" t="s">
        <v>229</v>
      </c>
      <c r="E348" s="44"/>
      <c r="F348" s="230" t="s">
        <v>632</v>
      </c>
      <c r="G348" s="44"/>
      <c r="H348" s="44"/>
      <c r="I348" s="231"/>
      <c r="J348" s="44"/>
      <c r="K348" s="44"/>
      <c r="L348" s="48"/>
      <c r="M348" s="232"/>
      <c r="N348" s="233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0" t="s">
        <v>229</v>
      </c>
      <c r="AU348" s="20" t="s">
        <v>92</v>
      </c>
    </row>
    <row r="349" s="12" customFormat="1" ht="22.8" customHeight="1">
      <c r="A349" s="12"/>
      <c r="B349" s="200"/>
      <c r="C349" s="201"/>
      <c r="D349" s="202" t="s">
        <v>83</v>
      </c>
      <c r="E349" s="214" t="s">
        <v>633</v>
      </c>
      <c r="F349" s="214" t="s">
        <v>634</v>
      </c>
      <c r="G349" s="201"/>
      <c r="H349" s="201"/>
      <c r="I349" s="204"/>
      <c r="J349" s="215">
        <f>BK349</f>
        <v>0</v>
      </c>
      <c r="K349" s="201"/>
      <c r="L349" s="206"/>
      <c r="M349" s="207"/>
      <c r="N349" s="208"/>
      <c r="O349" s="208"/>
      <c r="P349" s="209">
        <f>SUM(P350:P351)</f>
        <v>0</v>
      </c>
      <c r="Q349" s="208"/>
      <c r="R349" s="209">
        <f>SUM(R350:R351)</f>
        <v>0</v>
      </c>
      <c r="S349" s="208"/>
      <c r="T349" s="210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11" t="s">
        <v>23</v>
      </c>
      <c r="AT349" s="212" t="s">
        <v>83</v>
      </c>
      <c r="AU349" s="212" t="s">
        <v>23</v>
      </c>
      <c r="AY349" s="211" t="s">
        <v>220</v>
      </c>
      <c r="BK349" s="213">
        <f>SUM(BK350:BK351)</f>
        <v>0</v>
      </c>
    </row>
    <row r="350" s="2" customFormat="1" ht="33" customHeight="1">
      <c r="A350" s="42"/>
      <c r="B350" s="43"/>
      <c r="C350" s="216" t="s">
        <v>531</v>
      </c>
      <c r="D350" s="216" t="s">
        <v>222</v>
      </c>
      <c r="E350" s="217" t="s">
        <v>3210</v>
      </c>
      <c r="F350" s="218" t="s">
        <v>3211</v>
      </c>
      <c r="G350" s="219" t="s">
        <v>243</v>
      </c>
      <c r="H350" s="220">
        <v>14.089</v>
      </c>
      <c r="I350" s="221"/>
      <c r="J350" s="222">
        <f>ROUND(I350*H350,2)</f>
        <v>0</v>
      </c>
      <c r="K350" s="218" t="s">
        <v>226</v>
      </c>
      <c r="L350" s="48"/>
      <c r="M350" s="223" t="s">
        <v>39</v>
      </c>
      <c r="N350" s="224" t="s">
        <v>55</v>
      </c>
      <c r="O350" s="88"/>
      <c r="P350" s="225">
        <f>O350*H350</f>
        <v>0</v>
      </c>
      <c r="Q350" s="225">
        <v>0</v>
      </c>
      <c r="R350" s="225">
        <f>Q350*H350</f>
        <v>0</v>
      </c>
      <c r="S350" s="225">
        <v>0</v>
      </c>
      <c r="T350" s="226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7" t="s">
        <v>227</v>
      </c>
      <c r="AT350" s="227" t="s">
        <v>222</v>
      </c>
      <c r="AU350" s="227" t="s">
        <v>92</v>
      </c>
      <c r="AY350" s="20" t="s">
        <v>220</v>
      </c>
      <c r="BE350" s="228">
        <f>IF(N350="základní",J350,0)</f>
        <v>0</v>
      </c>
      <c r="BF350" s="228">
        <f>IF(N350="snížená",J350,0)</f>
        <v>0</v>
      </c>
      <c r="BG350" s="228">
        <f>IF(N350="zákl. přenesená",J350,0)</f>
        <v>0</v>
      </c>
      <c r="BH350" s="228">
        <f>IF(N350="sníž. přenesená",J350,0)</f>
        <v>0</v>
      </c>
      <c r="BI350" s="228">
        <f>IF(N350="nulová",J350,0)</f>
        <v>0</v>
      </c>
      <c r="BJ350" s="20" t="s">
        <v>23</v>
      </c>
      <c r="BK350" s="228">
        <f>ROUND(I350*H350,2)</f>
        <v>0</v>
      </c>
      <c r="BL350" s="20" t="s">
        <v>227</v>
      </c>
      <c r="BM350" s="227" t="s">
        <v>986</v>
      </c>
    </row>
    <row r="351" s="2" customFormat="1">
      <c r="A351" s="42"/>
      <c r="B351" s="43"/>
      <c r="C351" s="44"/>
      <c r="D351" s="229" t="s">
        <v>229</v>
      </c>
      <c r="E351" s="44"/>
      <c r="F351" s="230" t="s">
        <v>3212</v>
      </c>
      <c r="G351" s="44"/>
      <c r="H351" s="44"/>
      <c r="I351" s="231"/>
      <c r="J351" s="44"/>
      <c r="K351" s="44"/>
      <c r="L351" s="48"/>
      <c r="M351" s="232"/>
      <c r="N351" s="233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229</v>
      </c>
      <c r="AU351" s="20" t="s">
        <v>92</v>
      </c>
    </row>
    <row r="352" s="12" customFormat="1" ht="25.92" customHeight="1">
      <c r="A352" s="12"/>
      <c r="B352" s="200"/>
      <c r="C352" s="201"/>
      <c r="D352" s="202" t="s">
        <v>83</v>
      </c>
      <c r="E352" s="203" t="s">
        <v>639</v>
      </c>
      <c r="F352" s="203" t="s">
        <v>640</v>
      </c>
      <c r="G352" s="201"/>
      <c r="H352" s="201"/>
      <c r="I352" s="204"/>
      <c r="J352" s="205">
        <f>BK352</f>
        <v>0</v>
      </c>
      <c r="K352" s="201"/>
      <c r="L352" s="206"/>
      <c r="M352" s="207"/>
      <c r="N352" s="208"/>
      <c r="O352" s="208"/>
      <c r="P352" s="209">
        <f>P353+P403+P447+P458+P504+P574</f>
        <v>0</v>
      </c>
      <c r="Q352" s="208"/>
      <c r="R352" s="209">
        <f>R353+R403+R447+R458+R504+R574</f>
        <v>1.6627700485000001</v>
      </c>
      <c r="S352" s="208"/>
      <c r="T352" s="210">
        <f>T353+T403+T447+T458+T504+T574</f>
        <v>0.06812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11" t="s">
        <v>92</v>
      </c>
      <c r="AT352" s="212" t="s">
        <v>83</v>
      </c>
      <c r="AU352" s="212" t="s">
        <v>84</v>
      </c>
      <c r="AY352" s="211" t="s">
        <v>220</v>
      </c>
      <c r="BK352" s="213">
        <f>BK353+BK403+BK447+BK458+BK504+BK574</f>
        <v>0</v>
      </c>
    </row>
    <row r="353" s="12" customFormat="1" ht="22.8" customHeight="1">
      <c r="A353" s="12"/>
      <c r="B353" s="200"/>
      <c r="C353" s="201"/>
      <c r="D353" s="202" t="s">
        <v>83</v>
      </c>
      <c r="E353" s="214" t="s">
        <v>1710</v>
      </c>
      <c r="F353" s="214" t="s">
        <v>1711</v>
      </c>
      <c r="G353" s="201"/>
      <c r="H353" s="201"/>
      <c r="I353" s="204"/>
      <c r="J353" s="215">
        <f>BK353</f>
        <v>0</v>
      </c>
      <c r="K353" s="201"/>
      <c r="L353" s="206"/>
      <c r="M353" s="207"/>
      <c r="N353" s="208"/>
      <c r="O353" s="208"/>
      <c r="P353" s="209">
        <f>SUM(P354:P402)</f>
        <v>0</v>
      </c>
      <c r="Q353" s="208"/>
      <c r="R353" s="209">
        <f>SUM(R354:R402)</f>
        <v>0.11993980000000001</v>
      </c>
      <c r="S353" s="208"/>
      <c r="T353" s="210">
        <f>SUM(T354:T402)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11" t="s">
        <v>92</v>
      </c>
      <c r="AT353" s="212" t="s">
        <v>83</v>
      </c>
      <c r="AU353" s="212" t="s">
        <v>23</v>
      </c>
      <c r="AY353" s="211" t="s">
        <v>220</v>
      </c>
      <c r="BK353" s="213">
        <f>SUM(BK354:BK402)</f>
        <v>0</v>
      </c>
    </row>
    <row r="354" s="2" customFormat="1" ht="21.75" customHeight="1">
      <c r="A354" s="42"/>
      <c r="B354" s="43"/>
      <c r="C354" s="216" t="s">
        <v>537</v>
      </c>
      <c r="D354" s="216" t="s">
        <v>222</v>
      </c>
      <c r="E354" s="217" t="s">
        <v>1713</v>
      </c>
      <c r="F354" s="218" t="s">
        <v>1714</v>
      </c>
      <c r="G354" s="219" t="s">
        <v>225</v>
      </c>
      <c r="H354" s="220">
        <v>7.5999999999999996</v>
      </c>
      <c r="I354" s="221"/>
      <c r="J354" s="222">
        <f>ROUND(I354*H354,2)</f>
        <v>0</v>
      </c>
      <c r="K354" s="218" t="s">
        <v>226</v>
      </c>
      <c r="L354" s="48"/>
      <c r="M354" s="223" t="s">
        <v>39</v>
      </c>
      <c r="N354" s="224" t="s">
        <v>55</v>
      </c>
      <c r="O354" s="88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7" t="s">
        <v>329</v>
      </c>
      <c r="AT354" s="227" t="s">
        <v>222</v>
      </c>
      <c r="AU354" s="227" t="s">
        <v>92</v>
      </c>
      <c r="AY354" s="20" t="s">
        <v>220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20" t="s">
        <v>23</v>
      </c>
      <c r="BK354" s="228">
        <f>ROUND(I354*H354,2)</f>
        <v>0</v>
      </c>
      <c r="BL354" s="20" t="s">
        <v>329</v>
      </c>
      <c r="BM354" s="227" t="s">
        <v>3213</v>
      </c>
    </row>
    <row r="355" s="2" customFormat="1">
      <c r="A355" s="42"/>
      <c r="B355" s="43"/>
      <c r="C355" s="44"/>
      <c r="D355" s="229" t="s">
        <v>229</v>
      </c>
      <c r="E355" s="44"/>
      <c r="F355" s="230" t="s">
        <v>1716</v>
      </c>
      <c r="G355" s="44"/>
      <c r="H355" s="44"/>
      <c r="I355" s="231"/>
      <c r="J355" s="44"/>
      <c r="K355" s="44"/>
      <c r="L355" s="48"/>
      <c r="M355" s="232"/>
      <c r="N355" s="233"/>
      <c r="O355" s="88"/>
      <c r="P355" s="88"/>
      <c r="Q355" s="88"/>
      <c r="R355" s="88"/>
      <c r="S355" s="88"/>
      <c r="T355" s="89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T355" s="20" t="s">
        <v>229</v>
      </c>
      <c r="AU355" s="20" t="s">
        <v>92</v>
      </c>
    </row>
    <row r="356" s="13" customFormat="1">
      <c r="A356" s="13"/>
      <c r="B356" s="234"/>
      <c r="C356" s="235"/>
      <c r="D356" s="236" t="s">
        <v>231</v>
      </c>
      <c r="E356" s="237" t="s">
        <v>39</v>
      </c>
      <c r="F356" s="238" t="s">
        <v>3019</v>
      </c>
      <c r="G356" s="235"/>
      <c r="H356" s="237" t="s">
        <v>39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231</v>
      </c>
      <c r="AU356" s="244" t="s">
        <v>92</v>
      </c>
      <c r="AV356" s="13" t="s">
        <v>23</v>
      </c>
      <c r="AW356" s="13" t="s">
        <v>46</v>
      </c>
      <c r="AX356" s="13" t="s">
        <v>84</v>
      </c>
      <c r="AY356" s="244" t="s">
        <v>220</v>
      </c>
    </row>
    <row r="357" s="13" customFormat="1">
      <c r="A357" s="13"/>
      <c r="B357" s="234"/>
      <c r="C357" s="235"/>
      <c r="D357" s="236" t="s">
        <v>231</v>
      </c>
      <c r="E357" s="237" t="s">
        <v>39</v>
      </c>
      <c r="F357" s="238" t="s">
        <v>3059</v>
      </c>
      <c r="G357" s="235"/>
      <c r="H357" s="237" t="s">
        <v>39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231</v>
      </c>
      <c r="AU357" s="244" t="s">
        <v>92</v>
      </c>
      <c r="AV357" s="13" t="s">
        <v>23</v>
      </c>
      <c r="AW357" s="13" t="s">
        <v>46</v>
      </c>
      <c r="AX357" s="13" t="s">
        <v>84</v>
      </c>
      <c r="AY357" s="244" t="s">
        <v>220</v>
      </c>
    </row>
    <row r="358" s="13" customFormat="1">
      <c r="A358" s="13"/>
      <c r="B358" s="234"/>
      <c r="C358" s="235"/>
      <c r="D358" s="236" t="s">
        <v>231</v>
      </c>
      <c r="E358" s="237" t="s">
        <v>39</v>
      </c>
      <c r="F358" s="238" t="s">
        <v>3214</v>
      </c>
      <c r="G358" s="235"/>
      <c r="H358" s="237" t="s">
        <v>39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231</v>
      </c>
      <c r="AU358" s="244" t="s">
        <v>92</v>
      </c>
      <c r="AV358" s="13" t="s">
        <v>23</v>
      </c>
      <c r="AW358" s="13" t="s">
        <v>46</v>
      </c>
      <c r="AX358" s="13" t="s">
        <v>84</v>
      </c>
      <c r="AY358" s="244" t="s">
        <v>220</v>
      </c>
    </row>
    <row r="359" s="14" customFormat="1">
      <c r="A359" s="14"/>
      <c r="B359" s="245"/>
      <c r="C359" s="246"/>
      <c r="D359" s="236" t="s">
        <v>231</v>
      </c>
      <c r="E359" s="247" t="s">
        <v>39</v>
      </c>
      <c r="F359" s="248" t="s">
        <v>3178</v>
      </c>
      <c r="G359" s="246"/>
      <c r="H359" s="249">
        <v>7.5999999999999996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5" t="s">
        <v>231</v>
      </c>
      <c r="AU359" s="255" t="s">
        <v>92</v>
      </c>
      <c r="AV359" s="14" t="s">
        <v>92</v>
      </c>
      <c r="AW359" s="14" t="s">
        <v>46</v>
      </c>
      <c r="AX359" s="14" t="s">
        <v>23</v>
      </c>
      <c r="AY359" s="255" t="s">
        <v>220</v>
      </c>
    </row>
    <row r="360" s="2" customFormat="1" ht="16.5" customHeight="1">
      <c r="A360" s="42"/>
      <c r="B360" s="43"/>
      <c r="C360" s="267" t="s">
        <v>545</v>
      </c>
      <c r="D360" s="267" t="s">
        <v>356</v>
      </c>
      <c r="E360" s="268" t="s">
        <v>1721</v>
      </c>
      <c r="F360" s="269" t="s">
        <v>1722</v>
      </c>
      <c r="G360" s="270" t="s">
        <v>243</v>
      </c>
      <c r="H360" s="271">
        <v>0.002</v>
      </c>
      <c r="I360" s="272"/>
      <c r="J360" s="273">
        <f>ROUND(I360*H360,2)</f>
        <v>0</v>
      </c>
      <c r="K360" s="269" t="s">
        <v>226</v>
      </c>
      <c r="L360" s="274"/>
      <c r="M360" s="275" t="s">
        <v>39</v>
      </c>
      <c r="N360" s="276" t="s">
        <v>55</v>
      </c>
      <c r="O360" s="88"/>
      <c r="P360" s="225">
        <f>O360*H360</f>
        <v>0</v>
      </c>
      <c r="Q360" s="225">
        <v>1</v>
      </c>
      <c r="R360" s="225">
        <f>Q360*H360</f>
        <v>0.002</v>
      </c>
      <c r="S360" s="225">
        <v>0</v>
      </c>
      <c r="T360" s="226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7" t="s">
        <v>434</v>
      </c>
      <c r="AT360" s="227" t="s">
        <v>356</v>
      </c>
      <c r="AU360" s="227" t="s">
        <v>92</v>
      </c>
      <c r="AY360" s="20" t="s">
        <v>220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23</v>
      </c>
      <c r="BK360" s="228">
        <f>ROUND(I360*H360,2)</f>
        <v>0</v>
      </c>
      <c r="BL360" s="20" t="s">
        <v>329</v>
      </c>
      <c r="BM360" s="227" t="s">
        <v>3215</v>
      </c>
    </row>
    <row r="361" s="14" customFormat="1">
      <c r="A361" s="14"/>
      <c r="B361" s="245"/>
      <c r="C361" s="246"/>
      <c r="D361" s="236" t="s">
        <v>231</v>
      </c>
      <c r="E361" s="246"/>
      <c r="F361" s="248" t="s">
        <v>3216</v>
      </c>
      <c r="G361" s="246"/>
      <c r="H361" s="249">
        <v>0.002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5" t="s">
        <v>231</v>
      </c>
      <c r="AU361" s="255" t="s">
        <v>92</v>
      </c>
      <c r="AV361" s="14" t="s">
        <v>92</v>
      </c>
      <c r="AW361" s="14" t="s">
        <v>4</v>
      </c>
      <c r="AX361" s="14" t="s">
        <v>23</v>
      </c>
      <c r="AY361" s="255" t="s">
        <v>220</v>
      </c>
    </row>
    <row r="362" s="2" customFormat="1" ht="21.75" customHeight="1">
      <c r="A362" s="42"/>
      <c r="B362" s="43"/>
      <c r="C362" s="216" t="s">
        <v>552</v>
      </c>
      <c r="D362" s="216" t="s">
        <v>222</v>
      </c>
      <c r="E362" s="217" t="s">
        <v>1726</v>
      </c>
      <c r="F362" s="218" t="s">
        <v>1727</v>
      </c>
      <c r="G362" s="219" t="s">
        <v>225</v>
      </c>
      <c r="H362" s="220">
        <v>1.1599999999999999</v>
      </c>
      <c r="I362" s="221"/>
      <c r="J362" s="222">
        <f>ROUND(I362*H362,2)</f>
        <v>0</v>
      </c>
      <c r="K362" s="218" t="s">
        <v>226</v>
      </c>
      <c r="L362" s="48"/>
      <c r="M362" s="223" t="s">
        <v>39</v>
      </c>
      <c r="N362" s="224" t="s">
        <v>55</v>
      </c>
      <c r="O362" s="88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7" t="s">
        <v>329</v>
      </c>
      <c r="AT362" s="227" t="s">
        <v>222</v>
      </c>
      <c r="AU362" s="227" t="s">
        <v>92</v>
      </c>
      <c r="AY362" s="20" t="s">
        <v>220</v>
      </c>
      <c r="BE362" s="228">
        <f>IF(N362="základní",J362,0)</f>
        <v>0</v>
      </c>
      <c r="BF362" s="228">
        <f>IF(N362="snížená",J362,0)</f>
        <v>0</v>
      </c>
      <c r="BG362" s="228">
        <f>IF(N362="zákl. přenesená",J362,0)</f>
        <v>0</v>
      </c>
      <c r="BH362" s="228">
        <f>IF(N362="sníž. přenesená",J362,0)</f>
        <v>0</v>
      </c>
      <c r="BI362" s="228">
        <f>IF(N362="nulová",J362,0)</f>
        <v>0</v>
      </c>
      <c r="BJ362" s="20" t="s">
        <v>23</v>
      </c>
      <c r="BK362" s="228">
        <f>ROUND(I362*H362,2)</f>
        <v>0</v>
      </c>
      <c r="BL362" s="20" t="s">
        <v>329</v>
      </c>
      <c r="BM362" s="227" t="s">
        <v>3217</v>
      </c>
    </row>
    <row r="363" s="2" customFormat="1">
      <c r="A363" s="42"/>
      <c r="B363" s="43"/>
      <c r="C363" s="44"/>
      <c r="D363" s="229" t="s">
        <v>229</v>
      </c>
      <c r="E363" s="44"/>
      <c r="F363" s="230" t="s">
        <v>1729</v>
      </c>
      <c r="G363" s="44"/>
      <c r="H363" s="44"/>
      <c r="I363" s="231"/>
      <c r="J363" s="44"/>
      <c r="K363" s="44"/>
      <c r="L363" s="48"/>
      <c r="M363" s="232"/>
      <c r="N363" s="233"/>
      <c r="O363" s="88"/>
      <c r="P363" s="88"/>
      <c r="Q363" s="88"/>
      <c r="R363" s="88"/>
      <c r="S363" s="88"/>
      <c r="T363" s="89"/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T363" s="20" t="s">
        <v>229</v>
      </c>
      <c r="AU363" s="20" t="s">
        <v>92</v>
      </c>
    </row>
    <row r="364" s="13" customFormat="1">
      <c r="A364" s="13"/>
      <c r="B364" s="234"/>
      <c r="C364" s="235"/>
      <c r="D364" s="236" t="s">
        <v>231</v>
      </c>
      <c r="E364" s="237" t="s">
        <v>39</v>
      </c>
      <c r="F364" s="238" t="s">
        <v>3019</v>
      </c>
      <c r="G364" s="235"/>
      <c r="H364" s="237" t="s">
        <v>39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231</v>
      </c>
      <c r="AU364" s="244" t="s">
        <v>92</v>
      </c>
      <c r="AV364" s="13" t="s">
        <v>23</v>
      </c>
      <c r="AW364" s="13" t="s">
        <v>46</v>
      </c>
      <c r="AX364" s="13" t="s">
        <v>84</v>
      </c>
      <c r="AY364" s="244" t="s">
        <v>220</v>
      </c>
    </row>
    <row r="365" s="13" customFormat="1">
      <c r="A365" s="13"/>
      <c r="B365" s="234"/>
      <c r="C365" s="235"/>
      <c r="D365" s="236" t="s">
        <v>231</v>
      </c>
      <c r="E365" s="237" t="s">
        <v>39</v>
      </c>
      <c r="F365" s="238" t="s">
        <v>3059</v>
      </c>
      <c r="G365" s="235"/>
      <c r="H365" s="237" t="s">
        <v>39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231</v>
      </c>
      <c r="AU365" s="244" t="s">
        <v>92</v>
      </c>
      <c r="AV365" s="13" t="s">
        <v>23</v>
      </c>
      <c r="AW365" s="13" t="s">
        <v>46</v>
      </c>
      <c r="AX365" s="13" t="s">
        <v>84</v>
      </c>
      <c r="AY365" s="244" t="s">
        <v>220</v>
      </c>
    </row>
    <row r="366" s="13" customFormat="1">
      <c r="A366" s="13"/>
      <c r="B366" s="234"/>
      <c r="C366" s="235"/>
      <c r="D366" s="236" t="s">
        <v>231</v>
      </c>
      <c r="E366" s="237" t="s">
        <v>39</v>
      </c>
      <c r="F366" s="238" t="s">
        <v>3214</v>
      </c>
      <c r="G366" s="235"/>
      <c r="H366" s="237" t="s">
        <v>39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231</v>
      </c>
      <c r="AU366" s="244" t="s">
        <v>92</v>
      </c>
      <c r="AV366" s="13" t="s">
        <v>23</v>
      </c>
      <c r="AW366" s="13" t="s">
        <v>46</v>
      </c>
      <c r="AX366" s="13" t="s">
        <v>84</v>
      </c>
      <c r="AY366" s="244" t="s">
        <v>220</v>
      </c>
    </row>
    <row r="367" s="14" customFormat="1">
      <c r="A367" s="14"/>
      <c r="B367" s="245"/>
      <c r="C367" s="246"/>
      <c r="D367" s="236" t="s">
        <v>231</v>
      </c>
      <c r="E367" s="247" t="s">
        <v>39</v>
      </c>
      <c r="F367" s="248" t="s">
        <v>3218</v>
      </c>
      <c r="G367" s="246"/>
      <c r="H367" s="249">
        <v>1.1599999999999999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231</v>
      </c>
      <c r="AU367" s="255" t="s">
        <v>92</v>
      </c>
      <c r="AV367" s="14" t="s">
        <v>92</v>
      </c>
      <c r="AW367" s="14" t="s">
        <v>46</v>
      </c>
      <c r="AX367" s="14" t="s">
        <v>23</v>
      </c>
      <c r="AY367" s="255" t="s">
        <v>220</v>
      </c>
    </row>
    <row r="368" s="2" customFormat="1" ht="16.5" customHeight="1">
      <c r="A368" s="42"/>
      <c r="B368" s="43"/>
      <c r="C368" s="267" t="s">
        <v>559</v>
      </c>
      <c r="D368" s="267" t="s">
        <v>356</v>
      </c>
      <c r="E368" s="268" t="s">
        <v>1721</v>
      </c>
      <c r="F368" s="269" t="s">
        <v>1722</v>
      </c>
      <c r="G368" s="270" t="s">
        <v>243</v>
      </c>
      <c r="H368" s="271">
        <v>0.001</v>
      </c>
      <c r="I368" s="272"/>
      <c r="J368" s="273">
        <f>ROUND(I368*H368,2)</f>
        <v>0</v>
      </c>
      <c r="K368" s="269" t="s">
        <v>226</v>
      </c>
      <c r="L368" s="274"/>
      <c r="M368" s="275" t="s">
        <v>39</v>
      </c>
      <c r="N368" s="276" t="s">
        <v>55</v>
      </c>
      <c r="O368" s="88"/>
      <c r="P368" s="225">
        <f>O368*H368</f>
        <v>0</v>
      </c>
      <c r="Q368" s="225">
        <v>1</v>
      </c>
      <c r="R368" s="225">
        <f>Q368*H368</f>
        <v>0.001</v>
      </c>
      <c r="S368" s="225">
        <v>0</v>
      </c>
      <c r="T368" s="226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7" t="s">
        <v>434</v>
      </c>
      <c r="AT368" s="227" t="s">
        <v>356</v>
      </c>
      <c r="AU368" s="227" t="s">
        <v>92</v>
      </c>
      <c r="AY368" s="20" t="s">
        <v>220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23</v>
      </c>
      <c r="BK368" s="228">
        <f>ROUND(I368*H368,2)</f>
        <v>0</v>
      </c>
      <c r="BL368" s="20" t="s">
        <v>329</v>
      </c>
      <c r="BM368" s="227" t="s">
        <v>3219</v>
      </c>
    </row>
    <row r="369" s="2" customFormat="1" ht="16.5" customHeight="1">
      <c r="A369" s="42"/>
      <c r="B369" s="43"/>
      <c r="C369" s="216" t="s">
        <v>572</v>
      </c>
      <c r="D369" s="216" t="s">
        <v>222</v>
      </c>
      <c r="E369" s="217" t="s">
        <v>1735</v>
      </c>
      <c r="F369" s="218" t="s">
        <v>1736</v>
      </c>
      <c r="G369" s="219" t="s">
        <v>225</v>
      </c>
      <c r="H369" s="220">
        <v>7.5999999999999996</v>
      </c>
      <c r="I369" s="221"/>
      <c r="J369" s="222">
        <f>ROUND(I369*H369,2)</f>
        <v>0</v>
      </c>
      <c r="K369" s="218" t="s">
        <v>226</v>
      </c>
      <c r="L369" s="48"/>
      <c r="M369" s="223" t="s">
        <v>39</v>
      </c>
      <c r="N369" s="224" t="s">
        <v>55</v>
      </c>
      <c r="O369" s="88"/>
      <c r="P369" s="225">
        <f>O369*H369</f>
        <v>0</v>
      </c>
      <c r="Q369" s="225">
        <v>0.00040000000000000002</v>
      </c>
      <c r="R369" s="225">
        <f>Q369*H369</f>
        <v>0.0030400000000000002</v>
      </c>
      <c r="S369" s="225">
        <v>0</v>
      </c>
      <c r="T369" s="226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7" t="s">
        <v>329</v>
      </c>
      <c r="AT369" s="227" t="s">
        <v>222</v>
      </c>
      <c r="AU369" s="227" t="s">
        <v>92</v>
      </c>
      <c r="AY369" s="20" t="s">
        <v>220</v>
      </c>
      <c r="BE369" s="228">
        <f>IF(N369="základní",J369,0)</f>
        <v>0</v>
      </c>
      <c r="BF369" s="228">
        <f>IF(N369="snížená",J369,0)</f>
        <v>0</v>
      </c>
      <c r="BG369" s="228">
        <f>IF(N369="zákl. přenesená",J369,0)</f>
        <v>0</v>
      </c>
      <c r="BH369" s="228">
        <f>IF(N369="sníž. přenesená",J369,0)</f>
        <v>0</v>
      </c>
      <c r="BI369" s="228">
        <f>IF(N369="nulová",J369,0)</f>
        <v>0</v>
      </c>
      <c r="BJ369" s="20" t="s">
        <v>23</v>
      </c>
      <c r="BK369" s="228">
        <f>ROUND(I369*H369,2)</f>
        <v>0</v>
      </c>
      <c r="BL369" s="20" t="s">
        <v>329</v>
      </c>
      <c r="BM369" s="227" t="s">
        <v>3220</v>
      </c>
    </row>
    <row r="370" s="2" customFormat="1">
      <c r="A370" s="42"/>
      <c r="B370" s="43"/>
      <c r="C370" s="44"/>
      <c r="D370" s="229" t="s">
        <v>229</v>
      </c>
      <c r="E370" s="44"/>
      <c r="F370" s="230" t="s">
        <v>1738</v>
      </c>
      <c r="G370" s="44"/>
      <c r="H370" s="44"/>
      <c r="I370" s="231"/>
      <c r="J370" s="44"/>
      <c r="K370" s="44"/>
      <c r="L370" s="48"/>
      <c r="M370" s="232"/>
      <c r="N370" s="233"/>
      <c r="O370" s="88"/>
      <c r="P370" s="88"/>
      <c r="Q370" s="88"/>
      <c r="R370" s="88"/>
      <c r="S370" s="88"/>
      <c r="T370" s="89"/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T370" s="20" t="s">
        <v>229</v>
      </c>
      <c r="AU370" s="20" t="s">
        <v>92</v>
      </c>
    </row>
    <row r="371" s="13" customFormat="1">
      <c r="A371" s="13"/>
      <c r="B371" s="234"/>
      <c r="C371" s="235"/>
      <c r="D371" s="236" t="s">
        <v>231</v>
      </c>
      <c r="E371" s="237" t="s">
        <v>39</v>
      </c>
      <c r="F371" s="238" t="s">
        <v>3019</v>
      </c>
      <c r="G371" s="235"/>
      <c r="H371" s="237" t="s">
        <v>39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231</v>
      </c>
      <c r="AU371" s="244" t="s">
        <v>92</v>
      </c>
      <c r="AV371" s="13" t="s">
        <v>23</v>
      </c>
      <c r="AW371" s="13" t="s">
        <v>46</v>
      </c>
      <c r="AX371" s="13" t="s">
        <v>84</v>
      </c>
      <c r="AY371" s="244" t="s">
        <v>220</v>
      </c>
    </row>
    <row r="372" s="13" customFormat="1">
      <c r="A372" s="13"/>
      <c r="B372" s="234"/>
      <c r="C372" s="235"/>
      <c r="D372" s="236" t="s">
        <v>231</v>
      </c>
      <c r="E372" s="237" t="s">
        <v>39</v>
      </c>
      <c r="F372" s="238" t="s">
        <v>3059</v>
      </c>
      <c r="G372" s="235"/>
      <c r="H372" s="237" t="s">
        <v>39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231</v>
      </c>
      <c r="AU372" s="244" t="s">
        <v>92</v>
      </c>
      <c r="AV372" s="13" t="s">
        <v>23</v>
      </c>
      <c r="AW372" s="13" t="s">
        <v>46</v>
      </c>
      <c r="AX372" s="13" t="s">
        <v>84</v>
      </c>
      <c r="AY372" s="244" t="s">
        <v>220</v>
      </c>
    </row>
    <row r="373" s="13" customFormat="1">
      <c r="A373" s="13"/>
      <c r="B373" s="234"/>
      <c r="C373" s="235"/>
      <c r="D373" s="236" t="s">
        <v>231</v>
      </c>
      <c r="E373" s="237" t="s">
        <v>39</v>
      </c>
      <c r="F373" s="238" t="s">
        <v>3214</v>
      </c>
      <c r="G373" s="235"/>
      <c r="H373" s="237" t="s">
        <v>39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231</v>
      </c>
      <c r="AU373" s="244" t="s">
        <v>92</v>
      </c>
      <c r="AV373" s="13" t="s">
        <v>23</v>
      </c>
      <c r="AW373" s="13" t="s">
        <v>46</v>
      </c>
      <c r="AX373" s="13" t="s">
        <v>84</v>
      </c>
      <c r="AY373" s="244" t="s">
        <v>220</v>
      </c>
    </row>
    <row r="374" s="14" customFormat="1">
      <c r="A374" s="14"/>
      <c r="B374" s="245"/>
      <c r="C374" s="246"/>
      <c r="D374" s="236" t="s">
        <v>231</v>
      </c>
      <c r="E374" s="247" t="s">
        <v>39</v>
      </c>
      <c r="F374" s="248" t="s">
        <v>3178</v>
      </c>
      <c r="G374" s="246"/>
      <c r="H374" s="249">
        <v>7.5999999999999996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231</v>
      </c>
      <c r="AU374" s="255" t="s">
        <v>92</v>
      </c>
      <c r="AV374" s="14" t="s">
        <v>92</v>
      </c>
      <c r="AW374" s="14" t="s">
        <v>46</v>
      </c>
      <c r="AX374" s="14" t="s">
        <v>23</v>
      </c>
      <c r="AY374" s="255" t="s">
        <v>220</v>
      </c>
    </row>
    <row r="375" s="2" customFormat="1" ht="24.15" customHeight="1">
      <c r="A375" s="42"/>
      <c r="B375" s="43"/>
      <c r="C375" s="267" t="s">
        <v>584</v>
      </c>
      <c r="D375" s="267" t="s">
        <v>356</v>
      </c>
      <c r="E375" s="268" t="s">
        <v>1740</v>
      </c>
      <c r="F375" s="269" t="s">
        <v>1741</v>
      </c>
      <c r="G375" s="270" t="s">
        <v>225</v>
      </c>
      <c r="H375" s="271">
        <v>8.8580000000000005</v>
      </c>
      <c r="I375" s="272"/>
      <c r="J375" s="273">
        <f>ROUND(I375*H375,2)</f>
        <v>0</v>
      </c>
      <c r="K375" s="269" t="s">
        <v>226</v>
      </c>
      <c r="L375" s="274"/>
      <c r="M375" s="275" t="s">
        <v>39</v>
      </c>
      <c r="N375" s="276" t="s">
        <v>55</v>
      </c>
      <c r="O375" s="88"/>
      <c r="P375" s="225">
        <f>O375*H375</f>
        <v>0</v>
      </c>
      <c r="Q375" s="225">
        <v>0.0053</v>
      </c>
      <c r="R375" s="225">
        <f>Q375*H375</f>
        <v>0.0469474</v>
      </c>
      <c r="S375" s="225">
        <v>0</v>
      </c>
      <c r="T375" s="226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7" t="s">
        <v>434</v>
      </c>
      <c r="AT375" s="227" t="s">
        <v>356</v>
      </c>
      <c r="AU375" s="227" t="s">
        <v>92</v>
      </c>
      <c r="AY375" s="20" t="s">
        <v>220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20" t="s">
        <v>23</v>
      </c>
      <c r="BK375" s="228">
        <f>ROUND(I375*H375,2)</f>
        <v>0</v>
      </c>
      <c r="BL375" s="20" t="s">
        <v>329</v>
      </c>
      <c r="BM375" s="227" t="s">
        <v>3221</v>
      </c>
    </row>
    <row r="376" s="14" customFormat="1">
      <c r="A376" s="14"/>
      <c r="B376" s="245"/>
      <c r="C376" s="246"/>
      <c r="D376" s="236" t="s">
        <v>231</v>
      </c>
      <c r="E376" s="246"/>
      <c r="F376" s="248" t="s">
        <v>3222</v>
      </c>
      <c r="G376" s="246"/>
      <c r="H376" s="249">
        <v>8.8580000000000005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231</v>
      </c>
      <c r="AU376" s="255" t="s">
        <v>92</v>
      </c>
      <c r="AV376" s="14" t="s">
        <v>92</v>
      </c>
      <c r="AW376" s="14" t="s">
        <v>4</v>
      </c>
      <c r="AX376" s="14" t="s">
        <v>23</v>
      </c>
      <c r="AY376" s="255" t="s">
        <v>220</v>
      </c>
    </row>
    <row r="377" s="2" customFormat="1" ht="16.5" customHeight="1">
      <c r="A377" s="42"/>
      <c r="B377" s="43"/>
      <c r="C377" s="216" t="s">
        <v>591</v>
      </c>
      <c r="D377" s="216" t="s">
        <v>222</v>
      </c>
      <c r="E377" s="217" t="s">
        <v>1735</v>
      </c>
      <c r="F377" s="218" t="s">
        <v>1736</v>
      </c>
      <c r="G377" s="219" t="s">
        <v>225</v>
      </c>
      <c r="H377" s="220">
        <v>7.5999999999999996</v>
      </c>
      <c r="I377" s="221"/>
      <c r="J377" s="222">
        <f>ROUND(I377*H377,2)</f>
        <v>0</v>
      </c>
      <c r="K377" s="218" t="s">
        <v>226</v>
      </c>
      <c r="L377" s="48"/>
      <c r="M377" s="223" t="s">
        <v>39</v>
      </c>
      <c r="N377" s="224" t="s">
        <v>55</v>
      </c>
      <c r="O377" s="88"/>
      <c r="P377" s="225">
        <f>O377*H377</f>
        <v>0</v>
      </c>
      <c r="Q377" s="225">
        <v>0.00040000000000000002</v>
      </c>
      <c r="R377" s="225">
        <f>Q377*H377</f>
        <v>0.0030400000000000002</v>
      </c>
      <c r="S377" s="225">
        <v>0</v>
      </c>
      <c r="T377" s="226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7" t="s">
        <v>329</v>
      </c>
      <c r="AT377" s="227" t="s">
        <v>222</v>
      </c>
      <c r="AU377" s="227" t="s">
        <v>92</v>
      </c>
      <c r="AY377" s="20" t="s">
        <v>220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23</v>
      </c>
      <c r="BK377" s="228">
        <f>ROUND(I377*H377,2)</f>
        <v>0</v>
      </c>
      <c r="BL377" s="20" t="s">
        <v>329</v>
      </c>
      <c r="BM377" s="227" t="s">
        <v>3223</v>
      </c>
    </row>
    <row r="378" s="2" customFormat="1">
      <c r="A378" s="42"/>
      <c r="B378" s="43"/>
      <c r="C378" s="44"/>
      <c r="D378" s="229" t="s">
        <v>229</v>
      </c>
      <c r="E378" s="44"/>
      <c r="F378" s="230" t="s">
        <v>1738</v>
      </c>
      <c r="G378" s="44"/>
      <c r="H378" s="44"/>
      <c r="I378" s="231"/>
      <c r="J378" s="44"/>
      <c r="K378" s="44"/>
      <c r="L378" s="48"/>
      <c r="M378" s="232"/>
      <c r="N378" s="233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0" t="s">
        <v>229</v>
      </c>
      <c r="AU378" s="20" t="s">
        <v>92</v>
      </c>
    </row>
    <row r="379" s="13" customFormat="1">
      <c r="A379" s="13"/>
      <c r="B379" s="234"/>
      <c r="C379" s="235"/>
      <c r="D379" s="236" t="s">
        <v>231</v>
      </c>
      <c r="E379" s="237" t="s">
        <v>39</v>
      </c>
      <c r="F379" s="238" t="s">
        <v>3019</v>
      </c>
      <c r="G379" s="235"/>
      <c r="H379" s="237" t="s">
        <v>39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231</v>
      </c>
      <c r="AU379" s="244" t="s">
        <v>92</v>
      </c>
      <c r="AV379" s="13" t="s">
        <v>23</v>
      </c>
      <c r="AW379" s="13" t="s">
        <v>46</v>
      </c>
      <c r="AX379" s="13" t="s">
        <v>84</v>
      </c>
      <c r="AY379" s="244" t="s">
        <v>220</v>
      </c>
    </row>
    <row r="380" s="13" customFormat="1">
      <c r="A380" s="13"/>
      <c r="B380" s="234"/>
      <c r="C380" s="235"/>
      <c r="D380" s="236" t="s">
        <v>231</v>
      </c>
      <c r="E380" s="237" t="s">
        <v>39</v>
      </c>
      <c r="F380" s="238" t="s">
        <v>3059</v>
      </c>
      <c r="G380" s="235"/>
      <c r="H380" s="237" t="s">
        <v>39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231</v>
      </c>
      <c r="AU380" s="244" t="s">
        <v>92</v>
      </c>
      <c r="AV380" s="13" t="s">
        <v>23</v>
      </c>
      <c r="AW380" s="13" t="s">
        <v>46</v>
      </c>
      <c r="AX380" s="13" t="s">
        <v>84</v>
      </c>
      <c r="AY380" s="244" t="s">
        <v>220</v>
      </c>
    </row>
    <row r="381" s="13" customFormat="1">
      <c r="A381" s="13"/>
      <c r="B381" s="234"/>
      <c r="C381" s="235"/>
      <c r="D381" s="236" t="s">
        <v>231</v>
      </c>
      <c r="E381" s="237" t="s">
        <v>39</v>
      </c>
      <c r="F381" s="238" t="s">
        <v>3214</v>
      </c>
      <c r="G381" s="235"/>
      <c r="H381" s="237" t="s">
        <v>39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231</v>
      </c>
      <c r="AU381" s="244" t="s">
        <v>92</v>
      </c>
      <c r="AV381" s="13" t="s">
        <v>23</v>
      </c>
      <c r="AW381" s="13" t="s">
        <v>46</v>
      </c>
      <c r="AX381" s="13" t="s">
        <v>84</v>
      </c>
      <c r="AY381" s="244" t="s">
        <v>220</v>
      </c>
    </row>
    <row r="382" s="14" customFormat="1">
      <c r="A382" s="14"/>
      <c r="B382" s="245"/>
      <c r="C382" s="246"/>
      <c r="D382" s="236" t="s">
        <v>231</v>
      </c>
      <c r="E382" s="247" t="s">
        <v>39</v>
      </c>
      <c r="F382" s="248" t="s">
        <v>3178</v>
      </c>
      <c r="G382" s="246"/>
      <c r="H382" s="249">
        <v>7.5999999999999996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231</v>
      </c>
      <c r="AU382" s="255" t="s">
        <v>92</v>
      </c>
      <c r="AV382" s="14" t="s">
        <v>92</v>
      </c>
      <c r="AW382" s="14" t="s">
        <v>46</v>
      </c>
      <c r="AX382" s="14" t="s">
        <v>23</v>
      </c>
      <c r="AY382" s="255" t="s">
        <v>220</v>
      </c>
    </row>
    <row r="383" s="2" customFormat="1" ht="24.15" customHeight="1">
      <c r="A383" s="42"/>
      <c r="B383" s="43"/>
      <c r="C383" s="267" t="s">
        <v>597</v>
      </c>
      <c r="D383" s="267" t="s">
        <v>356</v>
      </c>
      <c r="E383" s="268" t="s">
        <v>1747</v>
      </c>
      <c r="F383" s="269" t="s">
        <v>1748</v>
      </c>
      <c r="G383" s="270" t="s">
        <v>225</v>
      </c>
      <c r="H383" s="271">
        <v>8.8580000000000005</v>
      </c>
      <c r="I383" s="272"/>
      <c r="J383" s="273">
        <f>ROUND(I383*H383,2)</f>
        <v>0</v>
      </c>
      <c r="K383" s="269" t="s">
        <v>226</v>
      </c>
      <c r="L383" s="274"/>
      <c r="M383" s="275" t="s">
        <v>39</v>
      </c>
      <c r="N383" s="276" t="s">
        <v>55</v>
      </c>
      <c r="O383" s="88"/>
      <c r="P383" s="225">
        <f>O383*H383</f>
        <v>0</v>
      </c>
      <c r="Q383" s="225">
        <v>0.0054000000000000003</v>
      </c>
      <c r="R383" s="225">
        <f>Q383*H383</f>
        <v>0.047833200000000006</v>
      </c>
      <c r="S383" s="225">
        <v>0</v>
      </c>
      <c r="T383" s="226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7" t="s">
        <v>434</v>
      </c>
      <c r="AT383" s="227" t="s">
        <v>356</v>
      </c>
      <c r="AU383" s="227" t="s">
        <v>92</v>
      </c>
      <c r="AY383" s="20" t="s">
        <v>220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23</v>
      </c>
      <c r="BK383" s="228">
        <f>ROUND(I383*H383,2)</f>
        <v>0</v>
      </c>
      <c r="BL383" s="20" t="s">
        <v>329</v>
      </c>
      <c r="BM383" s="227" t="s">
        <v>3224</v>
      </c>
    </row>
    <row r="384" s="14" customFormat="1">
      <c r="A384" s="14"/>
      <c r="B384" s="245"/>
      <c r="C384" s="246"/>
      <c r="D384" s="236" t="s">
        <v>231</v>
      </c>
      <c r="E384" s="246"/>
      <c r="F384" s="248" t="s">
        <v>3222</v>
      </c>
      <c r="G384" s="246"/>
      <c r="H384" s="249">
        <v>8.8580000000000005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231</v>
      </c>
      <c r="AU384" s="255" t="s">
        <v>92</v>
      </c>
      <c r="AV384" s="14" t="s">
        <v>92</v>
      </c>
      <c r="AW384" s="14" t="s">
        <v>4</v>
      </c>
      <c r="AX384" s="14" t="s">
        <v>23</v>
      </c>
      <c r="AY384" s="255" t="s">
        <v>220</v>
      </c>
    </row>
    <row r="385" s="2" customFormat="1" ht="16.5" customHeight="1">
      <c r="A385" s="42"/>
      <c r="B385" s="43"/>
      <c r="C385" s="216" t="s">
        <v>603</v>
      </c>
      <c r="D385" s="216" t="s">
        <v>222</v>
      </c>
      <c r="E385" s="217" t="s">
        <v>1751</v>
      </c>
      <c r="F385" s="218" t="s">
        <v>1752</v>
      </c>
      <c r="G385" s="219" t="s">
        <v>225</v>
      </c>
      <c r="H385" s="220">
        <v>1.1599999999999999</v>
      </c>
      <c r="I385" s="221"/>
      <c r="J385" s="222">
        <f>ROUND(I385*H385,2)</f>
        <v>0</v>
      </c>
      <c r="K385" s="218" t="s">
        <v>226</v>
      </c>
      <c r="L385" s="48"/>
      <c r="M385" s="223" t="s">
        <v>39</v>
      </c>
      <c r="N385" s="224" t="s">
        <v>55</v>
      </c>
      <c r="O385" s="88"/>
      <c r="P385" s="225">
        <f>O385*H385</f>
        <v>0</v>
      </c>
      <c r="Q385" s="225">
        <v>0.00040000000000000002</v>
      </c>
      <c r="R385" s="225">
        <f>Q385*H385</f>
        <v>0.000464</v>
      </c>
      <c r="S385" s="225">
        <v>0</v>
      </c>
      <c r="T385" s="226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7" t="s">
        <v>329</v>
      </c>
      <c r="AT385" s="227" t="s">
        <v>222</v>
      </c>
      <c r="AU385" s="227" t="s">
        <v>92</v>
      </c>
      <c r="AY385" s="20" t="s">
        <v>220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20" t="s">
        <v>23</v>
      </c>
      <c r="BK385" s="228">
        <f>ROUND(I385*H385,2)</f>
        <v>0</v>
      </c>
      <c r="BL385" s="20" t="s">
        <v>329</v>
      </c>
      <c r="BM385" s="227" t="s">
        <v>3225</v>
      </c>
    </row>
    <row r="386" s="2" customFormat="1">
      <c r="A386" s="42"/>
      <c r="B386" s="43"/>
      <c r="C386" s="44"/>
      <c r="D386" s="229" t="s">
        <v>229</v>
      </c>
      <c r="E386" s="44"/>
      <c r="F386" s="230" t="s">
        <v>1754</v>
      </c>
      <c r="G386" s="44"/>
      <c r="H386" s="44"/>
      <c r="I386" s="231"/>
      <c r="J386" s="44"/>
      <c r="K386" s="44"/>
      <c r="L386" s="48"/>
      <c r="M386" s="232"/>
      <c r="N386" s="233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0" t="s">
        <v>229</v>
      </c>
      <c r="AU386" s="20" t="s">
        <v>92</v>
      </c>
    </row>
    <row r="387" s="13" customFormat="1">
      <c r="A387" s="13"/>
      <c r="B387" s="234"/>
      <c r="C387" s="235"/>
      <c r="D387" s="236" t="s">
        <v>231</v>
      </c>
      <c r="E387" s="237" t="s">
        <v>39</v>
      </c>
      <c r="F387" s="238" t="s">
        <v>3019</v>
      </c>
      <c r="G387" s="235"/>
      <c r="H387" s="237" t="s">
        <v>39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231</v>
      </c>
      <c r="AU387" s="244" t="s">
        <v>92</v>
      </c>
      <c r="AV387" s="13" t="s">
        <v>23</v>
      </c>
      <c r="AW387" s="13" t="s">
        <v>46</v>
      </c>
      <c r="AX387" s="13" t="s">
        <v>84</v>
      </c>
      <c r="AY387" s="244" t="s">
        <v>220</v>
      </c>
    </row>
    <row r="388" s="13" customFormat="1">
      <c r="A388" s="13"/>
      <c r="B388" s="234"/>
      <c r="C388" s="235"/>
      <c r="D388" s="236" t="s">
        <v>231</v>
      </c>
      <c r="E388" s="237" t="s">
        <v>39</v>
      </c>
      <c r="F388" s="238" t="s">
        <v>3059</v>
      </c>
      <c r="G388" s="235"/>
      <c r="H388" s="237" t="s">
        <v>39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231</v>
      </c>
      <c r="AU388" s="244" t="s">
        <v>92</v>
      </c>
      <c r="AV388" s="13" t="s">
        <v>23</v>
      </c>
      <c r="AW388" s="13" t="s">
        <v>46</v>
      </c>
      <c r="AX388" s="13" t="s">
        <v>84</v>
      </c>
      <c r="AY388" s="244" t="s">
        <v>220</v>
      </c>
    </row>
    <row r="389" s="13" customFormat="1">
      <c r="A389" s="13"/>
      <c r="B389" s="234"/>
      <c r="C389" s="235"/>
      <c r="D389" s="236" t="s">
        <v>231</v>
      </c>
      <c r="E389" s="237" t="s">
        <v>39</v>
      </c>
      <c r="F389" s="238" t="s">
        <v>3214</v>
      </c>
      <c r="G389" s="235"/>
      <c r="H389" s="237" t="s">
        <v>39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231</v>
      </c>
      <c r="AU389" s="244" t="s">
        <v>92</v>
      </c>
      <c r="AV389" s="13" t="s">
        <v>23</v>
      </c>
      <c r="AW389" s="13" t="s">
        <v>46</v>
      </c>
      <c r="AX389" s="13" t="s">
        <v>84</v>
      </c>
      <c r="AY389" s="244" t="s">
        <v>220</v>
      </c>
    </row>
    <row r="390" s="14" customFormat="1">
      <c r="A390" s="14"/>
      <c r="B390" s="245"/>
      <c r="C390" s="246"/>
      <c r="D390" s="236" t="s">
        <v>231</v>
      </c>
      <c r="E390" s="247" t="s">
        <v>39</v>
      </c>
      <c r="F390" s="248" t="s">
        <v>3218</v>
      </c>
      <c r="G390" s="246"/>
      <c r="H390" s="249">
        <v>1.1599999999999999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231</v>
      </c>
      <c r="AU390" s="255" t="s">
        <v>92</v>
      </c>
      <c r="AV390" s="14" t="s">
        <v>92</v>
      </c>
      <c r="AW390" s="14" t="s">
        <v>46</v>
      </c>
      <c r="AX390" s="14" t="s">
        <v>23</v>
      </c>
      <c r="AY390" s="255" t="s">
        <v>220</v>
      </c>
    </row>
    <row r="391" s="2" customFormat="1" ht="24.15" customHeight="1">
      <c r="A391" s="42"/>
      <c r="B391" s="43"/>
      <c r="C391" s="267" t="s">
        <v>614</v>
      </c>
      <c r="D391" s="267" t="s">
        <v>356</v>
      </c>
      <c r="E391" s="268" t="s">
        <v>1740</v>
      </c>
      <c r="F391" s="269" t="s">
        <v>1741</v>
      </c>
      <c r="G391" s="270" t="s">
        <v>225</v>
      </c>
      <c r="H391" s="271">
        <v>1.4159999999999999</v>
      </c>
      <c r="I391" s="272"/>
      <c r="J391" s="273">
        <f>ROUND(I391*H391,2)</f>
        <v>0</v>
      </c>
      <c r="K391" s="269" t="s">
        <v>226</v>
      </c>
      <c r="L391" s="274"/>
      <c r="M391" s="275" t="s">
        <v>39</v>
      </c>
      <c r="N391" s="276" t="s">
        <v>55</v>
      </c>
      <c r="O391" s="88"/>
      <c r="P391" s="225">
        <f>O391*H391</f>
        <v>0</v>
      </c>
      <c r="Q391" s="225">
        <v>0.0053</v>
      </c>
      <c r="R391" s="225">
        <f>Q391*H391</f>
        <v>0.0075047999999999998</v>
      </c>
      <c r="S391" s="225">
        <v>0</v>
      </c>
      <c r="T391" s="226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7" t="s">
        <v>434</v>
      </c>
      <c r="AT391" s="227" t="s">
        <v>356</v>
      </c>
      <c r="AU391" s="227" t="s">
        <v>92</v>
      </c>
      <c r="AY391" s="20" t="s">
        <v>220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20" t="s">
        <v>23</v>
      </c>
      <c r="BK391" s="228">
        <f>ROUND(I391*H391,2)</f>
        <v>0</v>
      </c>
      <c r="BL391" s="20" t="s">
        <v>329</v>
      </c>
      <c r="BM391" s="227" t="s">
        <v>3226</v>
      </c>
    </row>
    <row r="392" s="14" customFormat="1">
      <c r="A392" s="14"/>
      <c r="B392" s="245"/>
      <c r="C392" s="246"/>
      <c r="D392" s="236" t="s">
        <v>231</v>
      </c>
      <c r="E392" s="246"/>
      <c r="F392" s="248" t="s">
        <v>3227</v>
      </c>
      <c r="G392" s="246"/>
      <c r="H392" s="249">
        <v>1.4159999999999999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231</v>
      </c>
      <c r="AU392" s="255" t="s">
        <v>92</v>
      </c>
      <c r="AV392" s="14" t="s">
        <v>92</v>
      </c>
      <c r="AW392" s="14" t="s">
        <v>4</v>
      </c>
      <c r="AX392" s="14" t="s">
        <v>23</v>
      </c>
      <c r="AY392" s="255" t="s">
        <v>220</v>
      </c>
    </row>
    <row r="393" s="2" customFormat="1" ht="16.5" customHeight="1">
      <c r="A393" s="42"/>
      <c r="B393" s="43"/>
      <c r="C393" s="216" t="s">
        <v>619</v>
      </c>
      <c r="D393" s="216" t="s">
        <v>222</v>
      </c>
      <c r="E393" s="217" t="s">
        <v>1751</v>
      </c>
      <c r="F393" s="218" t="s">
        <v>1752</v>
      </c>
      <c r="G393" s="219" t="s">
        <v>225</v>
      </c>
      <c r="H393" s="220">
        <v>1.1599999999999999</v>
      </c>
      <c r="I393" s="221"/>
      <c r="J393" s="222">
        <f>ROUND(I393*H393,2)</f>
        <v>0</v>
      </c>
      <c r="K393" s="218" t="s">
        <v>226</v>
      </c>
      <c r="L393" s="48"/>
      <c r="M393" s="223" t="s">
        <v>39</v>
      </c>
      <c r="N393" s="224" t="s">
        <v>55</v>
      </c>
      <c r="O393" s="88"/>
      <c r="P393" s="225">
        <f>O393*H393</f>
        <v>0</v>
      </c>
      <c r="Q393" s="225">
        <v>0.00040000000000000002</v>
      </c>
      <c r="R393" s="225">
        <f>Q393*H393</f>
        <v>0.000464</v>
      </c>
      <c r="S393" s="225">
        <v>0</v>
      </c>
      <c r="T393" s="226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7" t="s">
        <v>329</v>
      </c>
      <c r="AT393" s="227" t="s">
        <v>222</v>
      </c>
      <c r="AU393" s="227" t="s">
        <v>92</v>
      </c>
      <c r="AY393" s="20" t="s">
        <v>220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20" t="s">
        <v>23</v>
      </c>
      <c r="BK393" s="228">
        <f>ROUND(I393*H393,2)</f>
        <v>0</v>
      </c>
      <c r="BL393" s="20" t="s">
        <v>329</v>
      </c>
      <c r="BM393" s="227" t="s">
        <v>3228</v>
      </c>
    </row>
    <row r="394" s="2" customFormat="1">
      <c r="A394" s="42"/>
      <c r="B394" s="43"/>
      <c r="C394" s="44"/>
      <c r="D394" s="229" t="s">
        <v>229</v>
      </c>
      <c r="E394" s="44"/>
      <c r="F394" s="230" t="s">
        <v>1754</v>
      </c>
      <c r="G394" s="44"/>
      <c r="H394" s="44"/>
      <c r="I394" s="231"/>
      <c r="J394" s="44"/>
      <c r="K394" s="44"/>
      <c r="L394" s="48"/>
      <c r="M394" s="232"/>
      <c r="N394" s="233"/>
      <c r="O394" s="88"/>
      <c r="P394" s="88"/>
      <c r="Q394" s="88"/>
      <c r="R394" s="88"/>
      <c r="S394" s="88"/>
      <c r="T394" s="89"/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T394" s="20" t="s">
        <v>229</v>
      </c>
      <c r="AU394" s="20" t="s">
        <v>92</v>
      </c>
    </row>
    <row r="395" s="13" customFormat="1">
      <c r="A395" s="13"/>
      <c r="B395" s="234"/>
      <c r="C395" s="235"/>
      <c r="D395" s="236" t="s">
        <v>231</v>
      </c>
      <c r="E395" s="237" t="s">
        <v>39</v>
      </c>
      <c r="F395" s="238" t="s">
        <v>3019</v>
      </c>
      <c r="G395" s="235"/>
      <c r="H395" s="237" t="s">
        <v>39</v>
      </c>
      <c r="I395" s="239"/>
      <c r="J395" s="235"/>
      <c r="K395" s="235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231</v>
      </c>
      <c r="AU395" s="244" t="s">
        <v>92</v>
      </c>
      <c r="AV395" s="13" t="s">
        <v>23</v>
      </c>
      <c r="AW395" s="13" t="s">
        <v>46</v>
      </c>
      <c r="AX395" s="13" t="s">
        <v>84</v>
      </c>
      <c r="AY395" s="244" t="s">
        <v>220</v>
      </c>
    </row>
    <row r="396" s="13" customFormat="1">
      <c r="A396" s="13"/>
      <c r="B396" s="234"/>
      <c r="C396" s="235"/>
      <c r="D396" s="236" t="s">
        <v>231</v>
      </c>
      <c r="E396" s="237" t="s">
        <v>39</v>
      </c>
      <c r="F396" s="238" t="s">
        <v>3059</v>
      </c>
      <c r="G396" s="235"/>
      <c r="H396" s="237" t="s">
        <v>39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231</v>
      </c>
      <c r="AU396" s="244" t="s">
        <v>92</v>
      </c>
      <c r="AV396" s="13" t="s">
        <v>23</v>
      </c>
      <c r="AW396" s="13" t="s">
        <v>46</v>
      </c>
      <c r="AX396" s="13" t="s">
        <v>84</v>
      </c>
      <c r="AY396" s="244" t="s">
        <v>220</v>
      </c>
    </row>
    <row r="397" s="13" customFormat="1">
      <c r="A397" s="13"/>
      <c r="B397" s="234"/>
      <c r="C397" s="235"/>
      <c r="D397" s="236" t="s">
        <v>231</v>
      </c>
      <c r="E397" s="237" t="s">
        <v>39</v>
      </c>
      <c r="F397" s="238" t="s">
        <v>3214</v>
      </c>
      <c r="G397" s="235"/>
      <c r="H397" s="237" t="s">
        <v>39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231</v>
      </c>
      <c r="AU397" s="244" t="s">
        <v>92</v>
      </c>
      <c r="AV397" s="13" t="s">
        <v>23</v>
      </c>
      <c r="AW397" s="13" t="s">
        <v>46</v>
      </c>
      <c r="AX397" s="13" t="s">
        <v>84</v>
      </c>
      <c r="AY397" s="244" t="s">
        <v>220</v>
      </c>
    </row>
    <row r="398" s="14" customFormat="1">
      <c r="A398" s="14"/>
      <c r="B398" s="245"/>
      <c r="C398" s="246"/>
      <c r="D398" s="236" t="s">
        <v>231</v>
      </c>
      <c r="E398" s="247" t="s">
        <v>39</v>
      </c>
      <c r="F398" s="248" t="s">
        <v>3218</v>
      </c>
      <c r="G398" s="246"/>
      <c r="H398" s="249">
        <v>1.1599999999999999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231</v>
      </c>
      <c r="AU398" s="255" t="s">
        <v>92</v>
      </c>
      <c r="AV398" s="14" t="s">
        <v>92</v>
      </c>
      <c r="AW398" s="14" t="s">
        <v>46</v>
      </c>
      <c r="AX398" s="14" t="s">
        <v>23</v>
      </c>
      <c r="AY398" s="255" t="s">
        <v>220</v>
      </c>
    </row>
    <row r="399" s="2" customFormat="1" ht="24.15" customHeight="1">
      <c r="A399" s="42"/>
      <c r="B399" s="43"/>
      <c r="C399" s="267" t="s">
        <v>366</v>
      </c>
      <c r="D399" s="267" t="s">
        <v>356</v>
      </c>
      <c r="E399" s="268" t="s">
        <v>1747</v>
      </c>
      <c r="F399" s="269" t="s">
        <v>1748</v>
      </c>
      <c r="G399" s="270" t="s">
        <v>225</v>
      </c>
      <c r="H399" s="271">
        <v>1.4159999999999999</v>
      </c>
      <c r="I399" s="272"/>
      <c r="J399" s="273">
        <f>ROUND(I399*H399,2)</f>
        <v>0</v>
      </c>
      <c r="K399" s="269" t="s">
        <v>226</v>
      </c>
      <c r="L399" s="274"/>
      <c r="M399" s="275" t="s">
        <v>39</v>
      </c>
      <c r="N399" s="276" t="s">
        <v>55</v>
      </c>
      <c r="O399" s="88"/>
      <c r="P399" s="225">
        <f>O399*H399</f>
        <v>0</v>
      </c>
      <c r="Q399" s="225">
        <v>0.0054000000000000003</v>
      </c>
      <c r="R399" s="225">
        <f>Q399*H399</f>
        <v>0.0076464000000000002</v>
      </c>
      <c r="S399" s="225">
        <v>0</v>
      </c>
      <c r="T399" s="226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7" t="s">
        <v>434</v>
      </c>
      <c r="AT399" s="227" t="s">
        <v>356</v>
      </c>
      <c r="AU399" s="227" t="s">
        <v>92</v>
      </c>
      <c r="AY399" s="20" t="s">
        <v>220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20" t="s">
        <v>23</v>
      </c>
      <c r="BK399" s="228">
        <f>ROUND(I399*H399,2)</f>
        <v>0</v>
      </c>
      <c r="BL399" s="20" t="s">
        <v>329</v>
      </c>
      <c r="BM399" s="227" t="s">
        <v>3229</v>
      </c>
    </row>
    <row r="400" s="14" customFormat="1">
      <c r="A400" s="14"/>
      <c r="B400" s="245"/>
      <c r="C400" s="246"/>
      <c r="D400" s="236" t="s">
        <v>231</v>
      </c>
      <c r="E400" s="246"/>
      <c r="F400" s="248" t="s">
        <v>3227</v>
      </c>
      <c r="G400" s="246"/>
      <c r="H400" s="249">
        <v>1.4159999999999999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231</v>
      </c>
      <c r="AU400" s="255" t="s">
        <v>92</v>
      </c>
      <c r="AV400" s="14" t="s">
        <v>92</v>
      </c>
      <c r="AW400" s="14" t="s">
        <v>4</v>
      </c>
      <c r="AX400" s="14" t="s">
        <v>23</v>
      </c>
      <c r="AY400" s="255" t="s">
        <v>220</v>
      </c>
    </row>
    <row r="401" s="2" customFormat="1" ht="33" customHeight="1">
      <c r="A401" s="42"/>
      <c r="B401" s="43"/>
      <c r="C401" s="216" t="s">
        <v>427</v>
      </c>
      <c r="D401" s="216" t="s">
        <v>222</v>
      </c>
      <c r="E401" s="217" t="s">
        <v>1768</v>
      </c>
      <c r="F401" s="218" t="s">
        <v>1769</v>
      </c>
      <c r="G401" s="219" t="s">
        <v>243</v>
      </c>
      <c r="H401" s="220">
        <v>0.12</v>
      </c>
      <c r="I401" s="221"/>
      <c r="J401" s="222">
        <f>ROUND(I401*H401,2)</f>
        <v>0</v>
      </c>
      <c r="K401" s="218" t="s">
        <v>226</v>
      </c>
      <c r="L401" s="48"/>
      <c r="M401" s="223" t="s">
        <v>39</v>
      </c>
      <c r="N401" s="224" t="s">
        <v>55</v>
      </c>
      <c r="O401" s="88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7" t="s">
        <v>329</v>
      </c>
      <c r="AT401" s="227" t="s">
        <v>222</v>
      </c>
      <c r="AU401" s="227" t="s">
        <v>92</v>
      </c>
      <c r="AY401" s="20" t="s">
        <v>220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20" t="s">
        <v>23</v>
      </c>
      <c r="BK401" s="228">
        <f>ROUND(I401*H401,2)</f>
        <v>0</v>
      </c>
      <c r="BL401" s="20" t="s">
        <v>329</v>
      </c>
      <c r="BM401" s="227" t="s">
        <v>3230</v>
      </c>
    </row>
    <row r="402" s="2" customFormat="1">
      <c r="A402" s="42"/>
      <c r="B402" s="43"/>
      <c r="C402" s="44"/>
      <c r="D402" s="229" t="s">
        <v>229</v>
      </c>
      <c r="E402" s="44"/>
      <c r="F402" s="230" t="s">
        <v>1771</v>
      </c>
      <c r="G402" s="44"/>
      <c r="H402" s="44"/>
      <c r="I402" s="231"/>
      <c r="J402" s="44"/>
      <c r="K402" s="44"/>
      <c r="L402" s="48"/>
      <c r="M402" s="232"/>
      <c r="N402" s="233"/>
      <c r="O402" s="88"/>
      <c r="P402" s="88"/>
      <c r="Q402" s="88"/>
      <c r="R402" s="88"/>
      <c r="S402" s="88"/>
      <c r="T402" s="89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T402" s="20" t="s">
        <v>229</v>
      </c>
      <c r="AU402" s="20" t="s">
        <v>92</v>
      </c>
    </row>
    <row r="403" s="12" customFormat="1" ht="22.8" customHeight="1">
      <c r="A403" s="12"/>
      <c r="B403" s="200"/>
      <c r="C403" s="201"/>
      <c r="D403" s="202" t="s">
        <v>83</v>
      </c>
      <c r="E403" s="214" t="s">
        <v>656</v>
      </c>
      <c r="F403" s="214" t="s">
        <v>657</v>
      </c>
      <c r="G403" s="201"/>
      <c r="H403" s="201"/>
      <c r="I403" s="204"/>
      <c r="J403" s="215">
        <f>BK403</f>
        <v>0</v>
      </c>
      <c r="K403" s="201"/>
      <c r="L403" s="206"/>
      <c r="M403" s="207"/>
      <c r="N403" s="208"/>
      <c r="O403" s="208"/>
      <c r="P403" s="209">
        <f>SUM(P404:P446)</f>
        <v>0</v>
      </c>
      <c r="Q403" s="208"/>
      <c r="R403" s="209">
        <f>SUM(R404:R446)</f>
        <v>0.15796570000000001</v>
      </c>
      <c r="S403" s="208"/>
      <c r="T403" s="210">
        <f>SUM(T404:T446)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11" t="s">
        <v>92</v>
      </c>
      <c r="AT403" s="212" t="s">
        <v>83</v>
      </c>
      <c r="AU403" s="212" t="s">
        <v>23</v>
      </c>
      <c r="AY403" s="211" t="s">
        <v>220</v>
      </c>
      <c r="BK403" s="213">
        <f>SUM(BK404:BK446)</f>
        <v>0</v>
      </c>
    </row>
    <row r="404" s="2" customFormat="1" ht="24.15" customHeight="1">
      <c r="A404" s="42"/>
      <c r="B404" s="43"/>
      <c r="C404" s="216" t="s">
        <v>454</v>
      </c>
      <c r="D404" s="216" t="s">
        <v>222</v>
      </c>
      <c r="E404" s="217" t="s">
        <v>1926</v>
      </c>
      <c r="F404" s="218" t="s">
        <v>1927</v>
      </c>
      <c r="G404" s="219" t="s">
        <v>225</v>
      </c>
      <c r="H404" s="220">
        <v>7.5999999999999996</v>
      </c>
      <c r="I404" s="221"/>
      <c r="J404" s="222">
        <f>ROUND(I404*H404,2)</f>
        <v>0</v>
      </c>
      <c r="K404" s="218" t="s">
        <v>226</v>
      </c>
      <c r="L404" s="48"/>
      <c r="M404" s="223" t="s">
        <v>39</v>
      </c>
      <c r="N404" s="224" t="s">
        <v>55</v>
      </c>
      <c r="O404" s="88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329</v>
      </c>
      <c r="AT404" s="227" t="s">
        <v>222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329</v>
      </c>
      <c r="BM404" s="227" t="s">
        <v>3231</v>
      </c>
    </row>
    <row r="405" s="2" customFormat="1">
      <c r="A405" s="42"/>
      <c r="B405" s="43"/>
      <c r="C405" s="44"/>
      <c r="D405" s="229" t="s">
        <v>229</v>
      </c>
      <c r="E405" s="44"/>
      <c r="F405" s="230" t="s">
        <v>1929</v>
      </c>
      <c r="G405" s="44"/>
      <c r="H405" s="44"/>
      <c r="I405" s="231"/>
      <c r="J405" s="44"/>
      <c r="K405" s="44"/>
      <c r="L405" s="48"/>
      <c r="M405" s="232"/>
      <c r="N405" s="233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0" t="s">
        <v>229</v>
      </c>
      <c r="AU405" s="20" t="s">
        <v>92</v>
      </c>
    </row>
    <row r="406" s="13" customFormat="1">
      <c r="A406" s="13"/>
      <c r="B406" s="234"/>
      <c r="C406" s="235"/>
      <c r="D406" s="236" t="s">
        <v>231</v>
      </c>
      <c r="E406" s="237" t="s">
        <v>39</v>
      </c>
      <c r="F406" s="238" t="s">
        <v>3019</v>
      </c>
      <c r="G406" s="235"/>
      <c r="H406" s="237" t="s">
        <v>39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231</v>
      </c>
      <c r="AU406" s="244" t="s">
        <v>92</v>
      </c>
      <c r="AV406" s="13" t="s">
        <v>23</v>
      </c>
      <c r="AW406" s="13" t="s">
        <v>46</v>
      </c>
      <c r="AX406" s="13" t="s">
        <v>84</v>
      </c>
      <c r="AY406" s="244" t="s">
        <v>220</v>
      </c>
    </row>
    <row r="407" s="13" customFormat="1">
      <c r="A407" s="13"/>
      <c r="B407" s="234"/>
      <c r="C407" s="235"/>
      <c r="D407" s="236" t="s">
        <v>231</v>
      </c>
      <c r="E407" s="237" t="s">
        <v>39</v>
      </c>
      <c r="F407" s="238" t="s">
        <v>3059</v>
      </c>
      <c r="G407" s="235"/>
      <c r="H407" s="237" t="s">
        <v>39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231</v>
      </c>
      <c r="AU407" s="244" t="s">
        <v>92</v>
      </c>
      <c r="AV407" s="13" t="s">
        <v>23</v>
      </c>
      <c r="AW407" s="13" t="s">
        <v>46</v>
      </c>
      <c r="AX407" s="13" t="s">
        <v>84</v>
      </c>
      <c r="AY407" s="244" t="s">
        <v>220</v>
      </c>
    </row>
    <row r="408" s="13" customFormat="1">
      <c r="A408" s="13"/>
      <c r="B408" s="234"/>
      <c r="C408" s="235"/>
      <c r="D408" s="236" t="s">
        <v>231</v>
      </c>
      <c r="E408" s="237" t="s">
        <v>39</v>
      </c>
      <c r="F408" s="238" t="s">
        <v>3232</v>
      </c>
      <c r="G408" s="235"/>
      <c r="H408" s="237" t="s">
        <v>39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231</v>
      </c>
      <c r="AU408" s="244" t="s">
        <v>92</v>
      </c>
      <c r="AV408" s="13" t="s">
        <v>23</v>
      </c>
      <c r="AW408" s="13" t="s">
        <v>46</v>
      </c>
      <c r="AX408" s="13" t="s">
        <v>84</v>
      </c>
      <c r="AY408" s="244" t="s">
        <v>220</v>
      </c>
    </row>
    <row r="409" s="14" customFormat="1">
      <c r="A409" s="14"/>
      <c r="B409" s="245"/>
      <c r="C409" s="246"/>
      <c r="D409" s="236" t="s">
        <v>231</v>
      </c>
      <c r="E409" s="247" t="s">
        <v>39</v>
      </c>
      <c r="F409" s="248" t="s">
        <v>3178</v>
      </c>
      <c r="G409" s="246"/>
      <c r="H409" s="249">
        <v>7.5999999999999996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231</v>
      </c>
      <c r="AU409" s="255" t="s">
        <v>92</v>
      </c>
      <c r="AV409" s="14" t="s">
        <v>92</v>
      </c>
      <c r="AW409" s="14" t="s">
        <v>46</v>
      </c>
      <c r="AX409" s="14" t="s">
        <v>23</v>
      </c>
      <c r="AY409" s="255" t="s">
        <v>220</v>
      </c>
    </row>
    <row r="410" s="2" customFormat="1" ht="16.5" customHeight="1">
      <c r="A410" s="42"/>
      <c r="B410" s="43"/>
      <c r="C410" s="267" t="s">
        <v>462</v>
      </c>
      <c r="D410" s="267" t="s">
        <v>356</v>
      </c>
      <c r="E410" s="268" t="s">
        <v>3233</v>
      </c>
      <c r="F410" s="269" t="s">
        <v>3234</v>
      </c>
      <c r="G410" s="270" t="s">
        <v>225</v>
      </c>
      <c r="H410" s="271">
        <v>7.9800000000000004</v>
      </c>
      <c r="I410" s="272"/>
      <c r="J410" s="273">
        <f>ROUND(I410*H410,2)</f>
        <v>0</v>
      </c>
      <c r="K410" s="269" t="s">
        <v>226</v>
      </c>
      <c r="L410" s="274"/>
      <c r="M410" s="275" t="s">
        <v>39</v>
      </c>
      <c r="N410" s="276" t="s">
        <v>55</v>
      </c>
      <c r="O410" s="88"/>
      <c r="P410" s="225">
        <f>O410*H410</f>
        <v>0</v>
      </c>
      <c r="Q410" s="225">
        <v>0.0023999999999999998</v>
      </c>
      <c r="R410" s="225">
        <f>Q410*H410</f>
        <v>0.019151999999999999</v>
      </c>
      <c r="S410" s="225">
        <v>0</v>
      </c>
      <c r="T410" s="226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7" t="s">
        <v>434</v>
      </c>
      <c r="AT410" s="227" t="s">
        <v>356</v>
      </c>
      <c r="AU410" s="227" t="s">
        <v>92</v>
      </c>
      <c r="AY410" s="20" t="s">
        <v>220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23</v>
      </c>
      <c r="BK410" s="228">
        <f>ROUND(I410*H410,2)</f>
        <v>0</v>
      </c>
      <c r="BL410" s="20" t="s">
        <v>329</v>
      </c>
      <c r="BM410" s="227" t="s">
        <v>3235</v>
      </c>
    </row>
    <row r="411" s="14" customFormat="1">
      <c r="A411" s="14"/>
      <c r="B411" s="245"/>
      <c r="C411" s="246"/>
      <c r="D411" s="236" t="s">
        <v>231</v>
      </c>
      <c r="E411" s="246"/>
      <c r="F411" s="248" t="s">
        <v>3236</v>
      </c>
      <c r="G411" s="246"/>
      <c r="H411" s="249">
        <v>7.9800000000000004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231</v>
      </c>
      <c r="AU411" s="255" t="s">
        <v>92</v>
      </c>
      <c r="AV411" s="14" t="s">
        <v>92</v>
      </c>
      <c r="AW411" s="14" t="s">
        <v>4</v>
      </c>
      <c r="AX411" s="14" t="s">
        <v>23</v>
      </c>
      <c r="AY411" s="255" t="s">
        <v>220</v>
      </c>
    </row>
    <row r="412" s="2" customFormat="1" ht="24.15" customHeight="1">
      <c r="A412" s="42"/>
      <c r="B412" s="43"/>
      <c r="C412" s="216" t="s">
        <v>647</v>
      </c>
      <c r="D412" s="216" t="s">
        <v>222</v>
      </c>
      <c r="E412" s="217" t="s">
        <v>1926</v>
      </c>
      <c r="F412" s="218" t="s">
        <v>1927</v>
      </c>
      <c r="G412" s="219" t="s">
        <v>225</v>
      </c>
      <c r="H412" s="220">
        <v>9.9900000000000002</v>
      </c>
      <c r="I412" s="221"/>
      <c r="J412" s="222">
        <f>ROUND(I412*H412,2)</f>
        <v>0</v>
      </c>
      <c r="K412" s="218" t="s">
        <v>226</v>
      </c>
      <c r="L412" s="48"/>
      <c r="M412" s="223" t="s">
        <v>39</v>
      </c>
      <c r="N412" s="224" t="s">
        <v>55</v>
      </c>
      <c r="O412" s="88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7" t="s">
        <v>329</v>
      </c>
      <c r="AT412" s="227" t="s">
        <v>222</v>
      </c>
      <c r="AU412" s="227" t="s">
        <v>92</v>
      </c>
      <c r="AY412" s="20" t="s">
        <v>220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23</v>
      </c>
      <c r="BK412" s="228">
        <f>ROUND(I412*H412,2)</f>
        <v>0</v>
      </c>
      <c r="BL412" s="20" t="s">
        <v>329</v>
      </c>
      <c r="BM412" s="227" t="s">
        <v>3237</v>
      </c>
    </row>
    <row r="413" s="2" customFormat="1">
      <c r="A413" s="42"/>
      <c r="B413" s="43"/>
      <c r="C413" s="44"/>
      <c r="D413" s="229" t="s">
        <v>229</v>
      </c>
      <c r="E413" s="44"/>
      <c r="F413" s="230" t="s">
        <v>1929</v>
      </c>
      <c r="G413" s="44"/>
      <c r="H413" s="44"/>
      <c r="I413" s="231"/>
      <c r="J413" s="44"/>
      <c r="K413" s="44"/>
      <c r="L413" s="48"/>
      <c r="M413" s="232"/>
      <c r="N413" s="233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0" t="s">
        <v>229</v>
      </c>
      <c r="AU413" s="20" t="s">
        <v>92</v>
      </c>
    </row>
    <row r="414" s="13" customFormat="1">
      <c r="A414" s="13"/>
      <c r="B414" s="234"/>
      <c r="C414" s="235"/>
      <c r="D414" s="236" t="s">
        <v>231</v>
      </c>
      <c r="E414" s="237" t="s">
        <v>39</v>
      </c>
      <c r="F414" s="238" t="s">
        <v>3059</v>
      </c>
      <c r="G414" s="235"/>
      <c r="H414" s="237" t="s">
        <v>39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231</v>
      </c>
      <c r="AU414" s="244" t="s">
        <v>92</v>
      </c>
      <c r="AV414" s="13" t="s">
        <v>23</v>
      </c>
      <c r="AW414" s="13" t="s">
        <v>46</v>
      </c>
      <c r="AX414" s="13" t="s">
        <v>84</v>
      </c>
      <c r="AY414" s="244" t="s">
        <v>220</v>
      </c>
    </row>
    <row r="415" s="13" customFormat="1">
      <c r="A415" s="13"/>
      <c r="B415" s="234"/>
      <c r="C415" s="235"/>
      <c r="D415" s="236" t="s">
        <v>231</v>
      </c>
      <c r="E415" s="237" t="s">
        <v>39</v>
      </c>
      <c r="F415" s="238" t="s">
        <v>3238</v>
      </c>
      <c r="G415" s="235"/>
      <c r="H415" s="237" t="s">
        <v>39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231</v>
      </c>
      <c r="AU415" s="244" t="s">
        <v>92</v>
      </c>
      <c r="AV415" s="13" t="s">
        <v>23</v>
      </c>
      <c r="AW415" s="13" t="s">
        <v>46</v>
      </c>
      <c r="AX415" s="13" t="s">
        <v>84</v>
      </c>
      <c r="AY415" s="244" t="s">
        <v>220</v>
      </c>
    </row>
    <row r="416" s="14" customFormat="1">
      <c r="A416" s="14"/>
      <c r="B416" s="245"/>
      <c r="C416" s="246"/>
      <c r="D416" s="236" t="s">
        <v>231</v>
      </c>
      <c r="E416" s="247" t="s">
        <v>39</v>
      </c>
      <c r="F416" s="248" t="s">
        <v>3239</v>
      </c>
      <c r="G416" s="246"/>
      <c r="H416" s="249">
        <v>9.9900000000000002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231</v>
      </c>
      <c r="AU416" s="255" t="s">
        <v>92</v>
      </c>
      <c r="AV416" s="14" t="s">
        <v>92</v>
      </c>
      <c r="AW416" s="14" t="s">
        <v>46</v>
      </c>
      <c r="AX416" s="14" t="s">
        <v>23</v>
      </c>
      <c r="AY416" s="255" t="s">
        <v>220</v>
      </c>
    </row>
    <row r="417" s="2" customFormat="1" ht="16.5" customHeight="1">
      <c r="A417" s="42"/>
      <c r="B417" s="43"/>
      <c r="C417" s="267" t="s">
        <v>651</v>
      </c>
      <c r="D417" s="267" t="s">
        <v>356</v>
      </c>
      <c r="E417" s="268" t="s">
        <v>3240</v>
      </c>
      <c r="F417" s="269" t="s">
        <v>3241</v>
      </c>
      <c r="G417" s="270" t="s">
        <v>225</v>
      </c>
      <c r="H417" s="271">
        <v>10.49</v>
      </c>
      <c r="I417" s="272"/>
      <c r="J417" s="273">
        <f>ROUND(I417*H417,2)</f>
        <v>0</v>
      </c>
      <c r="K417" s="269" t="s">
        <v>226</v>
      </c>
      <c r="L417" s="274"/>
      <c r="M417" s="275" t="s">
        <v>39</v>
      </c>
      <c r="N417" s="276" t="s">
        <v>55</v>
      </c>
      <c r="O417" s="88"/>
      <c r="P417" s="225">
        <f>O417*H417</f>
        <v>0</v>
      </c>
      <c r="Q417" s="225">
        <v>0.0015</v>
      </c>
      <c r="R417" s="225">
        <f>Q417*H417</f>
        <v>0.015734999999999999</v>
      </c>
      <c r="S417" s="225">
        <v>0</v>
      </c>
      <c r="T417" s="226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7" t="s">
        <v>434</v>
      </c>
      <c r="AT417" s="227" t="s">
        <v>356</v>
      </c>
      <c r="AU417" s="227" t="s">
        <v>92</v>
      </c>
      <c r="AY417" s="20" t="s">
        <v>220</v>
      </c>
      <c r="BE417" s="228">
        <f>IF(N417="základní",J417,0)</f>
        <v>0</v>
      </c>
      <c r="BF417" s="228">
        <f>IF(N417="snížená",J417,0)</f>
        <v>0</v>
      </c>
      <c r="BG417" s="228">
        <f>IF(N417="zákl. přenesená",J417,0)</f>
        <v>0</v>
      </c>
      <c r="BH417" s="228">
        <f>IF(N417="sníž. přenesená",J417,0)</f>
        <v>0</v>
      </c>
      <c r="BI417" s="228">
        <f>IF(N417="nulová",J417,0)</f>
        <v>0</v>
      </c>
      <c r="BJ417" s="20" t="s">
        <v>23</v>
      </c>
      <c r="BK417" s="228">
        <f>ROUND(I417*H417,2)</f>
        <v>0</v>
      </c>
      <c r="BL417" s="20" t="s">
        <v>329</v>
      </c>
      <c r="BM417" s="227" t="s">
        <v>3242</v>
      </c>
    </row>
    <row r="418" s="14" customFormat="1">
      <c r="A418" s="14"/>
      <c r="B418" s="245"/>
      <c r="C418" s="246"/>
      <c r="D418" s="236" t="s">
        <v>231</v>
      </c>
      <c r="E418" s="246"/>
      <c r="F418" s="248" t="s">
        <v>3243</v>
      </c>
      <c r="G418" s="246"/>
      <c r="H418" s="249">
        <v>10.49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231</v>
      </c>
      <c r="AU418" s="255" t="s">
        <v>92</v>
      </c>
      <c r="AV418" s="14" t="s">
        <v>92</v>
      </c>
      <c r="AW418" s="14" t="s">
        <v>4</v>
      </c>
      <c r="AX418" s="14" t="s">
        <v>23</v>
      </c>
      <c r="AY418" s="255" t="s">
        <v>220</v>
      </c>
    </row>
    <row r="419" s="2" customFormat="1" ht="24.15" customHeight="1">
      <c r="A419" s="42"/>
      <c r="B419" s="43"/>
      <c r="C419" s="216" t="s">
        <v>658</v>
      </c>
      <c r="D419" s="216" t="s">
        <v>222</v>
      </c>
      <c r="E419" s="217" t="s">
        <v>1945</v>
      </c>
      <c r="F419" s="218" t="s">
        <v>1946</v>
      </c>
      <c r="G419" s="219" t="s">
        <v>225</v>
      </c>
      <c r="H419" s="220">
        <v>6.3630000000000004</v>
      </c>
      <c r="I419" s="221"/>
      <c r="J419" s="222">
        <f>ROUND(I419*H419,2)</f>
        <v>0</v>
      </c>
      <c r="K419" s="218" t="s">
        <v>226</v>
      </c>
      <c r="L419" s="48"/>
      <c r="M419" s="223" t="s">
        <v>39</v>
      </c>
      <c r="N419" s="224" t="s">
        <v>55</v>
      </c>
      <c r="O419" s="88"/>
      <c r="P419" s="225">
        <f>O419*H419</f>
        <v>0</v>
      </c>
      <c r="Q419" s="225">
        <v>0.0060000000000000001</v>
      </c>
      <c r="R419" s="225">
        <f>Q419*H419</f>
        <v>0.038178000000000004</v>
      </c>
      <c r="S419" s="225">
        <v>0</v>
      </c>
      <c r="T419" s="226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7" t="s">
        <v>329</v>
      </c>
      <c r="AT419" s="227" t="s">
        <v>222</v>
      </c>
      <c r="AU419" s="227" t="s">
        <v>92</v>
      </c>
      <c r="AY419" s="20" t="s">
        <v>220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23</v>
      </c>
      <c r="BK419" s="228">
        <f>ROUND(I419*H419,2)</f>
        <v>0</v>
      </c>
      <c r="BL419" s="20" t="s">
        <v>329</v>
      </c>
      <c r="BM419" s="227" t="s">
        <v>3244</v>
      </c>
    </row>
    <row r="420" s="2" customFormat="1">
      <c r="A420" s="42"/>
      <c r="B420" s="43"/>
      <c r="C420" s="44"/>
      <c r="D420" s="229" t="s">
        <v>229</v>
      </c>
      <c r="E420" s="44"/>
      <c r="F420" s="230" t="s">
        <v>1948</v>
      </c>
      <c r="G420" s="44"/>
      <c r="H420" s="44"/>
      <c r="I420" s="231"/>
      <c r="J420" s="44"/>
      <c r="K420" s="44"/>
      <c r="L420" s="48"/>
      <c r="M420" s="232"/>
      <c r="N420" s="233"/>
      <c r="O420" s="88"/>
      <c r="P420" s="88"/>
      <c r="Q420" s="88"/>
      <c r="R420" s="88"/>
      <c r="S420" s="88"/>
      <c r="T420" s="89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T420" s="20" t="s">
        <v>229</v>
      </c>
      <c r="AU420" s="20" t="s">
        <v>92</v>
      </c>
    </row>
    <row r="421" s="13" customFormat="1">
      <c r="A421" s="13"/>
      <c r="B421" s="234"/>
      <c r="C421" s="235"/>
      <c r="D421" s="236" t="s">
        <v>231</v>
      </c>
      <c r="E421" s="237" t="s">
        <v>39</v>
      </c>
      <c r="F421" s="238" t="s">
        <v>3019</v>
      </c>
      <c r="G421" s="235"/>
      <c r="H421" s="237" t="s">
        <v>39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231</v>
      </c>
      <c r="AU421" s="244" t="s">
        <v>92</v>
      </c>
      <c r="AV421" s="13" t="s">
        <v>23</v>
      </c>
      <c r="AW421" s="13" t="s">
        <v>46</v>
      </c>
      <c r="AX421" s="13" t="s">
        <v>84</v>
      </c>
      <c r="AY421" s="244" t="s">
        <v>220</v>
      </c>
    </row>
    <row r="422" s="13" customFormat="1">
      <c r="A422" s="13"/>
      <c r="B422" s="234"/>
      <c r="C422" s="235"/>
      <c r="D422" s="236" t="s">
        <v>231</v>
      </c>
      <c r="E422" s="237" t="s">
        <v>39</v>
      </c>
      <c r="F422" s="238" t="s">
        <v>3059</v>
      </c>
      <c r="G422" s="235"/>
      <c r="H422" s="237" t="s">
        <v>39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231</v>
      </c>
      <c r="AU422" s="244" t="s">
        <v>92</v>
      </c>
      <c r="AV422" s="13" t="s">
        <v>23</v>
      </c>
      <c r="AW422" s="13" t="s">
        <v>46</v>
      </c>
      <c r="AX422" s="13" t="s">
        <v>84</v>
      </c>
      <c r="AY422" s="244" t="s">
        <v>220</v>
      </c>
    </row>
    <row r="423" s="13" customFormat="1">
      <c r="A423" s="13"/>
      <c r="B423" s="234"/>
      <c r="C423" s="235"/>
      <c r="D423" s="236" t="s">
        <v>231</v>
      </c>
      <c r="E423" s="237" t="s">
        <v>39</v>
      </c>
      <c r="F423" s="238" t="s">
        <v>3245</v>
      </c>
      <c r="G423" s="235"/>
      <c r="H423" s="237" t="s">
        <v>39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231</v>
      </c>
      <c r="AU423" s="244" t="s">
        <v>92</v>
      </c>
      <c r="AV423" s="13" t="s">
        <v>23</v>
      </c>
      <c r="AW423" s="13" t="s">
        <v>46</v>
      </c>
      <c r="AX423" s="13" t="s">
        <v>84</v>
      </c>
      <c r="AY423" s="244" t="s">
        <v>220</v>
      </c>
    </row>
    <row r="424" s="14" customFormat="1">
      <c r="A424" s="14"/>
      <c r="B424" s="245"/>
      <c r="C424" s="246"/>
      <c r="D424" s="236" t="s">
        <v>231</v>
      </c>
      <c r="E424" s="247" t="s">
        <v>39</v>
      </c>
      <c r="F424" s="248" t="s">
        <v>3246</v>
      </c>
      <c r="G424" s="246"/>
      <c r="H424" s="249">
        <v>6.3630000000000004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5" t="s">
        <v>231</v>
      </c>
      <c r="AU424" s="255" t="s">
        <v>92</v>
      </c>
      <c r="AV424" s="14" t="s">
        <v>92</v>
      </c>
      <c r="AW424" s="14" t="s">
        <v>46</v>
      </c>
      <c r="AX424" s="14" t="s">
        <v>23</v>
      </c>
      <c r="AY424" s="255" t="s">
        <v>220</v>
      </c>
    </row>
    <row r="425" s="2" customFormat="1" ht="16.5" customHeight="1">
      <c r="A425" s="42"/>
      <c r="B425" s="43"/>
      <c r="C425" s="267" t="s">
        <v>662</v>
      </c>
      <c r="D425" s="267" t="s">
        <v>356</v>
      </c>
      <c r="E425" s="268" t="s">
        <v>3233</v>
      </c>
      <c r="F425" s="269" t="s">
        <v>3234</v>
      </c>
      <c r="G425" s="270" t="s">
        <v>225</v>
      </c>
      <c r="H425" s="271">
        <v>6.681</v>
      </c>
      <c r="I425" s="272"/>
      <c r="J425" s="273">
        <f>ROUND(I425*H425,2)</f>
        <v>0</v>
      </c>
      <c r="K425" s="269" t="s">
        <v>226</v>
      </c>
      <c r="L425" s="274"/>
      <c r="M425" s="275" t="s">
        <v>39</v>
      </c>
      <c r="N425" s="276" t="s">
        <v>55</v>
      </c>
      <c r="O425" s="88"/>
      <c r="P425" s="225">
        <f>O425*H425</f>
        <v>0</v>
      </c>
      <c r="Q425" s="225">
        <v>0.0023999999999999998</v>
      </c>
      <c r="R425" s="225">
        <f>Q425*H425</f>
        <v>0.016034399999999997</v>
      </c>
      <c r="S425" s="225">
        <v>0</v>
      </c>
      <c r="T425" s="226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7" t="s">
        <v>434</v>
      </c>
      <c r="AT425" s="227" t="s">
        <v>356</v>
      </c>
      <c r="AU425" s="227" t="s">
        <v>92</v>
      </c>
      <c r="AY425" s="20" t="s">
        <v>220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23</v>
      </c>
      <c r="BK425" s="228">
        <f>ROUND(I425*H425,2)</f>
        <v>0</v>
      </c>
      <c r="BL425" s="20" t="s">
        <v>329</v>
      </c>
      <c r="BM425" s="227" t="s">
        <v>3247</v>
      </c>
    </row>
    <row r="426" s="14" customFormat="1">
      <c r="A426" s="14"/>
      <c r="B426" s="245"/>
      <c r="C426" s="246"/>
      <c r="D426" s="236" t="s">
        <v>231</v>
      </c>
      <c r="E426" s="246"/>
      <c r="F426" s="248" t="s">
        <v>3248</v>
      </c>
      <c r="G426" s="246"/>
      <c r="H426" s="249">
        <v>6.681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5" t="s">
        <v>231</v>
      </c>
      <c r="AU426" s="255" t="s">
        <v>92</v>
      </c>
      <c r="AV426" s="14" t="s">
        <v>92</v>
      </c>
      <c r="AW426" s="14" t="s">
        <v>4</v>
      </c>
      <c r="AX426" s="14" t="s">
        <v>23</v>
      </c>
      <c r="AY426" s="255" t="s">
        <v>220</v>
      </c>
    </row>
    <row r="427" s="2" customFormat="1" ht="24.15" customHeight="1">
      <c r="A427" s="42"/>
      <c r="B427" s="43"/>
      <c r="C427" s="216" t="s">
        <v>674</v>
      </c>
      <c r="D427" s="216" t="s">
        <v>222</v>
      </c>
      <c r="E427" s="217" t="s">
        <v>1945</v>
      </c>
      <c r="F427" s="218" t="s">
        <v>1946</v>
      </c>
      <c r="G427" s="219" t="s">
        <v>225</v>
      </c>
      <c r="H427" s="220">
        <v>1.5149999999999999</v>
      </c>
      <c r="I427" s="221"/>
      <c r="J427" s="222">
        <f>ROUND(I427*H427,2)</f>
        <v>0</v>
      </c>
      <c r="K427" s="218" t="s">
        <v>226</v>
      </c>
      <c r="L427" s="48"/>
      <c r="M427" s="223" t="s">
        <v>39</v>
      </c>
      <c r="N427" s="224" t="s">
        <v>55</v>
      </c>
      <c r="O427" s="88"/>
      <c r="P427" s="225">
        <f>O427*H427</f>
        <v>0</v>
      </c>
      <c r="Q427" s="225">
        <v>0.0060000000000000001</v>
      </c>
      <c r="R427" s="225">
        <f>Q427*H427</f>
        <v>0.0090899999999999991</v>
      </c>
      <c r="S427" s="225">
        <v>0</v>
      </c>
      <c r="T427" s="226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7" t="s">
        <v>329</v>
      </c>
      <c r="AT427" s="227" t="s">
        <v>222</v>
      </c>
      <c r="AU427" s="227" t="s">
        <v>92</v>
      </c>
      <c r="AY427" s="20" t="s">
        <v>220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23</v>
      </c>
      <c r="BK427" s="228">
        <f>ROUND(I427*H427,2)</f>
        <v>0</v>
      </c>
      <c r="BL427" s="20" t="s">
        <v>329</v>
      </c>
      <c r="BM427" s="227" t="s">
        <v>3249</v>
      </c>
    </row>
    <row r="428" s="2" customFormat="1">
      <c r="A428" s="42"/>
      <c r="B428" s="43"/>
      <c r="C428" s="44"/>
      <c r="D428" s="229" t="s">
        <v>229</v>
      </c>
      <c r="E428" s="44"/>
      <c r="F428" s="230" t="s">
        <v>1948</v>
      </c>
      <c r="G428" s="44"/>
      <c r="H428" s="44"/>
      <c r="I428" s="231"/>
      <c r="J428" s="44"/>
      <c r="K428" s="44"/>
      <c r="L428" s="48"/>
      <c r="M428" s="232"/>
      <c r="N428" s="233"/>
      <c r="O428" s="88"/>
      <c r="P428" s="88"/>
      <c r="Q428" s="88"/>
      <c r="R428" s="88"/>
      <c r="S428" s="88"/>
      <c r="T428" s="89"/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T428" s="20" t="s">
        <v>229</v>
      </c>
      <c r="AU428" s="20" t="s">
        <v>92</v>
      </c>
    </row>
    <row r="429" s="13" customFormat="1">
      <c r="A429" s="13"/>
      <c r="B429" s="234"/>
      <c r="C429" s="235"/>
      <c r="D429" s="236" t="s">
        <v>231</v>
      </c>
      <c r="E429" s="237" t="s">
        <v>39</v>
      </c>
      <c r="F429" s="238" t="s">
        <v>3019</v>
      </c>
      <c r="G429" s="235"/>
      <c r="H429" s="237" t="s">
        <v>39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231</v>
      </c>
      <c r="AU429" s="244" t="s">
        <v>92</v>
      </c>
      <c r="AV429" s="13" t="s">
        <v>23</v>
      </c>
      <c r="AW429" s="13" t="s">
        <v>46</v>
      </c>
      <c r="AX429" s="13" t="s">
        <v>84</v>
      </c>
      <c r="AY429" s="244" t="s">
        <v>220</v>
      </c>
    </row>
    <row r="430" s="13" customFormat="1">
      <c r="A430" s="13"/>
      <c r="B430" s="234"/>
      <c r="C430" s="235"/>
      <c r="D430" s="236" t="s">
        <v>231</v>
      </c>
      <c r="E430" s="237" t="s">
        <v>39</v>
      </c>
      <c r="F430" s="238" t="s">
        <v>3059</v>
      </c>
      <c r="G430" s="235"/>
      <c r="H430" s="237" t="s">
        <v>39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231</v>
      </c>
      <c r="AU430" s="244" t="s">
        <v>92</v>
      </c>
      <c r="AV430" s="13" t="s">
        <v>23</v>
      </c>
      <c r="AW430" s="13" t="s">
        <v>46</v>
      </c>
      <c r="AX430" s="13" t="s">
        <v>84</v>
      </c>
      <c r="AY430" s="244" t="s">
        <v>220</v>
      </c>
    </row>
    <row r="431" s="13" customFormat="1">
      <c r="A431" s="13"/>
      <c r="B431" s="234"/>
      <c r="C431" s="235"/>
      <c r="D431" s="236" t="s">
        <v>231</v>
      </c>
      <c r="E431" s="237" t="s">
        <v>39</v>
      </c>
      <c r="F431" s="238" t="s">
        <v>1949</v>
      </c>
      <c r="G431" s="235"/>
      <c r="H431" s="237" t="s">
        <v>39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231</v>
      </c>
      <c r="AU431" s="244" t="s">
        <v>92</v>
      </c>
      <c r="AV431" s="13" t="s">
        <v>23</v>
      </c>
      <c r="AW431" s="13" t="s">
        <v>46</v>
      </c>
      <c r="AX431" s="13" t="s">
        <v>84</v>
      </c>
      <c r="AY431" s="244" t="s">
        <v>220</v>
      </c>
    </row>
    <row r="432" s="14" customFormat="1">
      <c r="A432" s="14"/>
      <c r="B432" s="245"/>
      <c r="C432" s="246"/>
      <c r="D432" s="236" t="s">
        <v>231</v>
      </c>
      <c r="E432" s="247" t="s">
        <v>39</v>
      </c>
      <c r="F432" s="248" t="s">
        <v>3250</v>
      </c>
      <c r="G432" s="246"/>
      <c r="H432" s="249">
        <v>1.5149999999999999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231</v>
      </c>
      <c r="AU432" s="255" t="s">
        <v>92</v>
      </c>
      <c r="AV432" s="14" t="s">
        <v>92</v>
      </c>
      <c r="AW432" s="14" t="s">
        <v>46</v>
      </c>
      <c r="AX432" s="14" t="s">
        <v>23</v>
      </c>
      <c r="AY432" s="255" t="s">
        <v>220</v>
      </c>
    </row>
    <row r="433" s="2" customFormat="1" ht="16.5" customHeight="1">
      <c r="A433" s="42"/>
      <c r="B433" s="43"/>
      <c r="C433" s="267" t="s">
        <v>679</v>
      </c>
      <c r="D433" s="267" t="s">
        <v>356</v>
      </c>
      <c r="E433" s="268" t="s">
        <v>1952</v>
      </c>
      <c r="F433" s="269" t="s">
        <v>1976</v>
      </c>
      <c r="G433" s="270" t="s">
        <v>225</v>
      </c>
      <c r="H433" s="271">
        <v>1.5149999999999999</v>
      </c>
      <c r="I433" s="272"/>
      <c r="J433" s="273">
        <f>ROUND(I433*H433,2)</f>
        <v>0</v>
      </c>
      <c r="K433" s="269" t="s">
        <v>39</v>
      </c>
      <c r="L433" s="274"/>
      <c r="M433" s="275" t="s">
        <v>39</v>
      </c>
      <c r="N433" s="276" t="s">
        <v>55</v>
      </c>
      <c r="O433" s="88"/>
      <c r="P433" s="225">
        <f>O433*H433</f>
        <v>0</v>
      </c>
      <c r="Q433" s="225">
        <v>0.0041000000000000003</v>
      </c>
      <c r="R433" s="225">
        <f>Q433*H433</f>
        <v>0.0062115</v>
      </c>
      <c r="S433" s="225">
        <v>0</v>
      </c>
      <c r="T433" s="226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7" t="s">
        <v>434</v>
      </c>
      <c r="AT433" s="227" t="s">
        <v>356</v>
      </c>
      <c r="AU433" s="227" t="s">
        <v>92</v>
      </c>
      <c r="AY433" s="20" t="s">
        <v>220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23</v>
      </c>
      <c r="BK433" s="228">
        <f>ROUND(I433*H433,2)</f>
        <v>0</v>
      </c>
      <c r="BL433" s="20" t="s">
        <v>329</v>
      </c>
      <c r="BM433" s="227" t="s">
        <v>3251</v>
      </c>
    </row>
    <row r="434" s="2" customFormat="1" ht="33" customHeight="1">
      <c r="A434" s="42"/>
      <c r="B434" s="43"/>
      <c r="C434" s="216" t="s">
        <v>685</v>
      </c>
      <c r="D434" s="216" t="s">
        <v>222</v>
      </c>
      <c r="E434" s="217" t="s">
        <v>663</v>
      </c>
      <c r="F434" s="218" t="s">
        <v>664</v>
      </c>
      <c r="G434" s="219" t="s">
        <v>302</v>
      </c>
      <c r="H434" s="220">
        <v>4.4050000000000002</v>
      </c>
      <c r="I434" s="221"/>
      <c r="J434" s="222">
        <f>ROUND(I434*H434,2)</f>
        <v>0</v>
      </c>
      <c r="K434" s="218" t="s">
        <v>665</v>
      </c>
      <c r="L434" s="48"/>
      <c r="M434" s="223" t="s">
        <v>39</v>
      </c>
      <c r="N434" s="224" t="s">
        <v>55</v>
      </c>
      <c r="O434" s="88"/>
      <c r="P434" s="225">
        <f>O434*H434</f>
        <v>0</v>
      </c>
      <c r="Q434" s="225">
        <v>0.00064000000000000005</v>
      </c>
      <c r="R434" s="225">
        <f>Q434*H434</f>
        <v>0.0028192000000000004</v>
      </c>
      <c r="S434" s="225">
        <v>0</v>
      </c>
      <c r="T434" s="226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7" t="s">
        <v>329</v>
      </c>
      <c r="AT434" s="227" t="s">
        <v>222</v>
      </c>
      <c r="AU434" s="227" t="s">
        <v>92</v>
      </c>
      <c r="AY434" s="20" t="s">
        <v>220</v>
      </c>
      <c r="BE434" s="228">
        <f>IF(N434="základní",J434,0)</f>
        <v>0</v>
      </c>
      <c r="BF434" s="228">
        <f>IF(N434="snížená",J434,0)</f>
        <v>0</v>
      </c>
      <c r="BG434" s="228">
        <f>IF(N434="zákl. přenesená",J434,0)</f>
        <v>0</v>
      </c>
      <c r="BH434" s="228">
        <f>IF(N434="sníž. přenesená",J434,0)</f>
        <v>0</v>
      </c>
      <c r="BI434" s="228">
        <f>IF(N434="nulová",J434,0)</f>
        <v>0</v>
      </c>
      <c r="BJ434" s="20" t="s">
        <v>23</v>
      </c>
      <c r="BK434" s="228">
        <f>ROUND(I434*H434,2)</f>
        <v>0</v>
      </c>
      <c r="BL434" s="20" t="s">
        <v>329</v>
      </c>
      <c r="BM434" s="227" t="s">
        <v>3252</v>
      </c>
    </row>
    <row r="435" s="2" customFormat="1">
      <c r="A435" s="42"/>
      <c r="B435" s="43"/>
      <c r="C435" s="44"/>
      <c r="D435" s="229" t="s">
        <v>229</v>
      </c>
      <c r="E435" s="44"/>
      <c r="F435" s="230" t="s">
        <v>667</v>
      </c>
      <c r="G435" s="44"/>
      <c r="H435" s="44"/>
      <c r="I435" s="231"/>
      <c r="J435" s="44"/>
      <c r="K435" s="44"/>
      <c r="L435" s="48"/>
      <c r="M435" s="232"/>
      <c r="N435" s="233"/>
      <c r="O435" s="88"/>
      <c r="P435" s="88"/>
      <c r="Q435" s="88"/>
      <c r="R435" s="88"/>
      <c r="S435" s="88"/>
      <c r="T435" s="89"/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T435" s="20" t="s">
        <v>229</v>
      </c>
      <c r="AU435" s="20" t="s">
        <v>92</v>
      </c>
    </row>
    <row r="436" s="13" customFormat="1">
      <c r="A436" s="13"/>
      <c r="B436" s="234"/>
      <c r="C436" s="235"/>
      <c r="D436" s="236" t="s">
        <v>231</v>
      </c>
      <c r="E436" s="237" t="s">
        <v>39</v>
      </c>
      <c r="F436" s="238" t="s">
        <v>668</v>
      </c>
      <c r="G436" s="235"/>
      <c r="H436" s="237" t="s">
        <v>39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231</v>
      </c>
      <c r="AU436" s="244" t="s">
        <v>92</v>
      </c>
      <c r="AV436" s="13" t="s">
        <v>23</v>
      </c>
      <c r="AW436" s="13" t="s">
        <v>46</v>
      </c>
      <c r="AX436" s="13" t="s">
        <v>84</v>
      </c>
      <c r="AY436" s="244" t="s">
        <v>220</v>
      </c>
    </row>
    <row r="437" s="13" customFormat="1">
      <c r="A437" s="13"/>
      <c r="B437" s="234"/>
      <c r="C437" s="235"/>
      <c r="D437" s="236" t="s">
        <v>231</v>
      </c>
      <c r="E437" s="237" t="s">
        <v>39</v>
      </c>
      <c r="F437" s="238" t="s">
        <v>3253</v>
      </c>
      <c r="G437" s="235"/>
      <c r="H437" s="237" t="s">
        <v>39</v>
      </c>
      <c r="I437" s="239"/>
      <c r="J437" s="235"/>
      <c r="K437" s="235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231</v>
      </c>
      <c r="AU437" s="244" t="s">
        <v>92</v>
      </c>
      <c r="AV437" s="13" t="s">
        <v>23</v>
      </c>
      <c r="AW437" s="13" t="s">
        <v>46</v>
      </c>
      <c r="AX437" s="13" t="s">
        <v>84</v>
      </c>
      <c r="AY437" s="244" t="s">
        <v>220</v>
      </c>
    </row>
    <row r="438" s="14" customFormat="1">
      <c r="A438" s="14"/>
      <c r="B438" s="245"/>
      <c r="C438" s="246"/>
      <c r="D438" s="236" t="s">
        <v>231</v>
      </c>
      <c r="E438" s="247" t="s">
        <v>39</v>
      </c>
      <c r="F438" s="248" t="s">
        <v>3254</v>
      </c>
      <c r="G438" s="246"/>
      <c r="H438" s="249">
        <v>0.97499999999999998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231</v>
      </c>
      <c r="AU438" s="255" t="s">
        <v>92</v>
      </c>
      <c r="AV438" s="14" t="s">
        <v>92</v>
      </c>
      <c r="AW438" s="14" t="s">
        <v>46</v>
      </c>
      <c r="AX438" s="14" t="s">
        <v>84</v>
      </c>
      <c r="AY438" s="255" t="s">
        <v>220</v>
      </c>
    </row>
    <row r="439" s="13" customFormat="1">
      <c r="A439" s="13"/>
      <c r="B439" s="234"/>
      <c r="C439" s="235"/>
      <c r="D439" s="236" t="s">
        <v>231</v>
      </c>
      <c r="E439" s="237" t="s">
        <v>39</v>
      </c>
      <c r="F439" s="238" t="s">
        <v>671</v>
      </c>
      <c r="G439" s="235"/>
      <c r="H439" s="237" t="s">
        <v>39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231</v>
      </c>
      <c r="AU439" s="244" t="s">
        <v>92</v>
      </c>
      <c r="AV439" s="13" t="s">
        <v>23</v>
      </c>
      <c r="AW439" s="13" t="s">
        <v>46</v>
      </c>
      <c r="AX439" s="13" t="s">
        <v>84</v>
      </c>
      <c r="AY439" s="244" t="s">
        <v>220</v>
      </c>
    </row>
    <row r="440" s="13" customFormat="1">
      <c r="A440" s="13"/>
      <c r="B440" s="234"/>
      <c r="C440" s="235"/>
      <c r="D440" s="236" t="s">
        <v>231</v>
      </c>
      <c r="E440" s="237" t="s">
        <v>39</v>
      </c>
      <c r="F440" s="238" t="s">
        <v>3255</v>
      </c>
      <c r="G440" s="235"/>
      <c r="H440" s="237" t="s">
        <v>39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231</v>
      </c>
      <c r="AU440" s="244" t="s">
        <v>92</v>
      </c>
      <c r="AV440" s="13" t="s">
        <v>23</v>
      </c>
      <c r="AW440" s="13" t="s">
        <v>46</v>
      </c>
      <c r="AX440" s="13" t="s">
        <v>84</v>
      </c>
      <c r="AY440" s="244" t="s">
        <v>220</v>
      </c>
    </row>
    <row r="441" s="14" customFormat="1">
      <c r="A441" s="14"/>
      <c r="B441" s="245"/>
      <c r="C441" s="246"/>
      <c r="D441" s="236" t="s">
        <v>231</v>
      </c>
      <c r="E441" s="247" t="s">
        <v>39</v>
      </c>
      <c r="F441" s="248" t="s">
        <v>3256</v>
      </c>
      <c r="G441" s="246"/>
      <c r="H441" s="249">
        <v>3.4300000000000002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231</v>
      </c>
      <c r="AU441" s="255" t="s">
        <v>92</v>
      </c>
      <c r="AV441" s="14" t="s">
        <v>92</v>
      </c>
      <c r="AW441" s="14" t="s">
        <v>46</v>
      </c>
      <c r="AX441" s="14" t="s">
        <v>84</v>
      </c>
      <c r="AY441" s="255" t="s">
        <v>220</v>
      </c>
    </row>
    <row r="442" s="15" customFormat="1">
      <c r="A442" s="15"/>
      <c r="B442" s="256"/>
      <c r="C442" s="257"/>
      <c r="D442" s="236" t="s">
        <v>231</v>
      </c>
      <c r="E442" s="258" t="s">
        <v>39</v>
      </c>
      <c r="F442" s="259" t="s">
        <v>308</v>
      </c>
      <c r="G442" s="257"/>
      <c r="H442" s="260">
        <v>4.4050000000000002</v>
      </c>
      <c r="I442" s="261"/>
      <c r="J442" s="257"/>
      <c r="K442" s="257"/>
      <c r="L442" s="262"/>
      <c r="M442" s="263"/>
      <c r="N442" s="264"/>
      <c r="O442" s="264"/>
      <c r="P442" s="264"/>
      <c r="Q442" s="264"/>
      <c r="R442" s="264"/>
      <c r="S442" s="264"/>
      <c r="T442" s="26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66" t="s">
        <v>231</v>
      </c>
      <c r="AU442" s="266" t="s">
        <v>92</v>
      </c>
      <c r="AV442" s="15" t="s">
        <v>227</v>
      </c>
      <c r="AW442" s="15" t="s">
        <v>46</v>
      </c>
      <c r="AX442" s="15" t="s">
        <v>23</v>
      </c>
      <c r="AY442" s="266" t="s">
        <v>220</v>
      </c>
    </row>
    <row r="443" s="2" customFormat="1" ht="24.15" customHeight="1">
      <c r="A443" s="42"/>
      <c r="B443" s="43"/>
      <c r="C443" s="267" t="s">
        <v>691</v>
      </c>
      <c r="D443" s="267" t="s">
        <v>356</v>
      </c>
      <c r="E443" s="268" t="s">
        <v>675</v>
      </c>
      <c r="F443" s="269" t="s">
        <v>676</v>
      </c>
      <c r="G443" s="270" t="s">
        <v>302</v>
      </c>
      <c r="H443" s="271">
        <v>5.2859999999999996</v>
      </c>
      <c r="I443" s="272"/>
      <c r="J443" s="273">
        <f>ROUND(I443*H443,2)</f>
        <v>0</v>
      </c>
      <c r="K443" s="269" t="s">
        <v>226</v>
      </c>
      <c r="L443" s="274"/>
      <c r="M443" s="275" t="s">
        <v>39</v>
      </c>
      <c r="N443" s="276" t="s">
        <v>55</v>
      </c>
      <c r="O443" s="88"/>
      <c r="P443" s="225">
        <f>O443*H443</f>
        <v>0</v>
      </c>
      <c r="Q443" s="225">
        <v>0.0095999999999999992</v>
      </c>
      <c r="R443" s="225">
        <f>Q443*H443</f>
        <v>0.050745599999999995</v>
      </c>
      <c r="S443" s="225">
        <v>0</v>
      </c>
      <c r="T443" s="226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7" t="s">
        <v>434</v>
      </c>
      <c r="AT443" s="227" t="s">
        <v>356</v>
      </c>
      <c r="AU443" s="227" t="s">
        <v>92</v>
      </c>
      <c r="AY443" s="20" t="s">
        <v>220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23</v>
      </c>
      <c r="BK443" s="228">
        <f>ROUND(I443*H443,2)</f>
        <v>0</v>
      </c>
      <c r="BL443" s="20" t="s">
        <v>329</v>
      </c>
      <c r="BM443" s="227" t="s">
        <v>3257</v>
      </c>
    </row>
    <row r="444" s="14" customFormat="1">
      <c r="A444" s="14"/>
      <c r="B444" s="245"/>
      <c r="C444" s="246"/>
      <c r="D444" s="236" t="s">
        <v>231</v>
      </c>
      <c r="E444" s="246"/>
      <c r="F444" s="248" t="s">
        <v>3258</v>
      </c>
      <c r="G444" s="246"/>
      <c r="H444" s="249">
        <v>5.2859999999999996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231</v>
      </c>
      <c r="AU444" s="255" t="s">
        <v>92</v>
      </c>
      <c r="AV444" s="14" t="s">
        <v>92</v>
      </c>
      <c r="AW444" s="14" t="s">
        <v>4</v>
      </c>
      <c r="AX444" s="14" t="s">
        <v>23</v>
      </c>
      <c r="AY444" s="255" t="s">
        <v>220</v>
      </c>
    </row>
    <row r="445" s="2" customFormat="1" ht="24.15" customHeight="1">
      <c r="A445" s="42"/>
      <c r="B445" s="43"/>
      <c r="C445" s="216" t="s">
        <v>696</v>
      </c>
      <c r="D445" s="216" t="s">
        <v>222</v>
      </c>
      <c r="E445" s="217" t="s">
        <v>680</v>
      </c>
      <c r="F445" s="218" t="s">
        <v>681</v>
      </c>
      <c r="G445" s="219" t="s">
        <v>243</v>
      </c>
      <c r="H445" s="220">
        <v>0.158</v>
      </c>
      <c r="I445" s="221"/>
      <c r="J445" s="222">
        <f>ROUND(I445*H445,2)</f>
        <v>0</v>
      </c>
      <c r="K445" s="218" t="s">
        <v>226</v>
      </c>
      <c r="L445" s="48"/>
      <c r="M445" s="223" t="s">
        <v>39</v>
      </c>
      <c r="N445" s="224" t="s">
        <v>55</v>
      </c>
      <c r="O445" s="88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7" t="s">
        <v>329</v>
      </c>
      <c r="AT445" s="227" t="s">
        <v>222</v>
      </c>
      <c r="AU445" s="227" t="s">
        <v>92</v>
      </c>
      <c r="AY445" s="20" t="s">
        <v>220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20" t="s">
        <v>23</v>
      </c>
      <c r="BK445" s="228">
        <f>ROUND(I445*H445,2)</f>
        <v>0</v>
      </c>
      <c r="BL445" s="20" t="s">
        <v>329</v>
      </c>
      <c r="BM445" s="227" t="s">
        <v>3259</v>
      </c>
    </row>
    <row r="446" s="2" customFormat="1">
      <c r="A446" s="42"/>
      <c r="B446" s="43"/>
      <c r="C446" s="44"/>
      <c r="D446" s="229" t="s">
        <v>229</v>
      </c>
      <c r="E446" s="44"/>
      <c r="F446" s="230" t="s">
        <v>683</v>
      </c>
      <c r="G446" s="44"/>
      <c r="H446" s="44"/>
      <c r="I446" s="231"/>
      <c r="J446" s="44"/>
      <c r="K446" s="44"/>
      <c r="L446" s="48"/>
      <c r="M446" s="232"/>
      <c r="N446" s="233"/>
      <c r="O446" s="88"/>
      <c r="P446" s="88"/>
      <c r="Q446" s="88"/>
      <c r="R446" s="88"/>
      <c r="S446" s="88"/>
      <c r="T446" s="89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T446" s="20" t="s">
        <v>229</v>
      </c>
      <c r="AU446" s="20" t="s">
        <v>92</v>
      </c>
    </row>
    <row r="447" s="12" customFormat="1" ht="22.8" customHeight="1">
      <c r="A447" s="12"/>
      <c r="B447" s="200"/>
      <c r="C447" s="201"/>
      <c r="D447" s="202" t="s">
        <v>83</v>
      </c>
      <c r="E447" s="214" t="s">
        <v>701</v>
      </c>
      <c r="F447" s="214" t="s">
        <v>702</v>
      </c>
      <c r="G447" s="201"/>
      <c r="H447" s="201"/>
      <c r="I447" s="204"/>
      <c r="J447" s="215">
        <f>BK447</f>
        <v>0</v>
      </c>
      <c r="K447" s="201"/>
      <c r="L447" s="206"/>
      <c r="M447" s="207"/>
      <c r="N447" s="208"/>
      <c r="O447" s="208"/>
      <c r="P447" s="209">
        <f>SUM(P448:P457)</f>
        <v>0</v>
      </c>
      <c r="Q447" s="208"/>
      <c r="R447" s="209">
        <f>SUM(R448:R457)</f>
        <v>0.002457</v>
      </c>
      <c r="S447" s="208"/>
      <c r="T447" s="210">
        <f>SUM(T448:T457)</f>
        <v>0</v>
      </c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R447" s="211" t="s">
        <v>92</v>
      </c>
      <c r="AT447" s="212" t="s">
        <v>83</v>
      </c>
      <c r="AU447" s="212" t="s">
        <v>23</v>
      </c>
      <c r="AY447" s="211" t="s">
        <v>220</v>
      </c>
      <c r="BK447" s="213">
        <f>SUM(BK448:BK457)</f>
        <v>0</v>
      </c>
    </row>
    <row r="448" s="2" customFormat="1" ht="16.5" customHeight="1">
      <c r="A448" s="42"/>
      <c r="B448" s="43"/>
      <c r="C448" s="216" t="s">
        <v>703</v>
      </c>
      <c r="D448" s="216" t="s">
        <v>222</v>
      </c>
      <c r="E448" s="217" t="s">
        <v>3260</v>
      </c>
      <c r="F448" s="218" t="s">
        <v>3261</v>
      </c>
      <c r="G448" s="219" t="s">
        <v>302</v>
      </c>
      <c r="H448" s="220">
        <v>2.7000000000000002</v>
      </c>
      <c r="I448" s="221"/>
      <c r="J448" s="222">
        <f>ROUND(I448*H448,2)</f>
        <v>0</v>
      </c>
      <c r="K448" s="218" t="s">
        <v>226</v>
      </c>
      <c r="L448" s="48"/>
      <c r="M448" s="223" t="s">
        <v>39</v>
      </c>
      <c r="N448" s="224" t="s">
        <v>55</v>
      </c>
      <c r="O448" s="88"/>
      <c r="P448" s="225">
        <f>O448*H448</f>
        <v>0</v>
      </c>
      <c r="Q448" s="225">
        <v>0.00091</v>
      </c>
      <c r="R448" s="225">
        <f>Q448*H448</f>
        <v>0.002457</v>
      </c>
      <c r="S448" s="225">
        <v>0</v>
      </c>
      <c r="T448" s="226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7" t="s">
        <v>329</v>
      </c>
      <c r="AT448" s="227" t="s">
        <v>222</v>
      </c>
      <c r="AU448" s="227" t="s">
        <v>92</v>
      </c>
      <c r="AY448" s="20" t="s">
        <v>220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23</v>
      </c>
      <c r="BK448" s="228">
        <f>ROUND(I448*H448,2)</f>
        <v>0</v>
      </c>
      <c r="BL448" s="20" t="s">
        <v>329</v>
      </c>
      <c r="BM448" s="227" t="s">
        <v>3262</v>
      </c>
    </row>
    <row r="449" s="2" customFormat="1">
      <c r="A449" s="42"/>
      <c r="B449" s="43"/>
      <c r="C449" s="44"/>
      <c r="D449" s="229" t="s">
        <v>229</v>
      </c>
      <c r="E449" s="44"/>
      <c r="F449" s="230" t="s">
        <v>3263</v>
      </c>
      <c r="G449" s="44"/>
      <c r="H449" s="44"/>
      <c r="I449" s="231"/>
      <c r="J449" s="44"/>
      <c r="K449" s="44"/>
      <c r="L449" s="48"/>
      <c r="M449" s="232"/>
      <c r="N449" s="233"/>
      <c r="O449" s="88"/>
      <c r="P449" s="88"/>
      <c r="Q449" s="88"/>
      <c r="R449" s="88"/>
      <c r="S449" s="88"/>
      <c r="T449" s="89"/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T449" s="20" t="s">
        <v>229</v>
      </c>
      <c r="AU449" s="20" t="s">
        <v>92</v>
      </c>
    </row>
    <row r="450" s="13" customFormat="1">
      <c r="A450" s="13"/>
      <c r="B450" s="234"/>
      <c r="C450" s="235"/>
      <c r="D450" s="236" t="s">
        <v>231</v>
      </c>
      <c r="E450" s="237" t="s">
        <v>39</v>
      </c>
      <c r="F450" s="238" t="s">
        <v>707</v>
      </c>
      <c r="G450" s="235"/>
      <c r="H450" s="237" t="s">
        <v>39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231</v>
      </c>
      <c r="AU450" s="244" t="s">
        <v>92</v>
      </c>
      <c r="AV450" s="13" t="s">
        <v>23</v>
      </c>
      <c r="AW450" s="13" t="s">
        <v>46</v>
      </c>
      <c r="AX450" s="13" t="s">
        <v>84</v>
      </c>
      <c r="AY450" s="244" t="s">
        <v>220</v>
      </c>
    </row>
    <row r="451" s="13" customFormat="1">
      <c r="A451" s="13"/>
      <c r="B451" s="234"/>
      <c r="C451" s="235"/>
      <c r="D451" s="236" t="s">
        <v>231</v>
      </c>
      <c r="E451" s="237" t="s">
        <v>39</v>
      </c>
      <c r="F451" s="238" t="s">
        <v>3264</v>
      </c>
      <c r="G451" s="235"/>
      <c r="H451" s="237" t="s">
        <v>39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231</v>
      </c>
      <c r="AU451" s="244" t="s">
        <v>92</v>
      </c>
      <c r="AV451" s="13" t="s">
        <v>23</v>
      </c>
      <c r="AW451" s="13" t="s">
        <v>46</v>
      </c>
      <c r="AX451" s="13" t="s">
        <v>84</v>
      </c>
      <c r="AY451" s="244" t="s">
        <v>220</v>
      </c>
    </row>
    <row r="452" s="14" customFormat="1">
      <c r="A452" s="14"/>
      <c r="B452" s="245"/>
      <c r="C452" s="246"/>
      <c r="D452" s="236" t="s">
        <v>231</v>
      </c>
      <c r="E452" s="247" t="s">
        <v>39</v>
      </c>
      <c r="F452" s="248" t="s">
        <v>3265</v>
      </c>
      <c r="G452" s="246"/>
      <c r="H452" s="249">
        <v>1.1000000000000001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231</v>
      </c>
      <c r="AU452" s="255" t="s">
        <v>92</v>
      </c>
      <c r="AV452" s="14" t="s">
        <v>92</v>
      </c>
      <c r="AW452" s="14" t="s">
        <v>46</v>
      </c>
      <c r="AX452" s="14" t="s">
        <v>84</v>
      </c>
      <c r="AY452" s="255" t="s">
        <v>220</v>
      </c>
    </row>
    <row r="453" s="13" customFormat="1">
      <c r="A453" s="13"/>
      <c r="B453" s="234"/>
      <c r="C453" s="235"/>
      <c r="D453" s="236" t="s">
        <v>231</v>
      </c>
      <c r="E453" s="237" t="s">
        <v>39</v>
      </c>
      <c r="F453" s="238" t="s">
        <v>3266</v>
      </c>
      <c r="G453" s="235"/>
      <c r="H453" s="237" t="s">
        <v>39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231</v>
      </c>
      <c r="AU453" s="244" t="s">
        <v>92</v>
      </c>
      <c r="AV453" s="13" t="s">
        <v>23</v>
      </c>
      <c r="AW453" s="13" t="s">
        <v>46</v>
      </c>
      <c r="AX453" s="13" t="s">
        <v>84</v>
      </c>
      <c r="AY453" s="244" t="s">
        <v>220</v>
      </c>
    </row>
    <row r="454" s="14" customFormat="1">
      <c r="A454" s="14"/>
      <c r="B454" s="245"/>
      <c r="C454" s="246"/>
      <c r="D454" s="236" t="s">
        <v>231</v>
      </c>
      <c r="E454" s="247" t="s">
        <v>39</v>
      </c>
      <c r="F454" s="248" t="s">
        <v>3267</v>
      </c>
      <c r="G454" s="246"/>
      <c r="H454" s="249">
        <v>1.6000000000000001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231</v>
      </c>
      <c r="AU454" s="255" t="s">
        <v>92</v>
      </c>
      <c r="AV454" s="14" t="s">
        <v>92</v>
      </c>
      <c r="AW454" s="14" t="s">
        <v>46</v>
      </c>
      <c r="AX454" s="14" t="s">
        <v>84</v>
      </c>
      <c r="AY454" s="255" t="s">
        <v>220</v>
      </c>
    </row>
    <row r="455" s="15" customFormat="1">
      <c r="A455" s="15"/>
      <c r="B455" s="256"/>
      <c r="C455" s="257"/>
      <c r="D455" s="236" t="s">
        <v>231</v>
      </c>
      <c r="E455" s="258" t="s">
        <v>39</v>
      </c>
      <c r="F455" s="259" t="s">
        <v>308</v>
      </c>
      <c r="G455" s="257"/>
      <c r="H455" s="260">
        <v>2.7000000000000002</v>
      </c>
      <c r="I455" s="261"/>
      <c r="J455" s="257"/>
      <c r="K455" s="257"/>
      <c r="L455" s="262"/>
      <c r="M455" s="263"/>
      <c r="N455" s="264"/>
      <c r="O455" s="264"/>
      <c r="P455" s="264"/>
      <c r="Q455" s="264"/>
      <c r="R455" s="264"/>
      <c r="S455" s="264"/>
      <c r="T455" s="26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6" t="s">
        <v>231</v>
      </c>
      <c r="AU455" s="266" t="s">
        <v>92</v>
      </c>
      <c r="AV455" s="15" t="s">
        <v>227</v>
      </c>
      <c r="AW455" s="15" t="s">
        <v>46</v>
      </c>
      <c r="AX455" s="15" t="s">
        <v>23</v>
      </c>
      <c r="AY455" s="266" t="s">
        <v>220</v>
      </c>
    </row>
    <row r="456" s="2" customFormat="1" ht="33" customHeight="1">
      <c r="A456" s="42"/>
      <c r="B456" s="43"/>
      <c r="C456" s="216" t="s">
        <v>709</v>
      </c>
      <c r="D456" s="216" t="s">
        <v>222</v>
      </c>
      <c r="E456" s="217" t="s">
        <v>714</v>
      </c>
      <c r="F456" s="218" t="s">
        <v>715</v>
      </c>
      <c r="G456" s="219" t="s">
        <v>243</v>
      </c>
      <c r="H456" s="220">
        <v>0.002</v>
      </c>
      <c r="I456" s="221"/>
      <c r="J456" s="222">
        <f>ROUND(I456*H456,2)</f>
        <v>0</v>
      </c>
      <c r="K456" s="218" t="s">
        <v>226</v>
      </c>
      <c r="L456" s="48"/>
      <c r="M456" s="223" t="s">
        <v>39</v>
      </c>
      <c r="N456" s="224" t="s">
        <v>55</v>
      </c>
      <c r="O456" s="88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7" t="s">
        <v>329</v>
      </c>
      <c r="AT456" s="227" t="s">
        <v>222</v>
      </c>
      <c r="AU456" s="227" t="s">
        <v>92</v>
      </c>
      <c r="AY456" s="20" t="s">
        <v>220</v>
      </c>
      <c r="BE456" s="228">
        <f>IF(N456="základní",J456,0)</f>
        <v>0</v>
      </c>
      <c r="BF456" s="228">
        <f>IF(N456="snížená",J456,0)</f>
        <v>0</v>
      </c>
      <c r="BG456" s="228">
        <f>IF(N456="zákl. přenesená",J456,0)</f>
        <v>0</v>
      </c>
      <c r="BH456" s="228">
        <f>IF(N456="sníž. přenesená",J456,0)</f>
        <v>0</v>
      </c>
      <c r="BI456" s="228">
        <f>IF(N456="nulová",J456,0)</f>
        <v>0</v>
      </c>
      <c r="BJ456" s="20" t="s">
        <v>23</v>
      </c>
      <c r="BK456" s="228">
        <f>ROUND(I456*H456,2)</f>
        <v>0</v>
      </c>
      <c r="BL456" s="20" t="s">
        <v>329</v>
      </c>
      <c r="BM456" s="227" t="s">
        <v>3268</v>
      </c>
    </row>
    <row r="457" s="2" customFormat="1">
      <c r="A457" s="42"/>
      <c r="B457" s="43"/>
      <c r="C457" s="44"/>
      <c r="D457" s="229" t="s">
        <v>229</v>
      </c>
      <c r="E457" s="44"/>
      <c r="F457" s="230" t="s">
        <v>717</v>
      </c>
      <c r="G457" s="44"/>
      <c r="H457" s="44"/>
      <c r="I457" s="231"/>
      <c r="J457" s="44"/>
      <c r="K457" s="44"/>
      <c r="L457" s="48"/>
      <c r="M457" s="232"/>
      <c r="N457" s="233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0" t="s">
        <v>229</v>
      </c>
      <c r="AU457" s="20" t="s">
        <v>92</v>
      </c>
    </row>
    <row r="458" s="12" customFormat="1" ht="22.8" customHeight="1">
      <c r="A458" s="12"/>
      <c r="B458" s="200"/>
      <c r="C458" s="201"/>
      <c r="D458" s="202" t="s">
        <v>83</v>
      </c>
      <c r="E458" s="214" t="s">
        <v>760</v>
      </c>
      <c r="F458" s="214" t="s">
        <v>761</v>
      </c>
      <c r="G458" s="201"/>
      <c r="H458" s="201"/>
      <c r="I458" s="204"/>
      <c r="J458" s="215">
        <f>BK458</f>
        <v>0</v>
      </c>
      <c r="K458" s="201"/>
      <c r="L458" s="206"/>
      <c r="M458" s="207"/>
      <c r="N458" s="208"/>
      <c r="O458" s="208"/>
      <c r="P458" s="209">
        <f>SUM(P459:P503)</f>
        <v>0</v>
      </c>
      <c r="Q458" s="208"/>
      <c r="R458" s="209">
        <f>SUM(R459:R503)</f>
        <v>0.62289459850000006</v>
      </c>
      <c r="S458" s="208"/>
      <c r="T458" s="210">
        <f>SUM(T459:T503)</f>
        <v>0.027199999999999998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11" t="s">
        <v>92</v>
      </c>
      <c r="AT458" s="212" t="s">
        <v>83</v>
      </c>
      <c r="AU458" s="212" t="s">
        <v>23</v>
      </c>
      <c r="AY458" s="211" t="s">
        <v>220</v>
      </c>
      <c r="BK458" s="213">
        <f>SUM(BK459:BK503)</f>
        <v>0</v>
      </c>
    </row>
    <row r="459" s="2" customFormat="1" ht="24.15" customHeight="1">
      <c r="A459" s="42"/>
      <c r="B459" s="43"/>
      <c r="C459" s="216" t="s">
        <v>713</v>
      </c>
      <c r="D459" s="216" t="s">
        <v>222</v>
      </c>
      <c r="E459" s="217" t="s">
        <v>3269</v>
      </c>
      <c r="F459" s="218" t="s">
        <v>3270</v>
      </c>
      <c r="G459" s="219" t="s">
        <v>302</v>
      </c>
      <c r="H459" s="220">
        <v>4.2000000000000002</v>
      </c>
      <c r="I459" s="221"/>
      <c r="J459" s="222">
        <f>ROUND(I459*H459,2)</f>
        <v>0</v>
      </c>
      <c r="K459" s="218" t="s">
        <v>39</v>
      </c>
      <c r="L459" s="48"/>
      <c r="M459" s="223" t="s">
        <v>39</v>
      </c>
      <c r="N459" s="224" t="s">
        <v>55</v>
      </c>
      <c r="O459" s="88"/>
      <c r="P459" s="225">
        <f>O459*H459</f>
        <v>0</v>
      </c>
      <c r="Q459" s="225">
        <v>0.0060000000000000001</v>
      </c>
      <c r="R459" s="225">
        <f>Q459*H459</f>
        <v>0.0252</v>
      </c>
      <c r="S459" s="225">
        <v>0</v>
      </c>
      <c r="T459" s="226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7" t="s">
        <v>329</v>
      </c>
      <c r="AT459" s="227" t="s">
        <v>222</v>
      </c>
      <c r="AU459" s="227" t="s">
        <v>92</v>
      </c>
      <c r="AY459" s="20" t="s">
        <v>220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23</v>
      </c>
      <c r="BK459" s="228">
        <f>ROUND(I459*H459,2)</f>
        <v>0</v>
      </c>
      <c r="BL459" s="20" t="s">
        <v>329</v>
      </c>
      <c r="BM459" s="227" t="s">
        <v>3271</v>
      </c>
    </row>
    <row r="460" s="13" customFormat="1">
      <c r="A460" s="13"/>
      <c r="B460" s="234"/>
      <c r="C460" s="235"/>
      <c r="D460" s="236" t="s">
        <v>231</v>
      </c>
      <c r="E460" s="237" t="s">
        <v>39</v>
      </c>
      <c r="F460" s="238" t="s">
        <v>689</v>
      </c>
      <c r="G460" s="235"/>
      <c r="H460" s="237" t="s">
        <v>39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231</v>
      </c>
      <c r="AU460" s="244" t="s">
        <v>92</v>
      </c>
      <c r="AV460" s="13" t="s">
        <v>23</v>
      </c>
      <c r="AW460" s="13" t="s">
        <v>46</v>
      </c>
      <c r="AX460" s="13" t="s">
        <v>84</v>
      </c>
      <c r="AY460" s="244" t="s">
        <v>220</v>
      </c>
    </row>
    <row r="461" s="13" customFormat="1">
      <c r="A461" s="13"/>
      <c r="B461" s="234"/>
      <c r="C461" s="235"/>
      <c r="D461" s="236" t="s">
        <v>231</v>
      </c>
      <c r="E461" s="237" t="s">
        <v>39</v>
      </c>
      <c r="F461" s="238" t="s">
        <v>3272</v>
      </c>
      <c r="G461" s="235"/>
      <c r="H461" s="237" t="s">
        <v>39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231</v>
      </c>
      <c r="AU461" s="244" t="s">
        <v>92</v>
      </c>
      <c r="AV461" s="13" t="s">
        <v>23</v>
      </c>
      <c r="AW461" s="13" t="s">
        <v>46</v>
      </c>
      <c r="AX461" s="13" t="s">
        <v>84</v>
      </c>
      <c r="AY461" s="244" t="s">
        <v>220</v>
      </c>
    </row>
    <row r="462" s="14" customFormat="1">
      <c r="A462" s="14"/>
      <c r="B462" s="245"/>
      <c r="C462" s="246"/>
      <c r="D462" s="236" t="s">
        <v>231</v>
      </c>
      <c r="E462" s="247" t="s">
        <v>39</v>
      </c>
      <c r="F462" s="248" t="s">
        <v>3273</v>
      </c>
      <c r="G462" s="246"/>
      <c r="H462" s="249">
        <v>4.2000000000000002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231</v>
      </c>
      <c r="AU462" s="255" t="s">
        <v>92</v>
      </c>
      <c r="AV462" s="14" t="s">
        <v>92</v>
      </c>
      <c r="AW462" s="14" t="s">
        <v>46</v>
      </c>
      <c r="AX462" s="14" t="s">
        <v>23</v>
      </c>
      <c r="AY462" s="255" t="s">
        <v>220</v>
      </c>
    </row>
    <row r="463" s="2" customFormat="1" ht="16.5" customHeight="1">
      <c r="A463" s="42"/>
      <c r="B463" s="43"/>
      <c r="C463" s="216" t="s">
        <v>720</v>
      </c>
      <c r="D463" s="216" t="s">
        <v>222</v>
      </c>
      <c r="E463" s="217" t="s">
        <v>3274</v>
      </c>
      <c r="F463" s="218" t="s">
        <v>3275</v>
      </c>
      <c r="G463" s="219" t="s">
        <v>302</v>
      </c>
      <c r="H463" s="220">
        <v>4.2000000000000002</v>
      </c>
      <c r="I463" s="221"/>
      <c r="J463" s="222">
        <f>ROUND(I463*H463,2)</f>
        <v>0</v>
      </c>
      <c r="K463" s="218" t="s">
        <v>39</v>
      </c>
      <c r="L463" s="48"/>
      <c r="M463" s="223" t="s">
        <v>39</v>
      </c>
      <c r="N463" s="224" t="s">
        <v>55</v>
      </c>
      <c r="O463" s="88"/>
      <c r="P463" s="225">
        <f>O463*H463</f>
        <v>0</v>
      </c>
      <c r="Q463" s="225">
        <v>0.0056095238095238099</v>
      </c>
      <c r="R463" s="225">
        <f>Q463*H463</f>
        <v>0.023560000000000001</v>
      </c>
      <c r="S463" s="225">
        <v>0</v>
      </c>
      <c r="T463" s="226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7" t="s">
        <v>329</v>
      </c>
      <c r="AT463" s="227" t="s">
        <v>222</v>
      </c>
      <c r="AU463" s="227" t="s">
        <v>92</v>
      </c>
      <c r="AY463" s="20" t="s">
        <v>220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20" t="s">
        <v>23</v>
      </c>
      <c r="BK463" s="228">
        <f>ROUND(I463*H463,2)</f>
        <v>0</v>
      </c>
      <c r="BL463" s="20" t="s">
        <v>329</v>
      </c>
      <c r="BM463" s="227" t="s">
        <v>3276</v>
      </c>
    </row>
    <row r="464" s="13" customFormat="1">
      <c r="A464" s="13"/>
      <c r="B464" s="234"/>
      <c r="C464" s="235"/>
      <c r="D464" s="236" t="s">
        <v>231</v>
      </c>
      <c r="E464" s="237" t="s">
        <v>39</v>
      </c>
      <c r="F464" s="238" t="s">
        <v>689</v>
      </c>
      <c r="G464" s="235"/>
      <c r="H464" s="237" t="s">
        <v>39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231</v>
      </c>
      <c r="AU464" s="244" t="s">
        <v>92</v>
      </c>
      <c r="AV464" s="13" t="s">
        <v>23</v>
      </c>
      <c r="AW464" s="13" t="s">
        <v>46</v>
      </c>
      <c r="AX464" s="13" t="s">
        <v>84</v>
      </c>
      <c r="AY464" s="244" t="s">
        <v>220</v>
      </c>
    </row>
    <row r="465" s="13" customFormat="1">
      <c r="A465" s="13"/>
      <c r="B465" s="234"/>
      <c r="C465" s="235"/>
      <c r="D465" s="236" t="s">
        <v>231</v>
      </c>
      <c r="E465" s="237" t="s">
        <v>39</v>
      </c>
      <c r="F465" s="238" t="s">
        <v>3277</v>
      </c>
      <c r="G465" s="235"/>
      <c r="H465" s="237" t="s">
        <v>39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231</v>
      </c>
      <c r="AU465" s="244" t="s">
        <v>92</v>
      </c>
      <c r="AV465" s="13" t="s">
        <v>23</v>
      </c>
      <c r="AW465" s="13" t="s">
        <v>46</v>
      </c>
      <c r="AX465" s="13" t="s">
        <v>84</v>
      </c>
      <c r="AY465" s="244" t="s">
        <v>220</v>
      </c>
    </row>
    <row r="466" s="14" customFormat="1">
      <c r="A466" s="14"/>
      <c r="B466" s="245"/>
      <c r="C466" s="246"/>
      <c r="D466" s="236" t="s">
        <v>231</v>
      </c>
      <c r="E466" s="247" t="s">
        <v>39</v>
      </c>
      <c r="F466" s="248" t="s">
        <v>3273</v>
      </c>
      <c r="G466" s="246"/>
      <c r="H466" s="249">
        <v>4.2000000000000002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231</v>
      </c>
      <c r="AU466" s="255" t="s">
        <v>92</v>
      </c>
      <c r="AV466" s="14" t="s">
        <v>92</v>
      </c>
      <c r="AW466" s="14" t="s">
        <v>46</v>
      </c>
      <c r="AX466" s="14" t="s">
        <v>23</v>
      </c>
      <c r="AY466" s="255" t="s">
        <v>220</v>
      </c>
    </row>
    <row r="467" s="2" customFormat="1" ht="24.15" customHeight="1">
      <c r="A467" s="42"/>
      <c r="B467" s="43"/>
      <c r="C467" s="216" t="s">
        <v>726</v>
      </c>
      <c r="D467" s="216" t="s">
        <v>222</v>
      </c>
      <c r="E467" s="217" t="s">
        <v>3278</v>
      </c>
      <c r="F467" s="218" t="s">
        <v>3279</v>
      </c>
      <c r="G467" s="219" t="s">
        <v>302</v>
      </c>
      <c r="H467" s="220">
        <v>4.2000000000000002</v>
      </c>
      <c r="I467" s="221"/>
      <c r="J467" s="222">
        <f>ROUND(I467*H467,2)</f>
        <v>0</v>
      </c>
      <c r="K467" s="218" t="s">
        <v>39</v>
      </c>
      <c r="L467" s="48"/>
      <c r="M467" s="223" t="s">
        <v>39</v>
      </c>
      <c r="N467" s="224" t="s">
        <v>55</v>
      </c>
      <c r="O467" s="88"/>
      <c r="P467" s="225">
        <f>O467*H467</f>
        <v>0</v>
      </c>
      <c r="Q467" s="225">
        <v>0.0044690476190476199</v>
      </c>
      <c r="R467" s="225">
        <f>Q467*H467</f>
        <v>0.018770000000000005</v>
      </c>
      <c r="S467" s="225">
        <v>0</v>
      </c>
      <c r="T467" s="226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7" t="s">
        <v>329</v>
      </c>
      <c r="AT467" s="227" t="s">
        <v>222</v>
      </c>
      <c r="AU467" s="227" t="s">
        <v>92</v>
      </c>
      <c r="AY467" s="20" t="s">
        <v>220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23</v>
      </c>
      <c r="BK467" s="228">
        <f>ROUND(I467*H467,2)</f>
        <v>0</v>
      </c>
      <c r="BL467" s="20" t="s">
        <v>329</v>
      </c>
      <c r="BM467" s="227" t="s">
        <v>3280</v>
      </c>
    </row>
    <row r="468" s="13" customFormat="1">
      <c r="A468" s="13"/>
      <c r="B468" s="234"/>
      <c r="C468" s="235"/>
      <c r="D468" s="236" t="s">
        <v>231</v>
      </c>
      <c r="E468" s="237" t="s">
        <v>39</v>
      </c>
      <c r="F468" s="238" t="s">
        <v>689</v>
      </c>
      <c r="G468" s="235"/>
      <c r="H468" s="237" t="s">
        <v>39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231</v>
      </c>
      <c r="AU468" s="244" t="s">
        <v>92</v>
      </c>
      <c r="AV468" s="13" t="s">
        <v>23</v>
      </c>
      <c r="AW468" s="13" t="s">
        <v>46</v>
      </c>
      <c r="AX468" s="13" t="s">
        <v>84</v>
      </c>
      <c r="AY468" s="244" t="s">
        <v>220</v>
      </c>
    </row>
    <row r="469" s="13" customFormat="1">
      <c r="A469" s="13"/>
      <c r="B469" s="234"/>
      <c r="C469" s="235"/>
      <c r="D469" s="236" t="s">
        <v>231</v>
      </c>
      <c r="E469" s="237" t="s">
        <v>39</v>
      </c>
      <c r="F469" s="238" t="s">
        <v>3281</v>
      </c>
      <c r="G469" s="235"/>
      <c r="H469" s="237" t="s">
        <v>39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231</v>
      </c>
      <c r="AU469" s="244" t="s">
        <v>92</v>
      </c>
      <c r="AV469" s="13" t="s">
        <v>23</v>
      </c>
      <c r="AW469" s="13" t="s">
        <v>46</v>
      </c>
      <c r="AX469" s="13" t="s">
        <v>84</v>
      </c>
      <c r="AY469" s="244" t="s">
        <v>220</v>
      </c>
    </row>
    <row r="470" s="14" customFormat="1">
      <c r="A470" s="14"/>
      <c r="B470" s="245"/>
      <c r="C470" s="246"/>
      <c r="D470" s="236" t="s">
        <v>231</v>
      </c>
      <c r="E470" s="247" t="s">
        <v>39</v>
      </c>
      <c r="F470" s="248" t="s">
        <v>3273</v>
      </c>
      <c r="G470" s="246"/>
      <c r="H470" s="249">
        <v>4.2000000000000002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231</v>
      </c>
      <c r="AU470" s="255" t="s">
        <v>92</v>
      </c>
      <c r="AV470" s="14" t="s">
        <v>92</v>
      </c>
      <c r="AW470" s="14" t="s">
        <v>46</v>
      </c>
      <c r="AX470" s="14" t="s">
        <v>23</v>
      </c>
      <c r="AY470" s="255" t="s">
        <v>220</v>
      </c>
    </row>
    <row r="471" s="2" customFormat="1" ht="16.5" customHeight="1">
      <c r="A471" s="42"/>
      <c r="B471" s="43"/>
      <c r="C471" s="216" t="s">
        <v>731</v>
      </c>
      <c r="D471" s="216" t="s">
        <v>222</v>
      </c>
      <c r="E471" s="217" t="s">
        <v>3282</v>
      </c>
      <c r="F471" s="218" t="s">
        <v>3283</v>
      </c>
      <c r="G471" s="219" t="s">
        <v>302</v>
      </c>
      <c r="H471" s="220">
        <v>1.7</v>
      </c>
      <c r="I471" s="221"/>
      <c r="J471" s="222">
        <f>ROUND(I471*H471,2)</f>
        <v>0</v>
      </c>
      <c r="K471" s="218" t="s">
        <v>226</v>
      </c>
      <c r="L471" s="48"/>
      <c r="M471" s="223" t="s">
        <v>39</v>
      </c>
      <c r="N471" s="224" t="s">
        <v>55</v>
      </c>
      <c r="O471" s="88"/>
      <c r="P471" s="225">
        <f>O471*H471</f>
        <v>0</v>
      </c>
      <c r="Q471" s="225">
        <v>0</v>
      </c>
      <c r="R471" s="225">
        <f>Q471*H471</f>
        <v>0</v>
      </c>
      <c r="S471" s="225">
        <v>0.016</v>
      </c>
      <c r="T471" s="226">
        <f>S471*H471</f>
        <v>0.027199999999999998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7" t="s">
        <v>329</v>
      </c>
      <c r="AT471" s="227" t="s">
        <v>222</v>
      </c>
      <c r="AU471" s="227" t="s">
        <v>92</v>
      </c>
      <c r="AY471" s="20" t="s">
        <v>220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23</v>
      </c>
      <c r="BK471" s="228">
        <f>ROUND(I471*H471,2)</f>
        <v>0</v>
      </c>
      <c r="BL471" s="20" t="s">
        <v>329</v>
      </c>
      <c r="BM471" s="227" t="s">
        <v>3284</v>
      </c>
    </row>
    <row r="472" s="2" customFormat="1">
      <c r="A472" s="42"/>
      <c r="B472" s="43"/>
      <c r="C472" s="44"/>
      <c r="D472" s="229" t="s">
        <v>229</v>
      </c>
      <c r="E472" s="44"/>
      <c r="F472" s="230" t="s">
        <v>3285</v>
      </c>
      <c r="G472" s="44"/>
      <c r="H472" s="44"/>
      <c r="I472" s="231"/>
      <c r="J472" s="44"/>
      <c r="K472" s="44"/>
      <c r="L472" s="48"/>
      <c r="M472" s="232"/>
      <c r="N472" s="233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0" t="s">
        <v>229</v>
      </c>
      <c r="AU472" s="20" t="s">
        <v>92</v>
      </c>
    </row>
    <row r="473" s="13" customFormat="1">
      <c r="A473" s="13"/>
      <c r="B473" s="234"/>
      <c r="C473" s="235"/>
      <c r="D473" s="236" t="s">
        <v>231</v>
      </c>
      <c r="E473" s="237" t="s">
        <v>39</v>
      </c>
      <c r="F473" s="238" t="s">
        <v>3019</v>
      </c>
      <c r="G473" s="235"/>
      <c r="H473" s="237" t="s">
        <v>39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231</v>
      </c>
      <c r="AU473" s="244" t="s">
        <v>92</v>
      </c>
      <c r="AV473" s="13" t="s">
        <v>23</v>
      </c>
      <c r="AW473" s="13" t="s">
        <v>46</v>
      </c>
      <c r="AX473" s="13" t="s">
        <v>84</v>
      </c>
      <c r="AY473" s="244" t="s">
        <v>220</v>
      </c>
    </row>
    <row r="474" s="13" customFormat="1">
      <c r="A474" s="13"/>
      <c r="B474" s="234"/>
      <c r="C474" s="235"/>
      <c r="D474" s="236" t="s">
        <v>231</v>
      </c>
      <c r="E474" s="237" t="s">
        <v>39</v>
      </c>
      <c r="F474" s="238" t="s">
        <v>3286</v>
      </c>
      <c r="G474" s="235"/>
      <c r="H474" s="237" t="s">
        <v>39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231</v>
      </c>
      <c r="AU474" s="244" t="s">
        <v>92</v>
      </c>
      <c r="AV474" s="13" t="s">
        <v>23</v>
      </c>
      <c r="AW474" s="13" t="s">
        <v>46</v>
      </c>
      <c r="AX474" s="13" t="s">
        <v>84</v>
      </c>
      <c r="AY474" s="244" t="s">
        <v>220</v>
      </c>
    </row>
    <row r="475" s="14" customFormat="1">
      <c r="A475" s="14"/>
      <c r="B475" s="245"/>
      <c r="C475" s="246"/>
      <c r="D475" s="236" t="s">
        <v>231</v>
      </c>
      <c r="E475" s="247" t="s">
        <v>39</v>
      </c>
      <c r="F475" s="248" t="s">
        <v>3287</v>
      </c>
      <c r="G475" s="246"/>
      <c r="H475" s="249">
        <v>1.7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231</v>
      </c>
      <c r="AU475" s="255" t="s">
        <v>92</v>
      </c>
      <c r="AV475" s="14" t="s">
        <v>92</v>
      </c>
      <c r="AW475" s="14" t="s">
        <v>46</v>
      </c>
      <c r="AX475" s="14" t="s">
        <v>23</v>
      </c>
      <c r="AY475" s="255" t="s">
        <v>220</v>
      </c>
    </row>
    <row r="476" s="2" customFormat="1" ht="21.75" customHeight="1">
      <c r="A476" s="42"/>
      <c r="B476" s="43"/>
      <c r="C476" s="216" t="s">
        <v>737</v>
      </c>
      <c r="D476" s="216" t="s">
        <v>222</v>
      </c>
      <c r="E476" s="217" t="s">
        <v>2374</v>
      </c>
      <c r="F476" s="218" t="s">
        <v>2375</v>
      </c>
      <c r="G476" s="219" t="s">
        <v>302</v>
      </c>
      <c r="H476" s="220">
        <v>7.4000000000000004</v>
      </c>
      <c r="I476" s="221"/>
      <c r="J476" s="222">
        <f>ROUND(I476*H476,2)</f>
        <v>0</v>
      </c>
      <c r="K476" s="218" t="s">
        <v>226</v>
      </c>
      <c r="L476" s="48"/>
      <c r="M476" s="223" t="s">
        <v>39</v>
      </c>
      <c r="N476" s="224" t="s">
        <v>55</v>
      </c>
      <c r="O476" s="88"/>
      <c r="P476" s="225">
        <f>O476*H476</f>
        <v>0</v>
      </c>
      <c r="Q476" s="225">
        <v>0</v>
      </c>
      <c r="R476" s="225">
        <f>Q476*H476</f>
        <v>0</v>
      </c>
      <c r="S476" s="225">
        <v>0</v>
      </c>
      <c r="T476" s="226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7" t="s">
        <v>329</v>
      </c>
      <c r="AT476" s="227" t="s">
        <v>222</v>
      </c>
      <c r="AU476" s="227" t="s">
        <v>92</v>
      </c>
      <c r="AY476" s="20" t="s">
        <v>220</v>
      </c>
      <c r="BE476" s="228">
        <f>IF(N476="základní",J476,0)</f>
        <v>0</v>
      </c>
      <c r="BF476" s="228">
        <f>IF(N476="snížená",J476,0)</f>
        <v>0</v>
      </c>
      <c r="BG476" s="228">
        <f>IF(N476="zákl. přenesená",J476,0)</f>
        <v>0</v>
      </c>
      <c r="BH476" s="228">
        <f>IF(N476="sníž. přenesená",J476,0)</f>
        <v>0</v>
      </c>
      <c r="BI476" s="228">
        <f>IF(N476="nulová",J476,0)</f>
        <v>0</v>
      </c>
      <c r="BJ476" s="20" t="s">
        <v>23</v>
      </c>
      <c r="BK476" s="228">
        <f>ROUND(I476*H476,2)</f>
        <v>0</v>
      </c>
      <c r="BL476" s="20" t="s">
        <v>329</v>
      </c>
      <c r="BM476" s="227" t="s">
        <v>3288</v>
      </c>
    </row>
    <row r="477" s="2" customFormat="1">
      <c r="A477" s="42"/>
      <c r="B477" s="43"/>
      <c r="C477" s="44"/>
      <c r="D477" s="229" t="s">
        <v>229</v>
      </c>
      <c r="E477" s="44"/>
      <c r="F477" s="230" t="s">
        <v>2377</v>
      </c>
      <c r="G477" s="44"/>
      <c r="H477" s="44"/>
      <c r="I477" s="231"/>
      <c r="J477" s="44"/>
      <c r="K477" s="44"/>
      <c r="L477" s="48"/>
      <c r="M477" s="232"/>
      <c r="N477" s="233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0" t="s">
        <v>229</v>
      </c>
      <c r="AU477" s="20" t="s">
        <v>92</v>
      </c>
    </row>
    <row r="478" s="13" customFormat="1">
      <c r="A478" s="13"/>
      <c r="B478" s="234"/>
      <c r="C478" s="235"/>
      <c r="D478" s="236" t="s">
        <v>231</v>
      </c>
      <c r="E478" s="237" t="s">
        <v>39</v>
      </c>
      <c r="F478" s="238" t="s">
        <v>3019</v>
      </c>
      <c r="G478" s="235"/>
      <c r="H478" s="237" t="s">
        <v>39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231</v>
      </c>
      <c r="AU478" s="244" t="s">
        <v>92</v>
      </c>
      <c r="AV478" s="13" t="s">
        <v>23</v>
      </c>
      <c r="AW478" s="13" t="s">
        <v>46</v>
      </c>
      <c r="AX478" s="13" t="s">
        <v>84</v>
      </c>
      <c r="AY478" s="244" t="s">
        <v>220</v>
      </c>
    </row>
    <row r="479" s="13" customFormat="1">
      <c r="A479" s="13"/>
      <c r="B479" s="234"/>
      <c r="C479" s="235"/>
      <c r="D479" s="236" t="s">
        <v>231</v>
      </c>
      <c r="E479" s="237" t="s">
        <v>39</v>
      </c>
      <c r="F479" s="238" t="s">
        <v>2378</v>
      </c>
      <c r="G479" s="235"/>
      <c r="H479" s="237" t="s">
        <v>39</v>
      </c>
      <c r="I479" s="239"/>
      <c r="J479" s="235"/>
      <c r="K479" s="235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231</v>
      </c>
      <c r="AU479" s="244" t="s">
        <v>92</v>
      </c>
      <c r="AV479" s="13" t="s">
        <v>23</v>
      </c>
      <c r="AW479" s="13" t="s">
        <v>46</v>
      </c>
      <c r="AX479" s="13" t="s">
        <v>84</v>
      </c>
      <c r="AY479" s="244" t="s">
        <v>220</v>
      </c>
    </row>
    <row r="480" s="13" customFormat="1">
      <c r="A480" s="13"/>
      <c r="B480" s="234"/>
      <c r="C480" s="235"/>
      <c r="D480" s="236" t="s">
        <v>231</v>
      </c>
      <c r="E480" s="237" t="s">
        <v>39</v>
      </c>
      <c r="F480" s="238" t="s">
        <v>3289</v>
      </c>
      <c r="G480" s="235"/>
      <c r="H480" s="237" t="s">
        <v>39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231</v>
      </c>
      <c r="AU480" s="244" t="s">
        <v>92</v>
      </c>
      <c r="AV480" s="13" t="s">
        <v>23</v>
      </c>
      <c r="AW480" s="13" t="s">
        <v>46</v>
      </c>
      <c r="AX480" s="13" t="s">
        <v>84</v>
      </c>
      <c r="AY480" s="244" t="s">
        <v>220</v>
      </c>
    </row>
    <row r="481" s="14" customFormat="1">
      <c r="A481" s="14"/>
      <c r="B481" s="245"/>
      <c r="C481" s="246"/>
      <c r="D481" s="236" t="s">
        <v>231</v>
      </c>
      <c r="E481" s="247" t="s">
        <v>39</v>
      </c>
      <c r="F481" s="248" t="s">
        <v>3290</v>
      </c>
      <c r="G481" s="246"/>
      <c r="H481" s="249">
        <v>7.4000000000000004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231</v>
      </c>
      <c r="AU481" s="255" t="s">
        <v>92</v>
      </c>
      <c r="AV481" s="14" t="s">
        <v>92</v>
      </c>
      <c r="AW481" s="14" t="s">
        <v>46</v>
      </c>
      <c r="AX481" s="14" t="s">
        <v>23</v>
      </c>
      <c r="AY481" s="255" t="s">
        <v>220</v>
      </c>
    </row>
    <row r="482" s="2" customFormat="1" ht="16.5" customHeight="1">
      <c r="A482" s="42"/>
      <c r="B482" s="43"/>
      <c r="C482" s="267" t="s">
        <v>742</v>
      </c>
      <c r="D482" s="267" t="s">
        <v>356</v>
      </c>
      <c r="E482" s="268" t="s">
        <v>2381</v>
      </c>
      <c r="F482" s="269" t="s">
        <v>2382</v>
      </c>
      <c r="G482" s="270" t="s">
        <v>302</v>
      </c>
      <c r="H482" s="271">
        <v>8.1400000000000006</v>
      </c>
      <c r="I482" s="272"/>
      <c r="J482" s="273">
        <f>ROUND(I482*H482,2)</f>
        <v>0</v>
      </c>
      <c r="K482" s="269" t="s">
        <v>39</v>
      </c>
      <c r="L482" s="274"/>
      <c r="M482" s="275" t="s">
        <v>39</v>
      </c>
      <c r="N482" s="276" t="s">
        <v>55</v>
      </c>
      <c r="O482" s="88"/>
      <c r="P482" s="225">
        <f>O482*H482</f>
        <v>0</v>
      </c>
      <c r="Q482" s="225">
        <v>0.00020000000000000001</v>
      </c>
      <c r="R482" s="225">
        <f>Q482*H482</f>
        <v>0.0016280000000000001</v>
      </c>
      <c r="S482" s="225">
        <v>0</v>
      </c>
      <c r="T482" s="226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7" t="s">
        <v>434</v>
      </c>
      <c r="AT482" s="227" t="s">
        <v>356</v>
      </c>
      <c r="AU482" s="227" t="s">
        <v>92</v>
      </c>
      <c r="AY482" s="20" t="s">
        <v>220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23</v>
      </c>
      <c r="BK482" s="228">
        <f>ROUND(I482*H482,2)</f>
        <v>0</v>
      </c>
      <c r="BL482" s="20" t="s">
        <v>329</v>
      </c>
      <c r="BM482" s="227" t="s">
        <v>3291</v>
      </c>
    </row>
    <row r="483" s="14" customFormat="1">
      <c r="A483" s="14"/>
      <c r="B483" s="245"/>
      <c r="C483" s="246"/>
      <c r="D483" s="236" t="s">
        <v>231</v>
      </c>
      <c r="E483" s="246"/>
      <c r="F483" s="248" t="s">
        <v>3292</v>
      </c>
      <c r="G483" s="246"/>
      <c r="H483" s="249">
        <v>8.1400000000000006</v>
      </c>
      <c r="I483" s="250"/>
      <c r="J483" s="246"/>
      <c r="K483" s="246"/>
      <c r="L483" s="251"/>
      <c r="M483" s="252"/>
      <c r="N483" s="253"/>
      <c r="O483" s="253"/>
      <c r="P483" s="253"/>
      <c r="Q483" s="253"/>
      <c r="R483" s="253"/>
      <c r="S483" s="253"/>
      <c r="T483" s="25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5" t="s">
        <v>231</v>
      </c>
      <c r="AU483" s="255" t="s">
        <v>92</v>
      </c>
      <c r="AV483" s="14" t="s">
        <v>92</v>
      </c>
      <c r="AW483" s="14" t="s">
        <v>4</v>
      </c>
      <c r="AX483" s="14" t="s">
        <v>23</v>
      </c>
      <c r="AY483" s="255" t="s">
        <v>220</v>
      </c>
    </row>
    <row r="484" s="2" customFormat="1" ht="16.5" customHeight="1">
      <c r="A484" s="42"/>
      <c r="B484" s="43"/>
      <c r="C484" s="216" t="s">
        <v>746</v>
      </c>
      <c r="D484" s="216" t="s">
        <v>222</v>
      </c>
      <c r="E484" s="217" t="s">
        <v>2386</v>
      </c>
      <c r="F484" s="218" t="s">
        <v>2387</v>
      </c>
      <c r="G484" s="219" t="s">
        <v>225</v>
      </c>
      <c r="H484" s="220">
        <v>3</v>
      </c>
      <c r="I484" s="221"/>
      <c r="J484" s="222">
        <f>ROUND(I484*H484,2)</f>
        <v>0</v>
      </c>
      <c r="K484" s="218" t="s">
        <v>226</v>
      </c>
      <c r="L484" s="48"/>
      <c r="M484" s="223" t="s">
        <v>39</v>
      </c>
      <c r="N484" s="224" t="s">
        <v>55</v>
      </c>
      <c r="O484" s="88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7" t="s">
        <v>329</v>
      </c>
      <c r="AT484" s="227" t="s">
        <v>222</v>
      </c>
      <c r="AU484" s="227" t="s">
        <v>92</v>
      </c>
      <c r="AY484" s="20" t="s">
        <v>220</v>
      </c>
      <c r="BE484" s="228">
        <f>IF(N484="základní",J484,0)</f>
        <v>0</v>
      </c>
      <c r="BF484" s="228">
        <f>IF(N484="snížená",J484,0)</f>
        <v>0</v>
      </c>
      <c r="BG484" s="228">
        <f>IF(N484="zákl. přenesená",J484,0)</f>
        <v>0</v>
      </c>
      <c r="BH484" s="228">
        <f>IF(N484="sníž. přenesená",J484,0)</f>
        <v>0</v>
      </c>
      <c r="BI484" s="228">
        <f>IF(N484="nulová",J484,0)</f>
        <v>0</v>
      </c>
      <c r="BJ484" s="20" t="s">
        <v>23</v>
      </c>
      <c r="BK484" s="228">
        <f>ROUND(I484*H484,2)</f>
        <v>0</v>
      </c>
      <c r="BL484" s="20" t="s">
        <v>329</v>
      </c>
      <c r="BM484" s="227" t="s">
        <v>3293</v>
      </c>
    </row>
    <row r="485" s="2" customFormat="1">
      <c r="A485" s="42"/>
      <c r="B485" s="43"/>
      <c r="C485" s="44"/>
      <c r="D485" s="229" t="s">
        <v>229</v>
      </c>
      <c r="E485" s="44"/>
      <c r="F485" s="230" t="s">
        <v>2389</v>
      </c>
      <c r="G485" s="44"/>
      <c r="H485" s="44"/>
      <c r="I485" s="231"/>
      <c r="J485" s="44"/>
      <c r="K485" s="44"/>
      <c r="L485" s="48"/>
      <c r="M485" s="232"/>
      <c r="N485" s="233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229</v>
      </c>
      <c r="AU485" s="20" t="s">
        <v>92</v>
      </c>
    </row>
    <row r="486" s="13" customFormat="1">
      <c r="A486" s="13"/>
      <c r="B486" s="234"/>
      <c r="C486" s="235"/>
      <c r="D486" s="236" t="s">
        <v>231</v>
      </c>
      <c r="E486" s="237" t="s">
        <v>39</v>
      </c>
      <c r="F486" s="238" t="s">
        <v>3019</v>
      </c>
      <c r="G486" s="235"/>
      <c r="H486" s="237" t="s">
        <v>39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231</v>
      </c>
      <c r="AU486" s="244" t="s">
        <v>92</v>
      </c>
      <c r="AV486" s="13" t="s">
        <v>23</v>
      </c>
      <c r="AW486" s="13" t="s">
        <v>46</v>
      </c>
      <c r="AX486" s="13" t="s">
        <v>84</v>
      </c>
      <c r="AY486" s="244" t="s">
        <v>220</v>
      </c>
    </row>
    <row r="487" s="13" customFormat="1">
      <c r="A487" s="13"/>
      <c r="B487" s="234"/>
      <c r="C487" s="235"/>
      <c r="D487" s="236" t="s">
        <v>231</v>
      </c>
      <c r="E487" s="237" t="s">
        <v>39</v>
      </c>
      <c r="F487" s="238" t="s">
        <v>2378</v>
      </c>
      <c r="G487" s="235"/>
      <c r="H487" s="237" t="s">
        <v>39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231</v>
      </c>
      <c r="AU487" s="244" t="s">
        <v>92</v>
      </c>
      <c r="AV487" s="13" t="s">
        <v>23</v>
      </c>
      <c r="AW487" s="13" t="s">
        <v>46</v>
      </c>
      <c r="AX487" s="13" t="s">
        <v>84</v>
      </c>
      <c r="AY487" s="244" t="s">
        <v>220</v>
      </c>
    </row>
    <row r="488" s="13" customFormat="1">
      <c r="A488" s="13"/>
      <c r="B488" s="234"/>
      <c r="C488" s="235"/>
      <c r="D488" s="236" t="s">
        <v>231</v>
      </c>
      <c r="E488" s="237" t="s">
        <v>39</v>
      </c>
      <c r="F488" s="238" t="s">
        <v>3289</v>
      </c>
      <c r="G488" s="235"/>
      <c r="H488" s="237" t="s">
        <v>39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231</v>
      </c>
      <c r="AU488" s="244" t="s">
        <v>92</v>
      </c>
      <c r="AV488" s="13" t="s">
        <v>23</v>
      </c>
      <c r="AW488" s="13" t="s">
        <v>46</v>
      </c>
      <c r="AX488" s="13" t="s">
        <v>84</v>
      </c>
      <c r="AY488" s="244" t="s">
        <v>220</v>
      </c>
    </row>
    <row r="489" s="14" customFormat="1">
      <c r="A489" s="14"/>
      <c r="B489" s="245"/>
      <c r="C489" s="246"/>
      <c r="D489" s="236" t="s">
        <v>231</v>
      </c>
      <c r="E489" s="247" t="s">
        <v>39</v>
      </c>
      <c r="F489" s="248" t="s">
        <v>3294</v>
      </c>
      <c r="G489" s="246"/>
      <c r="H489" s="249">
        <v>3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231</v>
      </c>
      <c r="AU489" s="255" t="s">
        <v>92</v>
      </c>
      <c r="AV489" s="14" t="s">
        <v>92</v>
      </c>
      <c r="AW489" s="14" t="s">
        <v>46</v>
      </c>
      <c r="AX489" s="14" t="s">
        <v>23</v>
      </c>
      <c r="AY489" s="255" t="s">
        <v>220</v>
      </c>
    </row>
    <row r="490" s="2" customFormat="1" ht="16.5" customHeight="1">
      <c r="A490" s="42"/>
      <c r="B490" s="43"/>
      <c r="C490" s="267" t="s">
        <v>751</v>
      </c>
      <c r="D490" s="267" t="s">
        <v>356</v>
      </c>
      <c r="E490" s="268" t="s">
        <v>2392</v>
      </c>
      <c r="F490" s="269" t="s">
        <v>2393</v>
      </c>
      <c r="G490" s="270" t="s">
        <v>225</v>
      </c>
      <c r="H490" s="271">
        <v>3.2999999999999998</v>
      </c>
      <c r="I490" s="272"/>
      <c r="J490" s="273">
        <f>ROUND(I490*H490,2)</f>
        <v>0</v>
      </c>
      <c r="K490" s="269" t="s">
        <v>226</v>
      </c>
      <c r="L490" s="274"/>
      <c r="M490" s="275" t="s">
        <v>39</v>
      </c>
      <c r="N490" s="276" t="s">
        <v>55</v>
      </c>
      <c r="O490" s="88"/>
      <c r="P490" s="225">
        <f>O490*H490</f>
        <v>0</v>
      </c>
      <c r="Q490" s="225">
        <v>0.016</v>
      </c>
      <c r="R490" s="225">
        <f>Q490*H490</f>
        <v>0.0528</v>
      </c>
      <c r="S490" s="225">
        <v>0</v>
      </c>
      <c r="T490" s="226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7" t="s">
        <v>434</v>
      </c>
      <c r="AT490" s="227" t="s">
        <v>356</v>
      </c>
      <c r="AU490" s="227" t="s">
        <v>92</v>
      </c>
      <c r="AY490" s="20" t="s">
        <v>220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20" t="s">
        <v>23</v>
      </c>
      <c r="BK490" s="228">
        <f>ROUND(I490*H490,2)</f>
        <v>0</v>
      </c>
      <c r="BL490" s="20" t="s">
        <v>329</v>
      </c>
      <c r="BM490" s="227" t="s">
        <v>3295</v>
      </c>
    </row>
    <row r="491" s="14" customFormat="1">
      <c r="A491" s="14"/>
      <c r="B491" s="245"/>
      <c r="C491" s="246"/>
      <c r="D491" s="236" t="s">
        <v>231</v>
      </c>
      <c r="E491" s="246"/>
      <c r="F491" s="248" t="s">
        <v>3296</v>
      </c>
      <c r="G491" s="246"/>
      <c r="H491" s="249">
        <v>3.2999999999999998</v>
      </c>
      <c r="I491" s="250"/>
      <c r="J491" s="246"/>
      <c r="K491" s="246"/>
      <c r="L491" s="251"/>
      <c r="M491" s="252"/>
      <c r="N491" s="253"/>
      <c r="O491" s="253"/>
      <c r="P491" s="253"/>
      <c r="Q491" s="253"/>
      <c r="R491" s="253"/>
      <c r="S491" s="253"/>
      <c r="T491" s="25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5" t="s">
        <v>231</v>
      </c>
      <c r="AU491" s="255" t="s">
        <v>92</v>
      </c>
      <c r="AV491" s="14" t="s">
        <v>92</v>
      </c>
      <c r="AW491" s="14" t="s">
        <v>4</v>
      </c>
      <c r="AX491" s="14" t="s">
        <v>23</v>
      </c>
      <c r="AY491" s="255" t="s">
        <v>220</v>
      </c>
    </row>
    <row r="492" s="2" customFormat="1" ht="24.15" customHeight="1">
      <c r="A492" s="42"/>
      <c r="B492" s="43"/>
      <c r="C492" s="216" t="s">
        <v>755</v>
      </c>
      <c r="D492" s="216" t="s">
        <v>222</v>
      </c>
      <c r="E492" s="217" t="s">
        <v>3297</v>
      </c>
      <c r="F492" s="218" t="s">
        <v>3298</v>
      </c>
      <c r="G492" s="219" t="s">
        <v>279</v>
      </c>
      <c r="H492" s="220">
        <v>1</v>
      </c>
      <c r="I492" s="221"/>
      <c r="J492" s="222">
        <f>ROUND(I492*H492,2)</f>
        <v>0</v>
      </c>
      <c r="K492" s="218" t="s">
        <v>39</v>
      </c>
      <c r="L492" s="48"/>
      <c r="M492" s="223" t="s">
        <v>39</v>
      </c>
      <c r="N492" s="224" t="s">
        <v>55</v>
      </c>
      <c r="O492" s="88"/>
      <c r="P492" s="225">
        <f>O492*H492</f>
        <v>0</v>
      </c>
      <c r="Q492" s="225">
        <v>0.37899239849999999</v>
      </c>
      <c r="R492" s="225">
        <f>Q492*H492</f>
        <v>0.37899239849999999</v>
      </c>
      <c r="S492" s="225">
        <v>0</v>
      </c>
      <c r="T492" s="226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7" t="s">
        <v>329</v>
      </c>
      <c r="AT492" s="227" t="s">
        <v>222</v>
      </c>
      <c r="AU492" s="227" t="s">
        <v>92</v>
      </c>
      <c r="AY492" s="20" t="s">
        <v>220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20" t="s">
        <v>23</v>
      </c>
      <c r="BK492" s="228">
        <f>ROUND(I492*H492,2)</f>
        <v>0</v>
      </c>
      <c r="BL492" s="20" t="s">
        <v>329</v>
      </c>
      <c r="BM492" s="227" t="s">
        <v>3299</v>
      </c>
    </row>
    <row r="493" s="2" customFormat="1">
      <c r="A493" s="42"/>
      <c r="B493" s="43"/>
      <c r="C493" s="44"/>
      <c r="D493" s="236" t="s">
        <v>735</v>
      </c>
      <c r="E493" s="44"/>
      <c r="F493" s="277" t="s">
        <v>766</v>
      </c>
      <c r="G493" s="44"/>
      <c r="H493" s="44"/>
      <c r="I493" s="231"/>
      <c r="J493" s="44"/>
      <c r="K493" s="44"/>
      <c r="L493" s="48"/>
      <c r="M493" s="232"/>
      <c r="N493" s="233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735</v>
      </c>
      <c r="AU493" s="20" t="s">
        <v>92</v>
      </c>
    </row>
    <row r="494" s="13" customFormat="1">
      <c r="A494" s="13"/>
      <c r="B494" s="234"/>
      <c r="C494" s="235"/>
      <c r="D494" s="236" t="s">
        <v>231</v>
      </c>
      <c r="E494" s="237" t="s">
        <v>39</v>
      </c>
      <c r="F494" s="238" t="s">
        <v>671</v>
      </c>
      <c r="G494" s="235"/>
      <c r="H494" s="237" t="s">
        <v>39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231</v>
      </c>
      <c r="AU494" s="244" t="s">
        <v>92</v>
      </c>
      <c r="AV494" s="13" t="s">
        <v>23</v>
      </c>
      <c r="AW494" s="13" t="s">
        <v>46</v>
      </c>
      <c r="AX494" s="13" t="s">
        <v>84</v>
      </c>
      <c r="AY494" s="244" t="s">
        <v>220</v>
      </c>
    </row>
    <row r="495" s="13" customFormat="1">
      <c r="A495" s="13"/>
      <c r="B495" s="234"/>
      <c r="C495" s="235"/>
      <c r="D495" s="236" t="s">
        <v>231</v>
      </c>
      <c r="E495" s="237" t="s">
        <v>39</v>
      </c>
      <c r="F495" s="238" t="s">
        <v>3255</v>
      </c>
      <c r="G495" s="235"/>
      <c r="H495" s="237" t="s">
        <v>39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231</v>
      </c>
      <c r="AU495" s="244" t="s">
        <v>92</v>
      </c>
      <c r="AV495" s="13" t="s">
        <v>23</v>
      </c>
      <c r="AW495" s="13" t="s">
        <v>46</v>
      </c>
      <c r="AX495" s="13" t="s">
        <v>84</v>
      </c>
      <c r="AY495" s="244" t="s">
        <v>220</v>
      </c>
    </row>
    <row r="496" s="14" customFormat="1">
      <c r="A496" s="14"/>
      <c r="B496" s="245"/>
      <c r="C496" s="246"/>
      <c r="D496" s="236" t="s">
        <v>231</v>
      </c>
      <c r="E496" s="247" t="s">
        <v>39</v>
      </c>
      <c r="F496" s="248" t="s">
        <v>23</v>
      </c>
      <c r="G496" s="246"/>
      <c r="H496" s="249">
        <v>1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231</v>
      </c>
      <c r="AU496" s="255" t="s">
        <v>92</v>
      </c>
      <c r="AV496" s="14" t="s">
        <v>92</v>
      </c>
      <c r="AW496" s="14" t="s">
        <v>46</v>
      </c>
      <c r="AX496" s="14" t="s">
        <v>23</v>
      </c>
      <c r="AY496" s="255" t="s">
        <v>220</v>
      </c>
    </row>
    <row r="497" s="2" customFormat="1" ht="24.15" customHeight="1">
      <c r="A497" s="42"/>
      <c r="B497" s="43"/>
      <c r="C497" s="216" t="s">
        <v>762</v>
      </c>
      <c r="D497" s="216" t="s">
        <v>222</v>
      </c>
      <c r="E497" s="217" t="s">
        <v>3300</v>
      </c>
      <c r="F497" s="218" t="s">
        <v>3301</v>
      </c>
      <c r="G497" s="219" t="s">
        <v>279</v>
      </c>
      <c r="H497" s="220">
        <v>1</v>
      </c>
      <c r="I497" s="221"/>
      <c r="J497" s="222">
        <f>ROUND(I497*H497,2)</f>
        <v>0</v>
      </c>
      <c r="K497" s="218" t="s">
        <v>39</v>
      </c>
      <c r="L497" s="48"/>
      <c r="M497" s="223" t="s">
        <v>39</v>
      </c>
      <c r="N497" s="224" t="s">
        <v>55</v>
      </c>
      <c r="O497" s="88"/>
      <c r="P497" s="225">
        <f>O497*H497</f>
        <v>0</v>
      </c>
      <c r="Q497" s="225">
        <v>0.1219442</v>
      </c>
      <c r="R497" s="225">
        <f>Q497*H497</f>
        <v>0.1219442</v>
      </c>
      <c r="S497" s="225">
        <v>0</v>
      </c>
      <c r="T497" s="226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7" t="s">
        <v>329</v>
      </c>
      <c r="AT497" s="227" t="s">
        <v>222</v>
      </c>
      <c r="AU497" s="227" t="s">
        <v>92</v>
      </c>
      <c r="AY497" s="20" t="s">
        <v>220</v>
      </c>
      <c r="BE497" s="228">
        <f>IF(N497="základní",J497,0)</f>
        <v>0</v>
      </c>
      <c r="BF497" s="228">
        <f>IF(N497="snížená",J497,0)</f>
        <v>0</v>
      </c>
      <c r="BG497" s="228">
        <f>IF(N497="zákl. přenesená",J497,0)</f>
        <v>0</v>
      </c>
      <c r="BH497" s="228">
        <f>IF(N497="sníž. přenesená",J497,0)</f>
        <v>0</v>
      </c>
      <c r="BI497" s="228">
        <f>IF(N497="nulová",J497,0)</f>
        <v>0</v>
      </c>
      <c r="BJ497" s="20" t="s">
        <v>23</v>
      </c>
      <c r="BK497" s="228">
        <f>ROUND(I497*H497,2)</f>
        <v>0</v>
      </c>
      <c r="BL497" s="20" t="s">
        <v>329</v>
      </c>
      <c r="BM497" s="227" t="s">
        <v>3302</v>
      </c>
    </row>
    <row r="498" s="2" customFormat="1">
      <c r="A498" s="42"/>
      <c r="B498" s="43"/>
      <c r="C498" s="44"/>
      <c r="D498" s="236" t="s">
        <v>735</v>
      </c>
      <c r="E498" s="44"/>
      <c r="F498" s="277" t="s">
        <v>3303</v>
      </c>
      <c r="G498" s="44"/>
      <c r="H498" s="44"/>
      <c r="I498" s="231"/>
      <c r="J498" s="44"/>
      <c r="K498" s="44"/>
      <c r="L498" s="48"/>
      <c r="M498" s="232"/>
      <c r="N498" s="233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0" t="s">
        <v>735</v>
      </c>
      <c r="AU498" s="20" t="s">
        <v>92</v>
      </c>
    </row>
    <row r="499" s="13" customFormat="1">
      <c r="A499" s="13"/>
      <c r="B499" s="234"/>
      <c r="C499" s="235"/>
      <c r="D499" s="236" t="s">
        <v>231</v>
      </c>
      <c r="E499" s="237" t="s">
        <v>39</v>
      </c>
      <c r="F499" s="238" t="s">
        <v>668</v>
      </c>
      <c r="G499" s="235"/>
      <c r="H499" s="237" t="s">
        <v>39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231</v>
      </c>
      <c r="AU499" s="244" t="s">
        <v>92</v>
      </c>
      <c r="AV499" s="13" t="s">
        <v>23</v>
      </c>
      <c r="AW499" s="13" t="s">
        <v>46</v>
      </c>
      <c r="AX499" s="13" t="s">
        <v>84</v>
      </c>
      <c r="AY499" s="244" t="s">
        <v>220</v>
      </c>
    </row>
    <row r="500" s="13" customFormat="1">
      <c r="A500" s="13"/>
      <c r="B500" s="234"/>
      <c r="C500" s="235"/>
      <c r="D500" s="236" t="s">
        <v>231</v>
      </c>
      <c r="E500" s="237" t="s">
        <v>39</v>
      </c>
      <c r="F500" s="238" t="s">
        <v>3304</v>
      </c>
      <c r="G500" s="235"/>
      <c r="H500" s="237" t="s">
        <v>39</v>
      </c>
      <c r="I500" s="239"/>
      <c r="J500" s="235"/>
      <c r="K500" s="235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231</v>
      </c>
      <c r="AU500" s="244" t="s">
        <v>92</v>
      </c>
      <c r="AV500" s="13" t="s">
        <v>23</v>
      </c>
      <c r="AW500" s="13" t="s">
        <v>46</v>
      </c>
      <c r="AX500" s="13" t="s">
        <v>84</v>
      </c>
      <c r="AY500" s="244" t="s">
        <v>220</v>
      </c>
    </row>
    <row r="501" s="14" customFormat="1">
      <c r="A501" s="14"/>
      <c r="B501" s="245"/>
      <c r="C501" s="246"/>
      <c r="D501" s="236" t="s">
        <v>231</v>
      </c>
      <c r="E501" s="247" t="s">
        <v>39</v>
      </c>
      <c r="F501" s="248" t="s">
        <v>23</v>
      </c>
      <c r="G501" s="246"/>
      <c r="H501" s="249">
        <v>1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231</v>
      </c>
      <c r="AU501" s="255" t="s">
        <v>92</v>
      </c>
      <c r="AV501" s="14" t="s">
        <v>92</v>
      </c>
      <c r="AW501" s="14" t="s">
        <v>46</v>
      </c>
      <c r="AX501" s="14" t="s">
        <v>23</v>
      </c>
      <c r="AY501" s="255" t="s">
        <v>220</v>
      </c>
    </row>
    <row r="502" s="2" customFormat="1" ht="33" customHeight="1">
      <c r="A502" s="42"/>
      <c r="B502" s="43"/>
      <c r="C502" s="216" t="s">
        <v>768</v>
      </c>
      <c r="D502" s="216" t="s">
        <v>222</v>
      </c>
      <c r="E502" s="217" t="s">
        <v>3305</v>
      </c>
      <c r="F502" s="218" t="s">
        <v>3306</v>
      </c>
      <c r="G502" s="219" t="s">
        <v>243</v>
      </c>
      <c r="H502" s="220">
        <v>0.623</v>
      </c>
      <c r="I502" s="221"/>
      <c r="J502" s="222">
        <f>ROUND(I502*H502,2)</f>
        <v>0</v>
      </c>
      <c r="K502" s="218" t="s">
        <v>226</v>
      </c>
      <c r="L502" s="48"/>
      <c r="M502" s="223" t="s">
        <v>39</v>
      </c>
      <c r="N502" s="224" t="s">
        <v>55</v>
      </c>
      <c r="O502" s="88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7" t="s">
        <v>329</v>
      </c>
      <c r="AT502" s="227" t="s">
        <v>222</v>
      </c>
      <c r="AU502" s="227" t="s">
        <v>92</v>
      </c>
      <c r="AY502" s="20" t="s">
        <v>220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23</v>
      </c>
      <c r="BK502" s="228">
        <f>ROUND(I502*H502,2)</f>
        <v>0</v>
      </c>
      <c r="BL502" s="20" t="s">
        <v>329</v>
      </c>
      <c r="BM502" s="227" t="s">
        <v>3307</v>
      </c>
    </row>
    <row r="503" s="2" customFormat="1">
      <c r="A503" s="42"/>
      <c r="B503" s="43"/>
      <c r="C503" s="44"/>
      <c r="D503" s="229" t="s">
        <v>229</v>
      </c>
      <c r="E503" s="44"/>
      <c r="F503" s="230" t="s">
        <v>3308</v>
      </c>
      <c r="G503" s="44"/>
      <c r="H503" s="44"/>
      <c r="I503" s="231"/>
      <c r="J503" s="44"/>
      <c r="K503" s="44"/>
      <c r="L503" s="48"/>
      <c r="M503" s="232"/>
      <c r="N503" s="233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0" t="s">
        <v>229</v>
      </c>
      <c r="AU503" s="20" t="s">
        <v>92</v>
      </c>
    </row>
    <row r="504" s="12" customFormat="1" ht="22.8" customHeight="1">
      <c r="A504" s="12"/>
      <c r="B504" s="200"/>
      <c r="C504" s="201"/>
      <c r="D504" s="202" t="s">
        <v>83</v>
      </c>
      <c r="E504" s="214" t="s">
        <v>784</v>
      </c>
      <c r="F504" s="214" t="s">
        <v>785</v>
      </c>
      <c r="G504" s="201"/>
      <c r="H504" s="201"/>
      <c r="I504" s="204"/>
      <c r="J504" s="215">
        <f>BK504</f>
        <v>0</v>
      </c>
      <c r="K504" s="201"/>
      <c r="L504" s="206"/>
      <c r="M504" s="207"/>
      <c r="N504" s="208"/>
      <c r="O504" s="208"/>
      <c r="P504" s="209">
        <f>SUM(P505:P573)</f>
        <v>0</v>
      </c>
      <c r="Q504" s="208"/>
      <c r="R504" s="209">
        <f>SUM(R505:R573)</f>
        <v>0.56283295</v>
      </c>
      <c r="S504" s="208"/>
      <c r="T504" s="210">
        <f>SUM(T505:T573)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1" t="s">
        <v>92</v>
      </c>
      <c r="AT504" s="212" t="s">
        <v>83</v>
      </c>
      <c r="AU504" s="212" t="s">
        <v>23</v>
      </c>
      <c r="AY504" s="211" t="s">
        <v>220</v>
      </c>
      <c r="BK504" s="213">
        <f>SUM(BK505:BK573)</f>
        <v>0</v>
      </c>
    </row>
    <row r="505" s="2" customFormat="1" ht="16.5" customHeight="1">
      <c r="A505" s="42"/>
      <c r="B505" s="43"/>
      <c r="C505" s="216" t="s">
        <v>774</v>
      </c>
      <c r="D505" s="216" t="s">
        <v>222</v>
      </c>
      <c r="E505" s="217" t="s">
        <v>2514</v>
      </c>
      <c r="F505" s="218" t="s">
        <v>2515</v>
      </c>
      <c r="G505" s="219" t="s">
        <v>225</v>
      </c>
      <c r="H505" s="220">
        <v>14.75</v>
      </c>
      <c r="I505" s="221"/>
      <c r="J505" s="222">
        <f>ROUND(I505*H505,2)</f>
        <v>0</v>
      </c>
      <c r="K505" s="218" t="s">
        <v>226</v>
      </c>
      <c r="L505" s="48"/>
      <c r="M505" s="223" t="s">
        <v>39</v>
      </c>
      <c r="N505" s="224" t="s">
        <v>55</v>
      </c>
      <c r="O505" s="88"/>
      <c r="P505" s="225">
        <f>O505*H505</f>
        <v>0</v>
      </c>
      <c r="Q505" s="225">
        <v>0</v>
      </c>
      <c r="R505" s="225">
        <f>Q505*H505</f>
        <v>0</v>
      </c>
      <c r="S505" s="225">
        <v>0</v>
      </c>
      <c r="T505" s="226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7" t="s">
        <v>329</v>
      </c>
      <c r="AT505" s="227" t="s">
        <v>222</v>
      </c>
      <c r="AU505" s="227" t="s">
        <v>92</v>
      </c>
      <c r="AY505" s="20" t="s">
        <v>220</v>
      </c>
      <c r="BE505" s="228">
        <f>IF(N505="základní",J505,0)</f>
        <v>0</v>
      </c>
      <c r="BF505" s="228">
        <f>IF(N505="snížená",J505,0)</f>
        <v>0</v>
      </c>
      <c r="BG505" s="228">
        <f>IF(N505="zákl. přenesená",J505,0)</f>
        <v>0</v>
      </c>
      <c r="BH505" s="228">
        <f>IF(N505="sníž. přenesená",J505,0)</f>
        <v>0</v>
      </c>
      <c r="BI505" s="228">
        <f>IF(N505="nulová",J505,0)</f>
        <v>0</v>
      </c>
      <c r="BJ505" s="20" t="s">
        <v>23</v>
      </c>
      <c r="BK505" s="228">
        <f>ROUND(I505*H505,2)</f>
        <v>0</v>
      </c>
      <c r="BL505" s="20" t="s">
        <v>329</v>
      </c>
      <c r="BM505" s="227" t="s">
        <v>3309</v>
      </c>
    </row>
    <row r="506" s="2" customFormat="1">
      <c r="A506" s="42"/>
      <c r="B506" s="43"/>
      <c r="C506" s="44"/>
      <c r="D506" s="229" t="s">
        <v>229</v>
      </c>
      <c r="E506" s="44"/>
      <c r="F506" s="230" t="s">
        <v>2517</v>
      </c>
      <c r="G506" s="44"/>
      <c r="H506" s="44"/>
      <c r="I506" s="231"/>
      <c r="J506" s="44"/>
      <c r="K506" s="44"/>
      <c r="L506" s="48"/>
      <c r="M506" s="232"/>
      <c r="N506" s="233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0" t="s">
        <v>229</v>
      </c>
      <c r="AU506" s="20" t="s">
        <v>92</v>
      </c>
    </row>
    <row r="507" s="13" customFormat="1">
      <c r="A507" s="13"/>
      <c r="B507" s="234"/>
      <c r="C507" s="235"/>
      <c r="D507" s="236" t="s">
        <v>231</v>
      </c>
      <c r="E507" s="237" t="s">
        <v>39</v>
      </c>
      <c r="F507" s="238" t="s">
        <v>3019</v>
      </c>
      <c r="G507" s="235"/>
      <c r="H507" s="237" t="s">
        <v>39</v>
      </c>
      <c r="I507" s="239"/>
      <c r="J507" s="235"/>
      <c r="K507" s="235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231</v>
      </c>
      <c r="AU507" s="244" t="s">
        <v>92</v>
      </c>
      <c r="AV507" s="13" t="s">
        <v>23</v>
      </c>
      <c r="AW507" s="13" t="s">
        <v>46</v>
      </c>
      <c r="AX507" s="13" t="s">
        <v>84</v>
      </c>
      <c r="AY507" s="244" t="s">
        <v>220</v>
      </c>
    </row>
    <row r="508" s="13" customFormat="1">
      <c r="A508" s="13"/>
      <c r="B508" s="234"/>
      <c r="C508" s="235"/>
      <c r="D508" s="236" t="s">
        <v>231</v>
      </c>
      <c r="E508" s="237" t="s">
        <v>39</v>
      </c>
      <c r="F508" s="238" t="s">
        <v>3177</v>
      </c>
      <c r="G508" s="235"/>
      <c r="H508" s="237" t="s">
        <v>39</v>
      </c>
      <c r="I508" s="239"/>
      <c r="J508" s="235"/>
      <c r="K508" s="235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231</v>
      </c>
      <c r="AU508" s="244" t="s">
        <v>92</v>
      </c>
      <c r="AV508" s="13" t="s">
        <v>23</v>
      </c>
      <c r="AW508" s="13" t="s">
        <v>46</v>
      </c>
      <c r="AX508" s="13" t="s">
        <v>84</v>
      </c>
      <c r="AY508" s="244" t="s">
        <v>220</v>
      </c>
    </row>
    <row r="509" s="14" customFormat="1">
      <c r="A509" s="14"/>
      <c r="B509" s="245"/>
      <c r="C509" s="246"/>
      <c r="D509" s="236" t="s">
        <v>231</v>
      </c>
      <c r="E509" s="247" t="s">
        <v>39</v>
      </c>
      <c r="F509" s="248" t="s">
        <v>3178</v>
      </c>
      <c r="G509" s="246"/>
      <c r="H509" s="249">
        <v>7.5999999999999996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231</v>
      </c>
      <c r="AU509" s="255" t="s">
        <v>92</v>
      </c>
      <c r="AV509" s="14" t="s">
        <v>92</v>
      </c>
      <c r="AW509" s="14" t="s">
        <v>46</v>
      </c>
      <c r="AX509" s="14" t="s">
        <v>84</v>
      </c>
      <c r="AY509" s="255" t="s">
        <v>220</v>
      </c>
    </row>
    <row r="510" s="13" customFormat="1">
      <c r="A510" s="13"/>
      <c r="B510" s="234"/>
      <c r="C510" s="235"/>
      <c r="D510" s="236" t="s">
        <v>231</v>
      </c>
      <c r="E510" s="237" t="s">
        <v>39</v>
      </c>
      <c r="F510" s="238" t="s">
        <v>3181</v>
      </c>
      <c r="G510" s="235"/>
      <c r="H510" s="237" t="s">
        <v>39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231</v>
      </c>
      <c r="AU510" s="244" t="s">
        <v>92</v>
      </c>
      <c r="AV510" s="13" t="s">
        <v>23</v>
      </c>
      <c r="AW510" s="13" t="s">
        <v>46</v>
      </c>
      <c r="AX510" s="13" t="s">
        <v>84</v>
      </c>
      <c r="AY510" s="244" t="s">
        <v>220</v>
      </c>
    </row>
    <row r="511" s="14" customFormat="1">
      <c r="A511" s="14"/>
      <c r="B511" s="245"/>
      <c r="C511" s="246"/>
      <c r="D511" s="236" t="s">
        <v>231</v>
      </c>
      <c r="E511" s="247" t="s">
        <v>39</v>
      </c>
      <c r="F511" s="248" t="s">
        <v>3182</v>
      </c>
      <c r="G511" s="246"/>
      <c r="H511" s="249">
        <v>7.1500000000000004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231</v>
      </c>
      <c r="AU511" s="255" t="s">
        <v>92</v>
      </c>
      <c r="AV511" s="14" t="s">
        <v>92</v>
      </c>
      <c r="AW511" s="14" t="s">
        <v>46</v>
      </c>
      <c r="AX511" s="14" t="s">
        <v>84</v>
      </c>
      <c r="AY511" s="255" t="s">
        <v>220</v>
      </c>
    </row>
    <row r="512" s="15" customFormat="1">
      <c r="A512" s="15"/>
      <c r="B512" s="256"/>
      <c r="C512" s="257"/>
      <c r="D512" s="236" t="s">
        <v>231</v>
      </c>
      <c r="E512" s="258" t="s">
        <v>39</v>
      </c>
      <c r="F512" s="259" t="s">
        <v>308</v>
      </c>
      <c r="G512" s="257"/>
      <c r="H512" s="260">
        <v>14.75</v>
      </c>
      <c r="I512" s="261"/>
      <c r="J512" s="257"/>
      <c r="K512" s="257"/>
      <c r="L512" s="262"/>
      <c r="M512" s="263"/>
      <c r="N512" s="264"/>
      <c r="O512" s="264"/>
      <c r="P512" s="264"/>
      <c r="Q512" s="264"/>
      <c r="R512" s="264"/>
      <c r="S512" s="264"/>
      <c r="T512" s="265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6" t="s">
        <v>231</v>
      </c>
      <c r="AU512" s="266" t="s">
        <v>92</v>
      </c>
      <c r="AV512" s="15" t="s">
        <v>227</v>
      </c>
      <c r="AW512" s="15" t="s">
        <v>46</v>
      </c>
      <c r="AX512" s="15" t="s">
        <v>23</v>
      </c>
      <c r="AY512" s="266" t="s">
        <v>220</v>
      </c>
    </row>
    <row r="513" s="2" customFormat="1" ht="16.5" customHeight="1">
      <c r="A513" s="42"/>
      <c r="B513" s="43"/>
      <c r="C513" s="216" t="s">
        <v>779</v>
      </c>
      <c r="D513" s="216" t="s">
        <v>222</v>
      </c>
      <c r="E513" s="217" t="s">
        <v>2521</v>
      </c>
      <c r="F513" s="218" t="s">
        <v>2522</v>
      </c>
      <c r="G513" s="219" t="s">
        <v>225</v>
      </c>
      <c r="H513" s="220">
        <v>16.620000000000001</v>
      </c>
      <c r="I513" s="221"/>
      <c r="J513" s="222">
        <f>ROUND(I513*H513,2)</f>
        <v>0</v>
      </c>
      <c r="K513" s="218" t="s">
        <v>226</v>
      </c>
      <c r="L513" s="48"/>
      <c r="M513" s="223" t="s">
        <v>39</v>
      </c>
      <c r="N513" s="224" t="s">
        <v>55</v>
      </c>
      <c r="O513" s="88"/>
      <c r="P513" s="225">
        <f>O513*H513</f>
        <v>0</v>
      </c>
      <c r="Q513" s="225">
        <v>0.00050000000000000001</v>
      </c>
      <c r="R513" s="225">
        <f>Q513*H513</f>
        <v>0.0083100000000000014</v>
      </c>
      <c r="S513" s="225">
        <v>0</v>
      </c>
      <c r="T513" s="226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7" t="s">
        <v>329</v>
      </c>
      <c r="AT513" s="227" t="s">
        <v>222</v>
      </c>
      <c r="AU513" s="227" t="s">
        <v>92</v>
      </c>
      <c r="AY513" s="20" t="s">
        <v>220</v>
      </c>
      <c r="BE513" s="228">
        <f>IF(N513="základní",J513,0)</f>
        <v>0</v>
      </c>
      <c r="BF513" s="228">
        <f>IF(N513="snížená",J513,0)</f>
        <v>0</v>
      </c>
      <c r="BG513" s="228">
        <f>IF(N513="zákl. přenesená",J513,0)</f>
        <v>0</v>
      </c>
      <c r="BH513" s="228">
        <f>IF(N513="sníž. přenesená",J513,0)</f>
        <v>0</v>
      </c>
      <c r="BI513" s="228">
        <f>IF(N513="nulová",J513,0)</f>
        <v>0</v>
      </c>
      <c r="BJ513" s="20" t="s">
        <v>23</v>
      </c>
      <c r="BK513" s="228">
        <f>ROUND(I513*H513,2)</f>
        <v>0</v>
      </c>
      <c r="BL513" s="20" t="s">
        <v>329</v>
      </c>
      <c r="BM513" s="227" t="s">
        <v>3310</v>
      </c>
    </row>
    <row r="514" s="2" customFormat="1">
      <c r="A514" s="42"/>
      <c r="B514" s="43"/>
      <c r="C514" s="44"/>
      <c r="D514" s="229" t="s">
        <v>229</v>
      </c>
      <c r="E514" s="44"/>
      <c r="F514" s="230" t="s">
        <v>2524</v>
      </c>
      <c r="G514" s="44"/>
      <c r="H514" s="44"/>
      <c r="I514" s="231"/>
      <c r="J514" s="44"/>
      <c r="K514" s="44"/>
      <c r="L514" s="48"/>
      <c r="M514" s="232"/>
      <c r="N514" s="233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0" t="s">
        <v>229</v>
      </c>
      <c r="AU514" s="20" t="s">
        <v>92</v>
      </c>
    </row>
    <row r="515" s="13" customFormat="1">
      <c r="A515" s="13"/>
      <c r="B515" s="234"/>
      <c r="C515" s="235"/>
      <c r="D515" s="236" t="s">
        <v>231</v>
      </c>
      <c r="E515" s="237" t="s">
        <v>39</v>
      </c>
      <c r="F515" s="238" t="s">
        <v>3019</v>
      </c>
      <c r="G515" s="235"/>
      <c r="H515" s="237" t="s">
        <v>39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231</v>
      </c>
      <c r="AU515" s="244" t="s">
        <v>92</v>
      </c>
      <c r="AV515" s="13" t="s">
        <v>23</v>
      </c>
      <c r="AW515" s="13" t="s">
        <v>46</v>
      </c>
      <c r="AX515" s="13" t="s">
        <v>84</v>
      </c>
      <c r="AY515" s="244" t="s">
        <v>220</v>
      </c>
    </row>
    <row r="516" s="13" customFormat="1">
      <c r="A516" s="13"/>
      <c r="B516" s="234"/>
      <c r="C516" s="235"/>
      <c r="D516" s="236" t="s">
        <v>231</v>
      </c>
      <c r="E516" s="237" t="s">
        <v>39</v>
      </c>
      <c r="F516" s="238" t="s">
        <v>3177</v>
      </c>
      <c r="G516" s="235"/>
      <c r="H516" s="237" t="s">
        <v>39</v>
      </c>
      <c r="I516" s="239"/>
      <c r="J516" s="235"/>
      <c r="K516" s="235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231</v>
      </c>
      <c r="AU516" s="244" t="s">
        <v>92</v>
      </c>
      <c r="AV516" s="13" t="s">
        <v>23</v>
      </c>
      <c r="AW516" s="13" t="s">
        <v>46</v>
      </c>
      <c r="AX516" s="13" t="s">
        <v>84</v>
      </c>
      <c r="AY516" s="244" t="s">
        <v>220</v>
      </c>
    </row>
    <row r="517" s="14" customFormat="1">
      <c r="A517" s="14"/>
      <c r="B517" s="245"/>
      <c r="C517" s="246"/>
      <c r="D517" s="236" t="s">
        <v>231</v>
      </c>
      <c r="E517" s="247" t="s">
        <v>39</v>
      </c>
      <c r="F517" s="248" t="s">
        <v>3311</v>
      </c>
      <c r="G517" s="246"/>
      <c r="H517" s="249">
        <v>7.7599999999999998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231</v>
      </c>
      <c r="AU517" s="255" t="s">
        <v>92</v>
      </c>
      <c r="AV517" s="14" t="s">
        <v>92</v>
      </c>
      <c r="AW517" s="14" t="s">
        <v>46</v>
      </c>
      <c r="AX517" s="14" t="s">
        <v>84</v>
      </c>
      <c r="AY517" s="255" t="s">
        <v>220</v>
      </c>
    </row>
    <row r="518" s="13" customFormat="1">
      <c r="A518" s="13"/>
      <c r="B518" s="234"/>
      <c r="C518" s="235"/>
      <c r="D518" s="236" t="s">
        <v>231</v>
      </c>
      <c r="E518" s="237" t="s">
        <v>39</v>
      </c>
      <c r="F518" s="238" t="s">
        <v>3181</v>
      </c>
      <c r="G518" s="235"/>
      <c r="H518" s="237" t="s">
        <v>39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231</v>
      </c>
      <c r="AU518" s="244" t="s">
        <v>92</v>
      </c>
      <c r="AV518" s="13" t="s">
        <v>23</v>
      </c>
      <c r="AW518" s="13" t="s">
        <v>46</v>
      </c>
      <c r="AX518" s="13" t="s">
        <v>84</v>
      </c>
      <c r="AY518" s="244" t="s">
        <v>220</v>
      </c>
    </row>
    <row r="519" s="14" customFormat="1">
      <c r="A519" s="14"/>
      <c r="B519" s="245"/>
      <c r="C519" s="246"/>
      <c r="D519" s="236" t="s">
        <v>231</v>
      </c>
      <c r="E519" s="247" t="s">
        <v>39</v>
      </c>
      <c r="F519" s="248" t="s">
        <v>3312</v>
      </c>
      <c r="G519" s="246"/>
      <c r="H519" s="249">
        <v>8.8599999999999994</v>
      </c>
      <c r="I519" s="250"/>
      <c r="J519" s="246"/>
      <c r="K519" s="246"/>
      <c r="L519" s="251"/>
      <c r="M519" s="252"/>
      <c r="N519" s="253"/>
      <c r="O519" s="253"/>
      <c r="P519" s="253"/>
      <c r="Q519" s="253"/>
      <c r="R519" s="253"/>
      <c r="S519" s="253"/>
      <c r="T519" s="25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5" t="s">
        <v>231</v>
      </c>
      <c r="AU519" s="255" t="s">
        <v>92</v>
      </c>
      <c r="AV519" s="14" t="s">
        <v>92</v>
      </c>
      <c r="AW519" s="14" t="s">
        <v>46</v>
      </c>
      <c r="AX519" s="14" t="s">
        <v>84</v>
      </c>
      <c r="AY519" s="255" t="s">
        <v>220</v>
      </c>
    </row>
    <row r="520" s="15" customFormat="1">
      <c r="A520" s="15"/>
      <c r="B520" s="256"/>
      <c r="C520" s="257"/>
      <c r="D520" s="236" t="s">
        <v>231</v>
      </c>
      <c r="E520" s="258" t="s">
        <v>39</v>
      </c>
      <c r="F520" s="259" t="s">
        <v>308</v>
      </c>
      <c r="G520" s="257"/>
      <c r="H520" s="260">
        <v>16.620000000000001</v>
      </c>
      <c r="I520" s="261"/>
      <c r="J520" s="257"/>
      <c r="K520" s="257"/>
      <c r="L520" s="262"/>
      <c r="M520" s="263"/>
      <c r="N520" s="264"/>
      <c r="O520" s="264"/>
      <c r="P520" s="264"/>
      <c r="Q520" s="264"/>
      <c r="R520" s="264"/>
      <c r="S520" s="264"/>
      <c r="T520" s="265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66" t="s">
        <v>231</v>
      </c>
      <c r="AU520" s="266" t="s">
        <v>92</v>
      </c>
      <c r="AV520" s="15" t="s">
        <v>227</v>
      </c>
      <c r="AW520" s="15" t="s">
        <v>46</v>
      </c>
      <c r="AX520" s="15" t="s">
        <v>23</v>
      </c>
      <c r="AY520" s="266" t="s">
        <v>220</v>
      </c>
    </row>
    <row r="521" s="2" customFormat="1" ht="24.15" customHeight="1">
      <c r="A521" s="42"/>
      <c r="B521" s="43"/>
      <c r="C521" s="216" t="s">
        <v>786</v>
      </c>
      <c r="D521" s="216" t="s">
        <v>222</v>
      </c>
      <c r="E521" s="217" t="s">
        <v>2528</v>
      </c>
      <c r="F521" s="218" t="s">
        <v>2529</v>
      </c>
      <c r="G521" s="219" t="s">
        <v>302</v>
      </c>
      <c r="H521" s="220">
        <v>5.4500000000000002</v>
      </c>
      <c r="I521" s="221"/>
      <c r="J521" s="222">
        <f>ROUND(I521*H521,2)</f>
        <v>0</v>
      </c>
      <c r="K521" s="218" t="s">
        <v>226</v>
      </c>
      <c r="L521" s="48"/>
      <c r="M521" s="223" t="s">
        <v>39</v>
      </c>
      <c r="N521" s="224" t="s">
        <v>55</v>
      </c>
      <c r="O521" s="88"/>
      <c r="P521" s="225">
        <f>O521*H521</f>
        <v>0</v>
      </c>
      <c r="Q521" s="225">
        <v>0.00034000000000000002</v>
      </c>
      <c r="R521" s="225">
        <f>Q521*H521</f>
        <v>0.0018530000000000003</v>
      </c>
      <c r="S521" s="225">
        <v>0</v>
      </c>
      <c r="T521" s="226">
        <f>S521*H521</f>
        <v>0</v>
      </c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R521" s="227" t="s">
        <v>329</v>
      </c>
      <c r="AT521" s="227" t="s">
        <v>222</v>
      </c>
      <c r="AU521" s="227" t="s">
        <v>92</v>
      </c>
      <c r="AY521" s="20" t="s">
        <v>220</v>
      </c>
      <c r="BE521" s="228">
        <f>IF(N521="základní",J521,0)</f>
        <v>0</v>
      </c>
      <c r="BF521" s="228">
        <f>IF(N521="snížená",J521,0)</f>
        <v>0</v>
      </c>
      <c r="BG521" s="228">
        <f>IF(N521="zákl. přenesená",J521,0)</f>
        <v>0</v>
      </c>
      <c r="BH521" s="228">
        <f>IF(N521="sníž. přenesená",J521,0)</f>
        <v>0</v>
      </c>
      <c r="BI521" s="228">
        <f>IF(N521="nulová",J521,0)</f>
        <v>0</v>
      </c>
      <c r="BJ521" s="20" t="s">
        <v>23</v>
      </c>
      <c r="BK521" s="228">
        <f>ROUND(I521*H521,2)</f>
        <v>0</v>
      </c>
      <c r="BL521" s="20" t="s">
        <v>329</v>
      </c>
      <c r="BM521" s="227" t="s">
        <v>3313</v>
      </c>
    </row>
    <row r="522" s="2" customFormat="1">
      <c r="A522" s="42"/>
      <c r="B522" s="43"/>
      <c r="C522" s="44"/>
      <c r="D522" s="229" t="s">
        <v>229</v>
      </c>
      <c r="E522" s="44"/>
      <c r="F522" s="230" t="s">
        <v>2531</v>
      </c>
      <c r="G522" s="44"/>
      <c r="H522" s="44"/>
      <c r="I522" s="231"/>
      <c r="J522" s="44"/>
      <c r="K522" s="44"/>
      <c r="L522" s="48"/>
      <c r="M522" s="232"/>
      <c r="N522" s="233"/>
      <c r="O522" s="88"/>
      <c r="P522" s="88"/>
      <c r="Q522" s="88"/>
      <c r="R522" s="88"/>
      <c r="S522" s="88"/>
      <c r="T522" s="89"/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T522" s="20" t="s">
        <v>229</v>
      </c>
      <c r="AU522" s="20" t="s">
        <v>92</v>
      </c>
    </row>
    <row r="523" s="13" customFormat="1">
      <c r="A523" s="13"/>
      <c r="B523" s="234"/>
      <c r="C523" s="235"/>
      <c r="D523" s="236" t="s">
        <v>231</v>
      </c>
      <c r="E523" s="237" t="s">
        <v>39</v>
      </c>
      <c r="F523" s="238" t="s">
        <v>3019</v>
      </c>
      <c r="G523" s="235"/>
      <c r="H523" s="237" t="s">
        <v>39</v>
      </c>
      <c r="I523" s="239"/>
      <c r="J523" s="235"/>
      <c r="K523" s="235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231</v>
      </c>
      <c r="AU523" s="244" t="s">
        <v>92</v>
      </c>
      <c r="AV523" s="13" t="s">
        <v>23</v>
      </c>
      <c r="AW523" s="13" t="s">
        <v>46</v>
      </c>
      <c r="AX523" s="13" t="s">
        <v>84</v>
      </c>
      <c r="AY523" s="244" t="s">
        <v>220</v>
      </c>
    </row>
    <row r="524" s="13" customFormat="1">
      <c r="A524" s="13"/>
      <c r="B524" s="234"/>
      <c r="C524" s="235"/>
      <c r="D524" s="236" t="s">
        <v>231</v>
      </c>
      <c r="E524" s="237" t="s">
        <v>39</v>
      </c>
      <c r="F524" s="238" t="s">
        <v>3177</v>
      </c>
      <c r="G524" s="235"/>
      <c r="H524" s="237" t="s">
        <v>39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231</v>
      </c>
      <c r="AU524" s="244" t="s">
        <v>92</v>
      </c>
      <c r="AV524" s="13" t="s">
        <v>23</v>
      </c>
      <c r="AW524" s="13" t="s">
        <v>46</v>
      </c>
      <c r="AX524" s="13" t="s">
        <v>84</v>
      </c>
      <c r="AY524" s="244" t="s">
        <v>220</v>
      </c>
    </row>
    <row r="525" s="14" customFormat="1">
      <c r="A525" s="14"/>
      <c r="B525" s="245"/>
      <c r="C525" s="246"/>
      <c r="D525" s="236" t="s">
        <v>231</v>
      </c>
      <c r="E525" s="247" t="s">
        <v>39</v>
      </c>
      <c r="F525" s="248" t="s">
        <v>2830</v>
      </c>
      <c r="G525" s="246"/>
      <c r="H525" s="249">
        <v>3.7000000000000002</v>
      </c>
      <c r="I525" s="250"/>
      <c r="J525" s="246"/>
      <c r="K525" s="246"/>
      <c r="L525" s="251"/>
      <c r="M525" s="252"/>
      <c r="N525" s="253"/>
      <c r="O525" s="253"/>
      <c r="P525" s="253"/>
      <c r="Q525" s="253"/>
      <c r="R525" s="253"/>
      <c r="S525" s="253"/>
      <c r="T525" s="25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5" t="s">
        <v>231</v>
      </c>
      <c r="AU525" s="255" t="s">
        <v>92</v>
      </c>
      <c r="AV525" s="14" t="s">
        <v>92</v>
      </c>
      <c r="AW525" s="14" t="s">
        <v>46</v>
      </c>
      <c r="AX525" s="14" t="s">
        <v>84</v>
      </c>
      <c r="AY525" s="255" t="s">
        <v>220</v>
      </c>
    </row>
    <row r="526" s="13" customFormat="1">
      <c r="A526" s="13"/>
      <c r="B526" s="234"/>
      <c r="C526" s="235"/>
      <c r="D526" s="236" t="s">
        <v>231</v>
      </c>
      <c r="E526" s="237" t="s">
        <v>39</v>
      </c>
      <c r="F526" s="238" t="s">
        <v>3181</v>
      </c>
      <c r="G526" s="235"/>
      <c r="H526" s="237" t="s">
        <v>39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231</v>
      </c>
      <c r="AU526" s="244" t="s">
        <v>92</v>
      </c>
      <c r="AV526" s="13" t="s">
        <v>23</v>
      </c>
      <c r="AW526" s="13" t="s">
        <v>46</v>
      </c>
      <c r="AX526" s="13" t="s">
        <v>84</v>
      </c>
      <c r="AY526" s="244" t="s">
        <v>220</v>
      </c>
    </row>
    <row r="527" s="14" customFormat="1">
      <c r="A527" s="14"/>
      <c r="B527" s="245"/>
      <c r="C527" s="246"/>
      <c r="D527" s="236" t="s">
        <v>231</v>
      </c>
      <c r="E527" s="247" t="s">
        <v>39</v>
      </c>
      <c r="F527" s="248" t="s">
        <v>3314</v>
      </c>
      <c r="G527" s="246"/>
      <c r="H527" s="249">
        <v>1.75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231</v>
      </c>
      <c r="AU527" s="255" t="s">
        <v>92</v>
      </c>
      <c r="AV527" s="14" t="s">
        <v>92</v>
      </c>
      <c r="AW527" s="14" t="s">
        <v>46</v>
      </c>
      <c r="AX527" s="14" t="s">
        <v>84</v>
      </c>
      <c r="AY527" s="255" t="s">
        <v>220</v>
      </c>
    </row>
    <row r="528" s="15" customFormat="1">
      <c r="A528" s="15"/>
      <c r="B528" s="256"/>
      <c r="C528" s="257"/>
      <c r="D528" s="236" t="s">
        <v>231</v>
      </c>
      <c r="E528" s="258" t="s">
        <v>39</v>
      </c>
      <c r="F528" s="259" t="s">
        <v>308</v>
      </c>
      <c r="G528" s="257"/>
      <c r="H528" s="260">
        <v>5.4500000000000002</v>
      </c>
      <c r="I528" s="261"/>
      <c r="J528" s="257"/>
      <c r="K528" s="257"/>
      <c r="L528" s="262"/>
      <c r="M528" s="263"/>
      <c r="N528" s="264"/>
      <c r="O528" s="264"/>
      <c r="P528" s="264"/>
      <c r="Q528" s="264"/>
      <c r="R528" s="264"/>
      <c r="S528" s="264"/>
      <c r="T528" s="26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6" t="s">
        <v>231</v>
      </c>
      <c r="AU528" s="266" t="s">
        <v>92</v>
      </c>
      <c r="AV528" s="15" t="s">
        <v>227</v>
      </c>
      <c r="AW528" s="15" t="s">
        <v>46</v>
      </c>
      <c r="AX528" s="15" t="s">
        <v>23</v>
      </c>
      <c r="AY528" s="266" t="s">
        <v>220</v>
      </c>
    </row>
    <row r="529" s="2" customFormat="1" ht="16.5" customHeight="1">
      <c r="A529" s="42"/>
      <c r="B529" s="43"/>
      <c r="C529" s="267" t="s">
        <v>793</v>
      </c>
      <c r="D529" s="267" t="s">
        <v>356</v>
      </c>
      <c r="E529" s="268" t="s">
        <v>2534</v>
      </c>
      <c r="F529" s="269" t="s">
        <v>2535</v>
      </c>
      <c r="G529" s="270" t="s">
        <v>302</v>
      </c>
      <c r="H529" s="271">
        <v>5.9950000000000001</v>
      </c>
      <c r="I529" s="272"/>
      <c r="J529" s="273">
        <f>ROUND(I529*H529,2)</f>
        <v>0</v>
      </c>
      <c r="K529" s="269" t="s">
        <v>226</v>
      </c>
      <c r="L529" s="274"/>
      <c r="M529" s="275" t="s">
        <v>39</v>
      </c>
      <c r="N529" s="276" t="s">
        <v>55</v>
      </c>
      <c r="O529" s="88"/>
      <c r="P529" s="225">
        <f>O529*H529</f>
        <v>0</v>
      </c>
      <c r="Q529" s="225">
        <v>0.00032000000000000003</v>
      </c>
      <c r="R529" s="225">
        <f>Q529*H529</f>
        <v>0.0019184000000000002</v>
      </c>
      <c r="S529" s="225">
        <v>0</v>
      </c>
      <c r="T529" s="226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7" t="s">
        <v>434</v>
      </c>
      <c r="AT529" s="227" t="s">
        <v>356</v>
      </c>
      <c r="AU529" s="227" t="s">
        <v>92</v>
      </c>
      <c r="AY529" s="20" t="s">
        <v>220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20" t="s">
        <v>23</v>
      </c>
      <c r="BK529" s="228">
        <f>ROUND(I529*H529,2)</f>
        <v>0</v>
      </c>
      <c r="BL529" s="20" t="s">
        <v>329</v>
      </c>
      <c r="BM529" s="227" t="s">
        <v>3315</v>
      </c>
    </row>
    <row r="530" s="14" customFormat="1">
      <c r="A530" s="14"/>
      <c r="B530" s="245"/>
      <c r="C530" s="246"/>
      <c r="D530" s="236" t="s">
        <v>231</v>
      </c>
      <c r="E530" s="246"/>
      <c r="F530" s="248" t="s">
        <v>3316</v>
      </c>
      <c r="G530" s="246"/>
      <c r="H530" s="249">
        <v>5.9950000000000001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231</v>
      </c>
      <c r="AU530" s="255" t="s">
        <v>92</v>
      </c>
      <c r="AV530" s="14" t="s">
        <v>92</v>
      </c>
      <c r="AW530" s="14" t="s">
        <v>4</v>
      </c>
      <c r="AX530" s="14" t="s">
        <v>23</v>
      </c>
      <c r="AY530" s="255" t="s">
        <v>220</v>
      </c>
    </row>
    <row r="531" s="2" customFormat="1" ht="24.15" customHeight="1">
      <c r="A531" s="42"/>
      <c r="B531" s="43"/>
      <c r="C531" s="216" t="s">
        <v>798</v>
      </c>
      <c r="D531" s="216" t="s">
        <v>222</v>
      </c>
      <c r="E531" s="217" t="s">
        <v>2544</v>
      </c>
      <c r="F531" s="218" t="s">
        <v>2545</v>
      </c>
      <c r="G531" s="219" t="s">
        <v>302</v>
      </c>
      <c r="H531" s="220">
        <v>5.7000000000000002</v>
      </c>
      <c r="I531" s="221"/>
      <c r="J531" s="222">
        <f>ROUND(I531*H531,2)</f>
        <v>0</v>
      </c>
      <c r="K531" s="218" t="s">
        <v>226</v>
      </c>
      <c r="L531" s="48"/>
      <c r="M531" s="223" t="s">
        <v>39</v>
      </c>
      <c r="N531" s="224" t="s">
        <v>55</v>
      </c>
      <c r="O531" s="88"/>
      <c r="P531" s="225">
        <f>O531*H531</f>
        <v>0</v>
      </c>
      <c r="Q531" s="225">
        <v>0.00042999999999999999</v>
      </c>
      <c r="R531" s="225">
        <f>Q531*H531</f>
        <v>0.0024510000000000001</v>
      </c>
      <c r="S531" s="225">
        <v>0</v>
      </c>
      <c r="T531" s="226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7" t="s">
        <v>329</v>
      </c>
      <c r="AT531" s="227" t="s">
        <v>222</v>
      </c>
      <c r="AU531" s="227" t="s">
        <v>92</v>
      </c>
      <c r="AY531" s="20" t="s">
        <v>220</v>
      </c>
      <c r="BE531" s="228">
        <f>IF(N531="základní",J531,0)</f>
        <v>0</v>
      </c>
      <c r="BF531" s="228">
        <f>IF(N531="snížená",J531,0)</f>
        <v>0</v>
      </c>
      <c r="BG531" s="228">
        <f>IF(N531="zákl. přenesená",J531,0)</f>
        <v>0</v>
      </c>
      <c r="BH531" s="228">
        <f>IF(N531="sníž. přenesená",J531,0)</f>
        <v>0</v>
      </c>
      <c r="BI531" s="228">
        <f>IF(N531="nulová",J531,0)</f>
        <v>0</v>
      </c>
      <c r="BJ531" s="20" t="s">
        <v>23</v>
      </c>
      <c r="BK531" s="228">
        <f>ROUND(I531*H531,2)</f>
        <v>0</v>
      </c>
      <c r="BL531" s="20" t="s">
        <v>329</v>
      </c>
      <c r="BM531" s="227" t="s">
        <v>3317</v>
      </c>
    </row>
    <row r="532" s="2" customFormat="1">
      <c r="A532" s="42"/>
      <c r="B532" s="43"/>
      <c r="C532" s="44"/>
      <c r="D532" s="229" t="s">
        <v>229</v>
      </c>
      <c r="E532" s="44"/>
      <c r="F532" s="230" t="s">
        <v>2547</v>
      </c>
      <c r="G532" s="44"/>
      <c r="H532" s="44"/>
      <c r="I532" s="231"/>
      <c r="J532" s="44"/>
      <c r="K532" s="44"/>
      <c r="L532" s="48"/>
      <c r="M532" s="232"/>
      <c r="N532" s="233"/>
      <c r="O532" s="88"/>
      <c r="P532" s="88"/>
      <c r="Q532" s="88"/>
      <c r="R532" s="88"/>
      <c r="S532" s="88"/>
      <c r="T532" s="89"/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T532" s="20" t="s">
        <v>229</v>
      </c>
      <c r="AU532" s="20" t="s">
        <v>92</v>
      </c>
    </row>
    <row r="533" s="13" customFormat="1">
      <c r="A533" s="13"/>
      <c r="B533" s="234"/>
      <c r="C533" s="235"/>
      <c r="D533" s="236" t="s">
        <v>231</v>
      </c>
      <c r="E533" s="237" t="s">
        <v>39</v>
      </c>
      <c r="F533" s="238" t="s">
        <v>3019</v>
      </c>
      <c r="G533" s="235"/>
      <c r="H533" s="237" t="s">
        <v>39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231</v>
      </c>
      <c r="AU533" s="244" t="s">
        <v>92</v>
      </c>
      <c r="AV533" s="13" t="s">
        <v>23</v>
      </c>
      <c r="AW533" s="13" t="s">
        <v>46</v>
      </c>
      <c r="AX533" s="13" t="s">
        <v>84</v>
      </c>
      <c r="AY533" s="244" t="s">
        <v>220</v>
      </c>
    </row>
    <row r="534" s="13" customFormat="1">
      <c r="A534" s="13"/>
      <c r="B534" s="234"/>
      <c r="C534" s="235"/>
      <c r="D534" s="236" t="s">
        <v>231</v>
      </c>
      <c r="E534" s="237" t="s">
        <v>39</v>
      </c>
      <c r="F534" s="238" t="s">
        <v>3177</v>
      </c>
      <c r="G534" s="235"/>
      <c r="H534" s="237" t="s">
        <v>39</v>
      </c>
      <c r="I534" s="239"/>
      <c r="J534" s="235"/>
      <c r="K534" s="235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231</v>
      </c>
      <c r="AU534" s="244" t="s">
        <v>92</v>
      </c>
      <c r="AV534" s="13" t="s">
        <v>23</v>
      </c>
      <c r="AW534" s="13" t="s">
        <v>46</v>
      </c>
      <c r="AX534" s="13" t="s">
        <v>84</v>
      </c>
      <c r="AY534" s="244" t="s">
        <v>220</v>
      </c>
    </row>
    <row r="535" s="14" customFormat="1">
      <c r="A535" s="14"/>
      <c r="B535" s="245"/>
      <c r="C535" s="246"/>
      <c r="D535" s="236" t="s">
        <v>231</v>
      </c>
      <c r="E535" s="247" t="s">
        <v>39</v>
      </c>
      <c r="F535" s="248" t="s">
        <v>3267</v>
      </c>
      <c r="G535" s="246"/>
      <c r="H535" s="249">
        <v>1.6000000000000001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231</v>
      </c>
      <c r="AU535" s="255" t="s">
        <v>92</v>
      </c>
      <c r="AV535" s="14" t="s">
        <v>92</v>
      </c>
      <c r="AW535" s="14" t="s">
        <v>46</v>
      </c>
      <c r="AX535" s="14" t="s">
        <v>84</v>
      </c>
      <c r="AY535" s="255" t="s">
        <v>220</v>
      </c>
    </row>
    <row r="536" s="13" customFormat="1">
      <c r="A536" s="13"/>
      <c r="B536" s="234"/>
      <c r="C536" s="235"/>
      <c r="D536" s="236" t="s">
        <v>231</v>
      </c>
      <c r="E536" s="237" t="s">
        <v>39</v>
      </c>
      <c r="F536" s="238" t="s">
        <v>3181</v>
      </c>
      <c r="G536" s="235"/>
      <c r="H536" s="237" t="s">
        <v>39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231</v>
      </c>
      <c r="AU536" s="244" t="s">
        <v>92</v>
      </c>
      <c r="AV536" s="13" t="s">
        <v>23</v>
      </c>
      <c r="AW536" s="13" t="s">
        <v>46</v>
      </c>
      <c r="AX536" s="13" t="s">
        <v>84</v>
      </c>
      <c r="AY536" s="244" t="s">
        <v>220</v>
      </c>
    </row>
    <row r="537" s="14" customFormat="1">
      <c r="A537" s="14"/>
      <c r="B537" s="245"/>
      <c r="C537" s="246"/>
      <c r="D537" s="236" t="s">
        <v>231</v>
      </c>
      <c r="E537" s="247" t="s">
        <v>39</v>
      </c>
      <c r="F537" s="248" t="s">
        <v>1557</v>
      </c>
      <c r="G537" s="246"/>
      <c r="H537" s="249">
        <v>4.0999999999999996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231</v>
      </c>
      <c r="AU537" s="255" t="s">
        <v>92</v>
      </c>
      <c r="AV537" s="14" t="s">
        <v>92</v>
      </c>
      <c r="AW537" s="14" t="s">
        <v>46</v>
      </c>
      <c r="AX537" s="14" t="s">
        <v>84</v>
      </c>
      <c r="AY537" s="255" t="s">
        <v>220</v>
      </c>
    </row>
    <row r="538" s="15" customFormat="1">
      <c r="A538" s="15"/>
      <c r="B538" s="256"/>
      <c r="C538" s="257"/>
      <c r="D538" s="236" t="s">
        <v>231</v>
      </c>
      <c r="E538" s="258" t="s">
        <v>39</v>
      </c>
      <c r="F538" s="259" t="s">
        <v>308</v>
      </c>
      <c r="G538" s="257"/>
      <c r="H538" s="260">
        <v>5.7000000000000002</v>
      </c>
      <c r="I538" s="261"/>
      <c r="J538" s="257"/>
      <c r="K538" s="257"/>
      <c r="L538" s="262"/>
      <c r="M538" s="263"/>
      <c r="N538" s="264"/>
      <c r="O538" s="264"/>
      <c r="P538" s="264"/>
      <c r="Q538" s="264"/>
      <c r="R538" s="264"/>
      <c r="S538" s="264"/>
      <c r="T538" s="26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66" t="s">
        <v>231</v>
      </c>
      <c r="AU538" s="266" t="s">
        <v>92</v>
      </c>
      <c r="AV538" s="15" t="s">
        <v>227</v>
      </c>
      <c r="AW538" s="15" t="s">
        <v>46</v>
      </c>
      <c r="AX538" s="15" t="s">
        <v>23</v>
      </c>
      <c r="AY538" s="266" t="s">
        <v>220</v>
      </c>
    </row>
    <row r="539" s="2" customFormat="1" ht="16.5" customHeight="1">
      <c r="A539" s="42"/>
      <c r="B539" s="43"/>
      <c r="C539" s="267" t="s">
        <v>805</v>
      </c>
      <c r="D539" s="267" t="s">
        <v>356</v>
      </c>
      <c r="E539" s="268" t="s">
        <v>2552</v>
      </c>
      <c r="F539" s="269" t="s">
        <v>2553</v>
      </c>
      <c r="G539" s="270" t="s">
        <v>302</v>
      </c>
      <c r="H539" s="271">
        <v>6.2699999999999996</v>
      </c>
      <c r="I539" s="272"/>
      <c r="J539" s="273">
        <f>ROUND(I539*H539,2)</f>
        <v>0</v>
      </c>
      <c r="K539" s="269" t="s">
        <v>39</v>
      </c>
      <c r="L539" s="274"/>
      <c r="M539" s="275" t="s">
        <v>39</v>
      </c>
      <c r="N539" s="276" t="s">
        <v>55</v>
      </c>
      <c r="O539" s="88"/>
      <c r="P539" s="225">
        <f>O539*H539</f>
        <v>0</v>
      </c>
      <c r="Q539" s="225">
        <v>0.00198</v>
      </c>
      <c r="R539" s="225">
        <f>Q539*H539</f>
        <v>0.0124146</v>
      </c>
      <c r="S539" s="225">
        <v>0</v>
      </c>
      <c r="T539" s="226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7" t="s">
        <v>434</v>
      </c>
      <c r="AT539" s="227" t="s">
        <v>356</v>
      </c>
      <c r="AU539" s="227" t="s">
        <v>92</v>
      </c>
      <c r="AY539" s="20" t="s">
        <v>220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23</v>
      </c>
      <c r="BK539" s="228">
        <f>ROUND(I539*H539,2)</f>
        <v>0</v>
      </c>
      <c r="BL539" s="20" t="s">
        <v>329</v>
      </c>
      <c r="BM539" s="227" t="s">
        <v>3318</v>
      </c>
    </row>
    <row r="540" s="14" customFormat="1">
      <c r="A540" s="14"/>
      <c r="B540" s="245"/>
      <c r="C540" s="246"/>
      <c r="D540" s="236" t="s">
        <v>231</v>
      </c>
      <c r="E540" s="246"/>
      <c r="F540" s="248" t="s">
        <v>3319</v>
      </c>
      <c r="G540" s="246"/>
      <c r="H540" s="249">
        <v>6.2699999999999996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231</v>
      </c>
      <c r="AU540" s="255" t="s">
        <v>92</v>
      </c>
      <c r="AV540" s="14" t="s">
        <v>92</v>
      </c>
      <c r="AW540" s="14" t="s">
        <v>4</v>
      </c>
      <c r="AX540" s="14" t="s">
        <v>23</v>
      </c>
      <c r="AY540" s="255" t="s">
        <v>220</v>
      </c>
    </row>
    <row r="541" s="2" customFormat="1" ht="24.15" customHeight="1">
      <c r="A541" s="42"/>
      <c r="B541" s="43"/>
      <c r="C541" s="216" t="s">
        <v>810</v>
      </c>
      <c r="D541" s="216" t="s">
        <v>222</v>
      </c>
      <c r="E541" s="217" t="s">
        <v>2557</v>
      </c>
      <c r="F541" s="218" t="s">
        <v>2558</v>
      </c>
      <c r="G541" s="219" t="s">
        <v>225</v>
      </c>
      <c r="H541" s="220">
        <v>14.75</v>
      </c>
      <c r="I541" s="221"/>
      <c r="J541" s="222">
        <f>ROUND(I541*H541,2)</f>
        <v>0</v>
      </c>
      <c r="K541" s="218" t="s">
        <v>226</v>
      </c>
      <c r="L541" s="48"/>
      <c r="M541" s="223" t="s">
        <v>39</v>
      </c>
      <c r="N541" s="224" t="s">
        <v>55</v>
      </c>
      <c r="O541" s="88"/>
      <c r="P541" s="225">
        <f>O541*H541</f>
        <v>0</v>
      </c>
      <c r="Q541" s="225">
        <v>0.0091299999999999992</v>
      </c>
      <c r="R541" s="225">
        <f>Q541*H541</f>
        <v>0.1346675</v>
      </c>
      <c r="S541" s="225">
        <v>0</v>
      </c>
      <c r="T541" s="226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7" t="s">
        <v>329</v>
      </c>
      <c r="AT541" s="227" t="s">
        <v>222</v>
      </c>
      <c r="AU541" s="227" t="s">
        <v>92</v>
      </c>
      <c r="AY541" s="20" t="s">
        <v>220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20" t="s">
        <v>23</v>
      </c>
      <c r="BK541" s="228">
        <f>ROUND(I541*H541,2)</f>
        <v>0</v>
      </c>
      <c r="BL541" s="20" t="s">
        <v>329</v>
      </c>
      <c r="BM541" s="227" t="s">
        <v>3320</v>
      </c>
    </row>
    <row r="542" s="2" customFormat="1">
      <c r="A542" s="42"/>
      <c r="B542" s="43"/>
      <c r="C542" s="44"/>
      <c r="D542" s="229" t="s">
        <v>229</v>
      </c>
      <c r="E542" s="44"/>
      <c r="F542" s="230" t="s">
        <v>2560</v>
      </c>
      <c r="G542" s="44"/>
      <c r="H542" s="44"/>
      <c r="I542" s="231"/>
      <c r="J542" s="44"/>
      <c r="K542" s="44"/>
      <c r="L542" s="48"/>
      <c r="M542" s="232"/>
      <c r="N542" s="233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0" t="s">
        <v>229</v>
      </c>
      <c r="AU542" s="20" t="s">
        <v>92</v>
      </c>
    </row>
    <row r="543" s="13" customFormat="1">
      <c r="A543" s="13"/>
      <c r="B543" s="234"/>
      <c r="C543" s="235"/>
      <c r="D543" s="236" t="s">
        <v>231</v>
      </c>
      <c r="E543" s="237" t="s">
        <v>39</v>
      </c>
      <c r="F543" s="238" t="s">
        <v>3019</v>
      </c>
      <c r="G543" s="235"/>
      <c r="H543" s="237" t="s">
        <v>39</v>
      </c>
      <c r="I543" s="239"/>
      <c r="J543" s="235"/>
      <c r="K543" s="235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231</v>
      </c>
      <c r="AU543" s="244" t="s">
        <v>92</v>
      </c>
      <c r="AV543" s="13" t="s">
        <v>23</v>
      </c>
      <c r="AW543" s="13" t="s">
        <v>46</v>
      </c>
      <c r="AX543" s="13" t="s">
        <v>84</v>
      </c>
      <c r="AY543" s="244" t="s">
        <v>220</v>
      </c>
    </row>
    <row r="544" s="13" customFormat="1">
      <c r="A544" s="13"/>
      <c r="B544" s="234"/>
      <c r="C544" s="235"/>
      <c r="D544" s="236" t="s">
        <v>231</v>
      </c>
      <c r="E544" s="237" t="s">
        <v>39</v>
      </c>
      <c r="F544" s="238" t="s">
        <v>3177</v>
      </c>
      <c r="G544" s="235"/>
      <c r="H544" s="237" t="s">
        <v>39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231</v>
      </c>
      <c r="AU544" s="244" t="s">
        <v>92</v>
      </c>
      <c r="AV544" s="13" t="s">
        <v>23</v>
      </c>
      <c r="AW544" s="13" t="s">
        <v>46</v>
      </c>
      <c r="AX544" s="13" t="s">
        <v>84</v>
      </c>
      <c r="AY544" s="244" t="s">
        <v>220</v>
      </c>
    </row>
    <row r="545" s="14" customFormat="1">
      <c r="A545" s="14"/>
      <c r="B545" s="245"/>
      <c r="C545" s="246"/>
      <c r="D545" s="236" t="s">
        <v>231</v>
      </c>
      <c r="E545" s="247" t="s">
        <v>39</v>
      </c>
      <c r="F545" s="248" t="s">
        <v>3178</v>
      </c>
      <c r="G545" s="246"/>
      <c r="H545" s="249">
        <v>7.5999999999999996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231</v>
      </c>
      <c r="AU545" s="255" t="s">
        <v>92</v>
      </c>
      <c r="AV545" s="14" t="s">
        <v>92</v>
      </c>
      <c r="AW545" s="14" t="s">
        <v>46</v>
      </c>
      <c r="AX545" s="14" t="s">
        <v>84</v>
      </c>
      <c r="AY545" s="255" t="s">
        <v>220</v>
      </c>
    </row>
    <row r="546" s="13" customFormat="1">
      <c r="A546" s="13"/>
      <c r="B546" s="234"/>
      <c r="C546" s="235"/>
      <c r="D546" s="236" t="s">
        <v>231</v>
      </c>
      <c r="E546" s="237" t="s">
        <v>39</v>
      </c>
      <c r="F546" s="238" t="s">
        <v>3181</v>
      </c>
      <c r="G546" s="235"/>
      <c r="H546" s="237" t="s">
        <v>39</v>
      </c>
      <c r="I546" s="239"/>
      <c r="J546" s="235"/>
      <c r="K546" s="235"/>
      <c r="L546" s="240"/>
      <c r="M546" s="241"/>
      <c r="N546" s="242"/>
      <c r="O546" s="242"/>
      <c r="P546" s="242"/>
      <c r="Q546" s="242"/>
      <c r="R546" s="242"/>
      <c r="S546" s="242"/>
      <c r="T546" s="24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4" t="s">
        <v>231</v>
      </c>
      <c r="AU546" s="244" t="s">
        <v>92</v>
      </c>
      <c r="AV546" s="13" t="s">
        <v>23</v>
      </c>
      <c r="AW546" s="13" t="s">
        <v>46</v>
      </c>
      <c r="AX546" s="13" t="s">
        <v>84</v>
      </c>
      <c r="AY546" s="244" t="s">
        <v>220</v>
      </c>
    </row>
    <row r="547" s="14" customFormat="1">
      <c r="A547" s="14"/>
      <c r="B547" s="245"/>
      <c r="C547" s="246"/>
      <c r="D547" s="236" t="s">
        <v>231</v>
      </c>
      <c r="E547" s="247" t="s">
        <v>39</v>
      </c>
      <c r="F547" s="248" t="s">
        <v>3182</v>
      </c>
      <c r="G547" s="246"/>
      <c r="H547" s="249">
        <v>7.1500000000000004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231</v>
      </c>
      <c r="AU547" s="255" t="s">
        <v>92</v>
      </c>
      <c r="AV547" s="14" t="s">
        <v>92</v>
      </c>
      <c r="AW547" s="14" t="s">
        <v>46</v>
      </c>
      <c r="AX547" s="14" t="s">
        <v>84</v>
      </c>
      <c r="AY547" s="255" t="s">
        <v>220</v>
      </c>
    </row>
    <row r="548" s="15" customFormat="1">
      <c r="A548" s="15"/>
      <c r="B548" s="256"/>
      <c r="C548" s="257"/>
      <c r="D548" s="236" t="s">
        <v>231</v>
      </c>
      <c r="E548" s="258" t="s">
        <v>39</v>
      </c>
      <c r="F548" s="259" t="s">
        <v>308</v>
      </c>
      <c r="G548" s="257"/>
      <c r="H548" s="260">
        <v>14.75</v>
      </c>
      <c r="I548" s="261"/>
      <c r="J548" s="257"/>
      <c r="K548" s="257"/>
      <c r="L548" s="262"/>
      <c r="M548" s="263"/>
      <c r="N548" s="264"/>
      <c r="O548" s="264"/>
      <c r="P548" s="264"/>
      <c r="Q548" s="264"/>
      <c r="R548" s="264"/>
      <c r="S548" s="264"/>
      <c r="T548" s="26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66" t="s">
        <v>231</v>
      </c>
      <c r="AU548" s="266" t="s">
        <v>92</v>
      </c>
      <c r="AV548" s="15" t="s">
        <v>227</v>
      </c>
      <c r="AW548" s="15" t="s">
        <v>46</v>
      </c>
      <c r="AX548" s="15" t="s">
        <v>23</v>
      </c>
      <c r="AY548" s="266" t="s">
        <v>220</v>
      </c>
    </row>
    <row r="549" s="2" customFormat="1" ht="16.5" customHeight="1">
      <c r="A549" s="42"/>
      <c r="B549" s="43"/>
      <c r="C549" s="267" t="s">
        <v>815</v>
      </c>
      <c r="D549" s="267" t="s">
        <v>356</v>
      </c>
      <c r="E549" s="268" t="s">
        <v>2562</v>
      </c>
      <c r="F549" s="269" t="s">
        <v>2563</v>
      </c>
      <c r="G549" s="270" t="s">
        <v>225</v>
      </c>
      <c r="H549" s="271">
        <v>16.225000000000001</v>
      </c>
      <c r="I549" s="272"/>
      <c r="J549" s="273">
        <f>ROUND(I549*H549,2)</f>
        <v>0</v>
      </c>
      <c r="K549" s="269" t="s">
        <v>226</v>
      </c>
      <c r="L549" s="274"/>
      <c r="M549" s="275" t="s">
        <v>39</v>
      </c>
      <c r="N549" s="276" t="s">
        <v>55</v>
      </c>
      <c r="O549" s="88"/>
      <c r="P549" s="225">
        <f>O549*H549</f>
        <v>0</v>
      </c>
      <c r="Q549" s="225">
        <v>0.021999999999999999</v>
      </c>
      <c r="R549" s="225">
        <f>Q549*H549</f>
        <v>0.35694999999999999</v>
      </c>
      <c r="S549" s="225">
        <v>0</v>
      </c>
      <c r="T549" s="226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7" t="s">
        <v>434</v>
      </c>
      <c r="AT549" s="227" t="s">
        <v>356</v>
      </c>
      <c r="AU549" s="227" t="s">
        <v>92</v>
      </c>
      <c r="AY549" s="20" t="s">
        <v>220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20" t="s">
        <v>23</v>
      </c>
      <c r="BK549" s="228">
        <f>ROUND(I549*H549,2)</f>
        <v>0</v>
      </c>
      <c r="BL549" s="20" t="s">
        <v>329</v>
      </c>
      <c r="BM549" s="227" t="s">
        <v>3321</v>
      </c>
    </row>
    <row r="550" s="2" customFormat="1">
      <c r="A550" s="42"/>
      <c r="B550" s="43"/>
      <c r="C550" s="44"/>
      <c r="D550" s="236" t="s">
        <v>735</v>
      </c>
      <c r="E550" s="44"/>
      <c r="F550" s="277" t="s">
        <v>2980</v>
      </c>
      <c r="G550" s="44"/>
      <c r="H550" s="44"/>
      <c r="I550" s="231"/>
      <c r="J550" s="44"/>
      <c r="K550" s="44"/>
      <c r="L550" s="48"/>
      <c r="M550" s="232"/>
      <c r="N550" s="233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0" t="s">
        <v>735</v>
      </c>
      <c r="AU550" s="20" t="s">
        <v>92</v>
      </c>
    </row>
    <row r="551" s="14" customFormat="1">
      <c r="A551" s="14"/>
      <c r="B551" s="245"/>
      <c r="C551" s="246"/>
      <c r="D551" s="236" t="s">
        <v>231</v>
      </c>
      <c r="E551" s="246"/>
      <c r="F551" s="248" t="s">
        <v>3322</v>
      </c>
      <c r="G551" s="246"/>
      <c r="H551" s="249">
        <v>16.225000000000001</v>
      </c>
      <c r="I551" s="250"/>
      <c r="J551" s="246"/>
      <c r="K551" s="246"/>
      <c r="L551" s="251"/>
      <c r="M551" s="252"/>
      <c r="N551" s="253"/>
      <c r="O551" s="253"/>
      <c r="P551" s="253"/>
      <c r="Q551" s="253"/>
      <c r="R551" s="253"/>
      <c r="S551" s="253"/>
      <c r="T551" s="25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5" t="s">
        <v>231</v>
      </c>
      <c r="AU551" s="255" t="s">
        <v>92</v>
      </c>
      <c r="AV551" s="14" t="s">
        <v>92</v>
      </c>
      <c r="AW551" s="14" t="s">
        <v>4</v>
      </c>
      <c r="AX551" s="14" t="s">
        <v>23</v>
      </c>
      <c r="AY551" s="255" t="s">
        <v>220</v>
      </c>
    </row>
    <row r="552" s="2" customFormat="1" ht="24.15" customHeight="1">
      <c r="A552" s="42"/>
      <c r="B552" s="43"/>
      <c r="C552" s="216" t="s">
        <v>820</v>
      </c>
      <c r="D552" s="216" t="s">
        <v>222</v>
      </c>
      <c r="E552" s="217" t="s">
        <v>3323</v>
      </c>
      <c r="F552" s="218" t="s">
        <v>3324</v>
      </c>
      <c r="G552" s="219" t="s">
        <v>225</v>
      </c>
      <c r="H552" s="220">
        <v>1.3</v>
      </c>
      <c r="I552" s="221"/>
      <c r="J552" s="222">
        <f>ROUND(I552*H552,2)</f>
        <v>0</v>
      </c>
      <c r="K552" s="218" t="s">
        <v>226</v>
      </c>
      <c r="L552" s="48"/>
      <c r="M552" s="223" t="s">
        <v>39</v>
      </c>
      <c r="N552" s="224" t="s">
        <v>55</v>
      </c>
      <c r="O552" s="88"/>
      <c r="P552" s="225">
        <f>O552*H552</f>
        <v>0</v>
      </c>
      <c r="Q552" s="225">
        <v>0.0092200000000000008</v>
      </c>
      <c r="R552" s="225">
        <f>Q552*H552</f>
        <v>0.011986000000000002</v>
      </c>
      <c r="S552" s="225">
        <v>0</v>
      </c>
      <c r="T552" s="226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7" t="s">
        <v>329</v>
      </c>
      <c r="AT552" s="227" t="s">
        <v>222</v>
      </c>
      <c r="AU552" s="227" t="s">
        <v>92</v>
      </c>
      <c r="AY552" s="20" t="s">
        <v>220</v>
      </c>
      <c r="BE552" s="228">
        <f>IF(N552="základní",J552,0)</f>
        <v>0</v>
      </c>
      <c r="BF552" s="228">
        <f>IF(N552="snížená",J552,0)</f>
        <v>0</v>
      </c>
      <c r="BG552" s="228">
        <f>IF(N552="zákl. přenesená",J552,0)</f>
        <v>0</v>
      </c>
      <c r="BH552" s="228">
        <f>IF(N552="sníž. přenesená",J552,0)</f>
        <v>0</v>
      </c>
      <c r="BI552" s="228">
        <f>IF(N552="nulová",J552,0)</f>
        <v>0</v>
      </c>
      <c r="BJ552" s="20" t="s">
        <v>23</v>
      </c>
      <c r="BK552" s="228">
        <f>ROUND(I552*H552,2)</f>
        <v>0</v>
      </c>
      <c r="BL552" s="20" t="s">
        <v>329</v>
      </c>
      <c r="BM552" s="227" t="s">
        <v>3325</v>
      </c>
    </row>
    <row r="553" s="2" customFormat="1">
      <c r="A553" s="42"/>
      <c r="B553" s="43"/>
      <c r="C553" s="44"/>
      <c r="D553" s="229" t="s">
        <v>229</v>
      </c>
      <c r="E553" s="44"/>
      <c r="F553" s="230" t="s">
        <v>3326</v>
      </c>
      <c r="G553" s="44"/>
      <c r="H553" s="44"/>
      <c r="I553" s="231"/>
      <c r="J553" s="44"/>
      <c r="K553" s="44"/>
      <c r="L553" s="48"/>
      <c r="M553" s="232"/>
      <c r="N553" s="233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0" t="s">
        <v>229</v>
      </c>
      <c r="AU553" s="20" t="s">
        <v>92</v>
      </c>
    </row>
    <row r="554" s="13" customFormat="1">
      <c r="A554" s="13"/>
      <c r="B554" s="234"/>
      <c r="C554" s="235"/>
      <c r="D554" s="236" t="s">
        <v>231</v>
      </c>
      <c r="E554" s="237" t="s">
        <v>39</v>
      </c>
      <c r="F554" s="238" t="s">
        <v>3019</v>
      </c>
      <c r="G554" s="235"/>
      <c r="H554" s="237" t="s">
        <v>39</v>
      </c>
      <c r="I554" s="239"/>
      <c r="J554" s="235"/>
      <c r="K554" s="235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231</v>
      </c>
      <c r="AU554" s="244" t="s">
        <v>92</v>
      </c>
      <c r="AV554" s="13" t="s">
        <v>23</v>
      </c>
      <c r="AW554" s="13" t="s">
        <v>46</v>
      </c>
      <c r="AX554" s="13" t="s">
        <v>84</v>
      </c>
      <c r="AY554" s="244" t="s">
        <v>220</v>
      </c>
    </row>
    <row r="555" s="13" customFormat="1">
      <c r="A555" s="13"/>
      <c r="B555" s="234"/>
      <c r="C555" s="235"/>
      <c r="D555" s="236" t="s">
        <v>231</v>
      </c>
      <c r="E555" s="237" t="s">
        <v>39</v>
      </c>
      <c r="F555" s="238" t="s">
        <v>3327</v>
      </c>
      <c r="G555" s="235"/>
      <c r="H555" s="237" t="s">
        <v>39</v>
      </c>
      <c r="I555" s="239"/>
      <c r="J555" s="235"/>
      <c r="K555" s="235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231</v>
      </c>
      <c r="AU555" s="244" t="s">
        <v>92</v>
      </c>
      <c r="AV555" s="13" t="s">
        <v>23</v>
      </c>
      <c r="AW555" s="13" t="s">
        <v>46</v>
      </c>
      <c r="AX555" s="13" t="s">
        <v>84</v>
      </c>
      <c r="AY555" s="244" t="s">
        <v>220</v>
      </c>
    </row>
    <row r="556" s="14" customFormat="1">
      <c r="A556" s="14"/>
      <c r="B556" s="245"/>
      <c r="C556" s="246"/>
      <c r="D556" s="236" t="s">
        <v>231</v>
      </c>
      <c r="E556" s="247" t="s">
        <v>39</v>
      </c>
      <c r="F556" s="248" t="s">
        <v>670</v>
      </c>
      <c r="G556" s="246"/>
      <c r="H556" s="249">
        <v>1.3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231</v>
      </c>
      <c r="AU556" s="255" t="s">
        <v>92</v>
      </c>
      <c r="AV556" s="14" t="s">
        <v>92</v>
      </c>
      <c r="AW556" s="14" t="s">
        <v>46</v>
      </c>
      <c r="AX556" s="14" t="s">
        <v>23</v>
      </c>
      <c r="AY556" s="255" t="s">
        <v>220</v>
      </c>
    </row>
    <row r="557" s="2" customFormat="1" ht="16.5" customHeight="1">
      <c r="A557" s="42"/>
      <c r="B557" s="43"/>
      <c r="C557" s="267" t="s">
        <v>825</v>
      </c>
      <c r="D557" s="267" t="s">
        <v>356</v>
      </c>
      <c r="E557" s="268" t="s">
        <v>3328</v>
      </c>
      <c r="F557" s="269" t="s">
        <v>3329</v>
      </c>
      <c r="G557" s="270" t="s">
        <v>225</v>
      </c>
      <c r="H557" s="271">
        <v>1.4299999999999999</v>
      </c>
      <c r="I557" s="272"/>
      <c r="J557" s="273">
        <f>ROUND(I557*H557,2)</f>
        <v>0</v>
      </c>
      <c r="K557" s="269" t="s">
        <v>39</v>
      </c>
      <c r="L557" s="274"/>
      <c r="M557" s="275" t="s">
        <v>39</v>
      </c>
      <c r="N557" s="276" t="s">
        <v>55</v>
      </c>
      <c r="O557" s="88"/>
      <c r="P557" s="225">
        <f>O557*H557</f>
        <v>0</v>
      </c>
      <c r="Q557" s="225">
        <v>0.021999999999999999</v>
      </c>
      <c r="R557" s="225">
        <f>Q557*H557</f>
        <v>0.031459999999999995</v>
      </c>
      <c r="S557" s="225">
        <v>0</v>
      </c>
      <c r="T557" s="226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7" t="s">
        <v>434</v>
      </c>
      <c r="AT557" s="227" t="s">
        <v>356</v>
      </c>
      <c r="AU557" s="227" t="s">
        <v>92</v>
      </c>
      <c r="AY557" s="20" t="s">
        <v>220</v>
      </c>
      <c r="BE557" s="228">
        <f>IF(N557="základní",J557,0)</f>
        <v>0</v>
      </c>
      <c r="BF557" s="228">
        <f>IF(N557="snížená",J557,0)</f>
        <v>0</v>
      </c>
      <c r="BG557" s="228">
        <f>IF(N557="zákl. přenesená",J557,0)</f>
        <v>0</v>
      </c>
      <c r="BH557" s="228">
        <f>IF(N557="sníž. přenesená",J557,0)</f>
        <v>0</v>
      </c>
      <c r="BI557" s="228">
        <f>IF(N557="nulová",J557,0)</f>
        <v>0</v>
      </c>
      <c r="BJ557" s="20" t="s">
        <v>23</v>
      </c>
      <c r="BK557" s="228">
        <f>ROUND(I557*H557,2)</f>
        <v>0</v>
      </c>
      <c r="BL557" s="20" t="s">
        <v>329</v>
      </c>
      <c r="BM557" s="227" t="s">
        <v>3330</v>
      </c>
    </row>
    <row r="558" s="2" customFormat="1">
      <c r="A558" s="42"/>
      <c r="B558" s="43"/>
      <c r="C558" s="44"/>
      <c r="D558" s="236" t="s">
        <v>735</v>
      </c>
      <c r="E558" s="44"/>
      <c r="F558" s="277" t="s">
        <v>3331</v>
      </c>
      <c r="G558" s="44"/>
      <c r="H558" s="44"/>
      <c r="I558" s="231"/>
      <c r="J558" s="44"/>
      <c r="K558" s="44"/>
      <c r="L558" s="48"/>
      <c r="M558" s="232"/>
      <c r="N558" s="233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0" t="s">
        <v>735</v>
      </c>
      <c r="AU558" s="20" t="s">
        <v>92</v>
      </c>
    </row>
    <row r="559" s="14" customFormat="1">
      <c r="A559" s="14"/>
      <c r="B559" s="245"/>
      <c r="C559" s="246"/>
      <c r="D559" s="236" t="s">
        <v>231</v>
      </c>
      <c r="E559" s="246"/>
      <c r="F559" s="248" t="s">
        <v>3332</v>
      </c>
      <c r="G559" s="246"/>
      <c r="H559" s="249">
        <v>1.4299999999999999</v>
      </c>
      <c r="I559" s="250"/>
      <c r="J559" s="246"/>
      <c r="K559" s="246"/>
      <c r="L559" s="251"/>
      <c r="M559" s="252"/>
      <c r="N559" s="253"/>
      <c r="O559" s="253"/>
      <c r="P559" s="253"/>
      <c r="Q559" s="253"/>
      <c r="R559" s="253"/>
      <c r="S559" s="253"/>
      <c r="T559" s="25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5" t="s">
        <v>231</v>
      </c>
      <c r="AU559" s="255" t="s">
        <v>92</v>
      </c>
      <c r="AV559" s="14" t="s">
        <v>92</v>
      </c>
      <c r="AW559" s="14" t="s">
        <v>4</v>
      </c>
      <c r="AX559" s="14" t="s">
        <v>23</v>
      </c>
      <c r="AY559" s="255" t="s">
        <v>220</v>
      </c>
    </row>
    <row r="560" s="2" customFormat="1" ht="16.5" customHeight="1">
      <c r="A560" s="42"/>
      <c r="B560" s="43"/>
      <c r="C560" s="216" t="s">
        <v>830</v>
      </c>
      <c r="D560" s="216" t="s">
        <v>222</v>
      </c>
      <c r="E560" s="217" t="s">
        <v>3333</v>
      </c>
      <c r="F560" s="218" t="s">
        <v>3334</v>
      </c>
      <c r="G560" s="219" t="s">
        <v>302</v>
      </c>
      <c r="H560" s="220">
        <v>4.0999999999999996</v>
      </c>
      <c r="I560" s="221"/>
      <c r="J560" s="222">
        <f>ROUND(I560*H560,2)</f>
        <v>0</v>
      </c>
      <c r="K560" s="218" t="s">
        <v>226</v>
      </c>
      <c r="L560" s="48"/>
      <c r="M560" s="223" t="s">
        <v>39</v>
      </c>
      <c r="N560" s="224" t="s">
        <v>55</v>
      </c>
      <c r="O560" s="88"/>
      <c r="P560" s="225">
        <f>O560*H560</f>
        <v>0</v>
      </c>
      <c r="Q560" s="225">
        <v>0</v>
      </c>
      <c r="R560" s="225">
        <f>Q560*H560</f>
        <v>0</v>
      </c>
      <c r="S560" s="225">
        <v>0</v>
      </c>
      <c r="T560" s="226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7" t="s">
        <v>329</v>
      </c>
      <c r="AT560" s="227" t="s">
        <v>222</v>
      </c>
      <c r="AU560" s="227" t="s">
        <v>92</v>
      </c>
      <c r="AY560" s="20" t="s">
        <v>220</v>
      </c>
      <c r="BE560" s="228">
        <f>IF(N560="základní",J560,0)</f>
        <v>0</v>
      </c>
      <c r="BF560" s="228">
        <f>IF(N560="snížená",J560,0)</f>
        <v>0</v>
      </c>
      <c r="BG560" s="228">
        <f>IF(N560="zákl. přenesená",J560,0)</f>
        <v>0</v>
      </c>
      <c r="BH560" s="228">
        <f>IF(N560="sníž. přenesená",J560,0)</f>
        <v>0</v>
      </c>
      <c r="BI560" s="228">
        <f>IF(N560="nulová",J560,0)</f>
        <v>0</v>
      </c>
      <c r="BJ560" s="20" t="s">
        <v>23</v>
      </c>
      <c r="BK560" s="228">
        <f>ROUND(I560*H560,2)</f>
        <v>0</v>
      </c>
      <c r="BL560" s="20" t="s">
        <v>329</v>
      </c>
      <c r="BM560" s="227" t="s">
        <v>3335</v>
      </c>
    </row>
    <row r="561" s="2" customFormat="1">
      <c r="A561" s="42"/>
      <c r="B561" s="43"/>
      <c r="C561" s="44"/>
      <c r="D561" s="229" t="s">
        <v>229</v>
      </c>
      <c r="E561" s="44"/>
      <c r="F561" s="230" t="s">
        <v>3336</v>
      </c>
      <c r="G561" s="44"/>
      <c r="H561" s="44"/>
      <c r="I561" s="231"/>
      <c r="J561" s="44"/>
      <c r="K561" s="44"/>
      <c r="L561" s="48"/>
      <c r="M561" s="232"/>
      <c r="N561" s="233"/>
      <c r="O561" s="88"/>
      <c r="P561" s="88"/>
      <c r="Q561" s="88"/>
      <c r="R561" s="88"/>
      <c r="S561" s="88"/>
      <c r="T561" s="89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T561" s="20" t="s">
        <v>229</v>
      </c>
      <c r="AU561" s="20" t="s">
        <v>92</v>
      </c>
    </row>
    <row r="562" s="13" customFormat="1">
      <c r="A562" s="13"/>
      <c r="B562" s="234"/>
      <c r="C562" s="235"/>
      <c r="D562" s="236" t="s">
        <v>231</v>
      </c>
      <c r="E562" s="237" t="s">
        <v>39</v>
      </c>
      <c r="F562" s="238" t="s">
        <v>3019</v>
      </c>
      <c r="G562" s="235"/>
      <c r="H562" s="237" t="s">
        <v>39</v>
      </c>
      <c r="I562" s="239"/>
      <c r="J562" s="235"/>
      <c r="K562" s="235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231</v>
      </c>
      <c r="AU562" s="244" t="s">
        <v>92</v>
      </c>
      <c r="AV562" s="13" t="s">
        <v>23</v>
      </c>
      <c r="AW562" s="13" t="s">
        <v>46</v>
      </c>
      <c r="AX562" s="13" t="s">
        <v>84</v>
      </c>
      <c r="AY562" s="244" t="s">
        <v>220</v>
      </c>
    </row>
    <row r="563" s="13" customFormat="1">
      <c r="A563" s="13"/>
      <c r="B563" s="234"/>
      <c r="C563" s="235"/>
      <c r="D563" s="236" t="s">
        <v>231</v>
      </c>
      <c r="E563" s="237" t="s">
        <v>39</v>
      </c>
      <c r="F563" s="238" t="s">
        <v>3337</v>
      </c>
      <c r="G563" s="235"/>
      <c r="H563" s="237" t="s">
        <v>39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231</v>
      </c>
      <c r="AU563" s="244" t="s">
        <v>92</v>
      </c>
      <c r="AV563" s="13" t="s">
        <v>23</v>
      </c>
      <c r="AW563" s="13" t="s">
        <v>46</v>
      </c>
      <c r="AX563" s="13" t="s">
        <v>84</v>
      </c>
      <c r="AY563" s="244" t="s">
        <v>220</v>
      </c>
    </row>
    <row r="564" s="14" customFormat="1">
      <c r="A564" s="14"/>
      <c r="B564" s="245"/>
      <c r="C564" s="246"/>
      <c r="D564" s="236" t="s">
        <v>231</v>
      </c>
      <c r="E564" s="247" t="s">
        <v>39</v>
      </c>
      <c r="F564" s="248" t="s">
        <v>1557</v>
      </c>
      <c r="G564" s="246"/>
      <c r="H564" s="249">
        <v>4.0999999999999996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231</v>
      </c>
      <c r="AU564" s="255" t="s">
        <v>92</v>
      </c>
      <c r="AV564" s="14" t="s">
        <v>92</v>
      </c>
      <c r="AW564" s="14" t="s">
        <v>46</v>
      </c>
      <c r="AX564" s="14" t="s">
        <v>23</v>
      </c>
      <c r="AY564" s="255" t="s">
        <v>220</v>
      </c>
    </row>
    <row r="565" s="2" customFormat="1" ht="16.5" customHeight="1">
      <c r="A565" s="42"/>
      <c r="B565" s="43"/>
      <c r="C565" s="216" t="s">
        <v>839</v>
      </c>
      <c r="D565" s="216" t="s">
        <v>222</v>
      </c>
      <c r="E565" s="217" t="s">
        <v>2576</v>
      </c>
      <c r="F565" s="218" t="s">
        <v>2577</v>
      </c>
      <c r="G565" s="219" t="s">
        <v>225</v>
      </c>
      <c r="H565" s="220">
        <v>16.449000000000002</v>
      </c>
      <c r="I565" s="221"/>
      <c r="J565" s="222">
        <f>ROUND(I565*H565,2)</f>
        <v>0</v>
      </c>
      <c r="K565" s="218" t="s">
        <v>226</v>
      </c>
      <c r="L565" s="48"/>
      <c r="M565" s="223" t="s">
        <v>39</v>
      </c>
      <c r="N565" s="224" t="s">
        <v>55</v>
      </c>
      <c r="O565" s="88"/>
      <c r="P565" s="225">
        <f>O565*H565</f>
        <v>0</v>
      </c>
      <c r="Q565" s="225">
        <v>5.0000000000000002E-05</v>
      </c>
      <c r="R565" s="225">
        <f>Q565*H565</f>
        <v>0.00082245000000000007</v>
      </c>
      <c r="S565" s="225">
        <v>0</v>
      </c>
      <c r="T565" s="226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7" t="s">
        <v>329</v>
      </c>
      <c r="AT565" s="227" t="s">
        <v>222</v>
      </c>
      <c r="AU565" s="227" t="s">
        <v>92</v>
      </c>
      <c r="AY565" s="20" t="s">
        <v>220</v>
      </c>
      <c r="BE565" s="228">
        <f>IF(N565="základní",J565,0)</f>
        <v>0</v>
      </c>
      <c r="BF565" s="228">
        <f>IF(N565="snížená",J565,0)</f>
        <v>0</v>
      </c>
      <c r="BG565" s="228">
        <f>IF(N565="zákl. přenesená",J565,0)</f>
        <v>0</v>
      </c>
      <c r="BH565" s="228">
        <f>IF(N565="sníž. přenesená",J565,0)</f>
        <v>0</v>
      </c>
      <c r="BI565" s="228">
        <f>IF(N565="nulová",J565,0)</f>
        <v>0</v>
      </c>
      <c r="BJ565" s="20" t="s">
        <v>23</v>
      </c>
      <c r="BK565" s="228">
        <f>ROUND(I565*H565,2)</f>
        <v>0</v>
      </c>
      <c r="BL565" s="20" t="s">
        <v>329</v>
      </c>
      <c r="BM565" s="227" t="s">
        <v>3338</v>
      </c>
    </row>
    <row r="566" s="2" customFormat="1">
      <c r="A566" s="42"/>
      <c r="B566" s="43"/>
      <c r="C566" s="44"/>
      <c r="D566" s="229" t="s">
        <v>229</v>
      </c>
      <c r="E566" s="44"/>
      <c r="F566" s="230" t="s">
        <v>2579</v>
      </c>
      <c r="G566" s="44"/>
      <c r="H566" s="44"/>
      <c r="I566" s="231"/>
      <c r="J566" s="44"/>
      <c r="K566" s="44"/>
      <c r="L566" s="48"/>
      <c r="M566" s="232"/>
      <c r="N566" s="233"/>
      <c r="O566" s="88"/>
      <c r="P566" s="88"/>
      <c r="Q566" s="88"/>
      <c r="R566" s="88"/>
      <c r="S566" s="88"/>
      <c r="T566" s="89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T566" s="20" t="s">
        <v>229</v>
      </c>
      <c r="AU566" s="20" t="s">
        <v>92</v>
      </c>
    </row>
    <row r="567" s="13" customFormat="1">
      <c r="A567" s="13"/>
      <c r="B567" s="234"/>
      <c r="C567" s="235"/>
      <c r="D567" s="236" t="s">
        <v>231</v>
      </c>
      <c r="E567" s="237" t="s">
        <v>39</v>
      </c>
      <c r="F567" s="238" t="s">
        <v>3177</v>
      </c>
      <c r="G567" s="235"/>
      <c r="H567" s="237" t="s">
        <v>39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231</v>
      </c>
      <c r="AU567" s="244" t="s">
        <v>92</v>
      </c>
      <c r="AV567" s="13" t="s">
        <v>23</v>
      </c>
      <c r="AW567" s="13" t="s">
        <v>46</v>
      </c>
      <c r="AX567" s="13" t="s">
        <v>84</v>
      </c>
      <c r="AY567" s="244" t="s">
        <v>220</v>
      </c>
    </row>
    <row r="568" s="14" customFormat="1">
      <c r="A568" s="14"/>
      <c r="B568" s="245"/>
      <c r="C568" s="246"/>
      <c r="D568" s="236" t="s">
        <v>231</v>
      </c>
      <c r="E568" s="247" t="s">
        <v>39</v>
      </c>
      <c r="F568" s="248" t="s">
        <v>3339</v>
      </c>
      <c r="G568" s="246"/>
      <c r="H568" s="249">
        <v>7.7119999999999997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231</v>
      </c>
      <c r="AU568" s="255" t="s">
        <v>92</v>
      </c>
      <c r="AV568" s="14" t="s">
        <v>92</v>
      </c>
      <c r="AW568" s="14" t="s">
        <v>46</v>
      </c>
      <c r="AX568" s="14" t="s">
        <v>84</v>
      </c>
      <c r="AY568" s="255" t="s">
        <v>220</v>
      </c>
    </row>
    <row r="569" s="13" customFormat="1">
      <c r="A569" s="13"/>
      <c r="B569" s="234"/>
      <c r="C569" s="235"/>
      <c r="D569" s="236" t="s">
        <v>231</v>
      </c>
      <c r="E569" s="237" t="s">
        <v>39</v>
      </c>
      <c r="F569" s="238" t="s">
        <v>3181</v>
      </c>
      <c r="G569" s="235"/>
      <c r="H569" s="237" t="s">
        <v>39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231</v>
      </c>
      <c r="AU569" s="244" t="s">
        <v>92</v>
      </c>
      <c r="AV569" s="13" t="s">
        <v>23</v>
      </c>
      <c r="AW569" s="13" t="s">
        <v>46</v>
      </c>
      <c r="AX569" s="13" t="s">
        <v>84</v>
      </c>
      <c r="AY569" s="244" t="s">
        <v>220</v>
      </c>
    </row>
    <row r="570" s="14" customFormat="1">
      <c r="A570" s="14"/>
      <c r="B570" s="245"/>
      <c r="C570" s="246"/>
      <c r="D570" s="236" t="s">
        <v>231</v>
      </c>
      <c r="E570" s="247" t="s">
        <v>39</v>
      </c>
      <c r="F570" s="248" t="s">
        <v>3340</v>
      </c>
      <c r="G570" s="246"/>
      <c r="H570" s="249">
        <v>8.7370000000000001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231</v>
      </c>
      <c r="AU570" s="255" t="s">
        <v>92</v>
      </c>
      <c r="AV570" s="14" t="s">
        <v>92</v>
      </c>
      <c r="AW570" s="14" t="s">
        <v>46</v>
      </c>
      <c r="AX570" s="14" t="s">
        <v>84</v>
      </c>
      <c r="AY570" s="255" t="s">
        <v>220</v>
      </c>
    </row>
    <row r="571" s="15" customFormat="1">
      <c r="A571" s="15"/>
      <c r="B571" s="256"/>
      <c r="C571" s="257"/>
      <c r="D571" s="236" t="s">
        <v>231</v>
      </c>
      <c r="E571" s="258" t="s">
        <v>39</v>
      </c>
      <c r="F571" s="259" t="s">
        <v>308</v>
      </c>
      <c r="G571" s="257"/>
      <c r="H571" s="260">
        <v>16.449000000000002</v>
      </c>
      <c r="I571" s="261"/>
      <c r="J571" s="257"/>
      <c r="K571" s="257"/>
      <c r="L571" s="262"/>
      <c r="M571" s="263"/>
      <c r="N571" s="264"/>
      <c r="O571" s="264"/>
      <c r="P571" s="264"/>
      <c r="Q571" s="264"/>
      <c r="R571" s="264"/>
      <c r="S571" s="264"/>
      <c r="T571" s="265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66" t="s">
        <v>231</v>
      </c>
      <c r="AU571" s="266" t="s">
        <v>92</v>
      </c>
      <c r="AV571" s="15" t="s">
        <v>227</v>
      </c>
      <c r="AW571" s="15" t="s">
        <v>46</v>
      </c>
      <c r="AX571" s="15" t="s">
        <v>23</v>
      </c>
      <c r="AY571" s="266" t="s">
        <v>220</v>
      </c>
    </row>
    <row r="572" s="2" customFormat="1" ht="24.15" customHeight="1">
      <c r="A572" s="42"/>
      <c r="B572" s="43"/>
      <c r="C572" s="216" t="s">
        <v>844</v>
      </c>
      <c r="D572" s="216" t="s">
        <v>222</v>
      </c>
      <c r="E572" s="217" t="s">
        <v>799</v>
      </c>
      <c r="F572" s="218" t="s">
        <v>800</v>
      </c>
      <c r="G572" s="219" t="s">
        <v>243</v>
      </c>
      <c r="H572" s="220">
        <v>0.56299999999999994</v>
      </c>
      <c r="I572" s="221"/>
      <c r="J572" s="222">
        <f>ROUND(I572*H572,2)</f>
        <v>0</v>
      </c>
      <c r="K572" s="218" t="s">
        <v>226</v>
      </c>
      <c r="L572" s="48"/>
      <c r="M572" s="223" t="s">
        <v>39</v>
      </c>
      <c r="N572" s="224" t="s">
        <v>55</v>
      </c>
      <c r="O572" s="88"/>
      <c r="P572" s="225">
        <f>O572*H572</f>
        <v>0</v>
      </c>
      <c r="Q572" s="225">
        <v>0</v>
      </c>
      <c r="R572" s="225">
        <f>Q572*H572</f>
        <v>0</v>
      </c>
      <c r="S572" s="225">
        <v>0</v>
      </c>
      <c r="T572" s="226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7" t="s">
        <v>329</v>
      </c>
      <c r="AT572" s="227" t="s">
        <v>222</v>
      </c>
      <c r="AU572" s="227" t="s">
        <v>92</v>
      </c>
      <c r="AY572" s="20" t="s">
        <v>220</v>
      </c>
      <c r="BE572" s="228">
        <f>IF(N572="základní",J572,0)</f>
        <v>0</v>
      </c>
      <c r="BF572" s="228">
        <f>IF(N572="snížená",J572,0)</f>
        <v>0</v>
      </c>
      <c r="BG572" s="228">
        <f>IF(N572="zákl. přenesená",J572,0)</f>
        <v>0</v>
      </c>
      <c r="BH572" s="228">
        <f>IF(N572="sníž. přenesená",J572,0)</f>
        <v>0</v>
      </c>
      <c r="BI572" s="228">
        <f>IF(N572="nulová",J572,0)</f>
        <v>0</v>
      </c>
      <c r="BJ572" s="20" t="s">
        <v>23</v>
      </c>
      <c r="BK572" s="228">
        <f>ROUND(I572*H572,2)</f>
        <v>0</v>
      </c>
      <c r="BL572" s="20" t="s">
        <v>329</v>
      </c>
      <c r="BM572" s="227" t="s">
        <v>3341</v>
      </c>
    </row>
    <row r="573" s="2" customFormat="1">
      <c r="A573" s="42"/>
      <c r="B573" s="43"/>
      <c r="C573" s="44"/>
      <c r="D573" s="229" t="s">
        <v>229</v>
      </c>
      <c r="E573" s="44"/>
      <c r="F573" s="230" t="s">
        <v>802</v>
      </c>
      <c r="G573" s="44"/>
      <c r="H573" s="44"/>
      <c r="I573" s="231"/>
      <c r="J573" s="44"/>
      <c r="K573" s="44"/>
      <c r="L573" s="48"/>
      <c r="M573" s="232"/>
      <c r="N573" s="233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0" t="s">
        <v>229</v>
      </c>
      <c r="AU573" s="20" t="s">
        <v>92</v>
      </c>
    </row>
    <row r="574" s="12" customFormat="1" ht="22.8" customHeight="1">
      <c r="A574" s="12"/>
      <c r="B574" s="200"/>
      <c r="C574" s="201"/>
      <c r="D574" s="202" t="s">
        <v>83</v>
      </c>
      <c r="E574" s="214" t="s">
        <v>880</v>
      </c>
      <c r="F574" s="214" t="s">
        <v>881</v>
      </c>
      <c r="G574" s="201"/>
      <c r="H574" s="201"/>
      <c r="I574" s="204"/>
      <c r="J574" s="215">
        <f>BK574</f>
        <v>0</v>
      </c>
      <c r="K574" s="201"/>
      <c r="L574" s="206"/>
      <c r="M574" s="207"/>
      <c r="N574" s="208"/>
      <c r="O574" s="208"/>
      <c r="P574" s="209">
        <f>SUM(P575:P588)</f>
        <v>0</v>
      </c>
      <c r="Q574" s="208"/>
      <c r="R574" s="209">
        <f>SUM(R575:R588)</f>
        <v>0.19668000000000002</v>
      </c>
      <c r="S574" s="208"/>
      <c r="T574" s="210">
        <f>SUM(T575:T588)</f>
        <v>0.040919999999999998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11" t="s">
        <v>92</v>
      </c>
      <c r="AT574" s="212" t="s">
        <v>83</v>
      </c>
      <c r="AU574" s="212" t="s">
        <v>23</v>
      </c>
      <c r="AY574" s="211" t="s">
        <v>220</v>
      </c>
      <c r="BK574" s="213">
        <f>SUM(BK575:BK588)</f>
        <v>0</v>
      </c>
    </row>
    <row r="575" s="2" customFormat="1" ht="16.5" customHeight="1">
      <c r="A575" s="42"/>
      <c r="B575" s="43"/>
      <c r="C575" s="216" t="s">
        <v>33</v>
      </c>
      <c r="D575" s="216" t="s">
        <v>222</v>
      </c>
      <c r="E575" s="217" t="s">
        <v>883</v>
      </c>
      <c r="F575" s="218" t="s">
        <v>884</v>
      </c>
      <c r="G575" s="219" t="s">
        <v>225</v>
      </c>
      <c r="H575" s="220">
        <v>132</v>
      </c>
      <c r="I575" s="221"/>
      <c r="J575" s="222">
        <f>ROUND(I575*H575,2)</f>
        <v>0</v>
      </c>
      <c r="K575" s="218" t="s">
        <v>226</v>
      </c>
      <c r="L575" s="48"/>
      <c r="M575" s="223" t="s">
        <v>39</v>
      </c>
      <c r="N575" s="224" t="s">
        <v>55</v>
      </c>
      <c r="O575" s="88"/>
      <c r="P575" s="225">
        <f>O575*H575</f>
        <v>0</v>
      </c>
      <c r="Q575" s="225">
        <v>0</v>
      </c>
      <c r="R575" s="225">
        <f>Q575*H575</f>
        <v>0</v>
      </c>
      <c r="S575" s="225">
        <v>0</v>
      </c>
      <c r="T575" s="226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7" t="s">
        <v>329</v>
      </c>
      <c r="AT575" s="227" t="s">
        <v>222</v>
      </c>
      <c r="AU575" s="227" t="s">
        <v>92</v>
      </c>
      <c r="AY575" s="20" t="s">
        <v>220</v>
      </c>
      <c r="BE575" s="228">
        <f>IF(N575="základní",J575,0)</f>
        <v>0</v>
      </c>
      <c r="BF575" s="228">
        <f>IF(N575="snížená",J575,0)</f>
        <v>0</v>
      </c>
      <c r="BG575" s="228">
        <f>IF(N575="zákl. přenesená",J575,0)</f>
        <v>0</v>
      </c>
      <c r="BH575" s="228">
        <f>IF(N575="sníž. přenesená",J575,0)</f>
        <v>0</v>
      </c>
      <c r="BI575" s="228">
        <f>IF(N575="nulová",J575,0)</f>
        <v>0</v>
      </c>
      <c r="BJ575" s="20" t="s">
        <v>23</v>
      </c>
      <c r="BK575" s="228">
        <f>ROUND(I575*H575,2)</f>
        <v>0</v>
      </c>
      <c r="BL575" s="20" t="s">
        <v>329</v>
      </c>
      <c r="BM575" s="227" t="s">
        <v>3342</v>
      </c>
    </row>
    <row r="576" s="2" customFormat="1">
      <c r="A576" s="42"/>
      <c r="B576" s="43"/>
      <c r="C576" s="44"/>
      <c r="D576" s="229" t="s">
        <v>229</v>
      </c>
      <c r="E576" s="44"/>
      <c r="F576" s="230" t="s">
        <v>886</v>
      </c>
      <c r="G576" s="44"/>
      <c r="H576" s="44"/>
      <c r="I576" s="231"/>
      <c r="J576" s="44"/>
      <c r="K576" s="44"/>
      <c r="L576" s="48"/>
      <c r="M576" s="232"/>
      <c r="N576" s="233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0" t="s">
        <v>229</v>
      </c>
      <c r="AU576" s="20" t="s">
        <v>92</v>
      </c>
    </row>
    <row r="577" s="2" customFormat="1" ht="16.5" customHeight="1">
      <c r="A577" s="42"/>
      <c r="B577" s="43"/>
      <c r="C577" s="216" t="s">
        <v>854</v>
      </c>
      <c r="D577" s="216" t="s">
        <v>222</v>
      </c>
      <c r="E577" s="217" t="s">
        <v>888</v>
      </c>
      <c r="F577" s="218" t="s">
        <v>889</v>
      </c>
      <c r="G577" s="219" t="s">
        <v>225</v>
      </c>
      <c r="H577" s="220">
        <v>132</v>
      </c>
      <c r="I577" s="221"/>
      <c r="J577" s="222">
        <f>ROUND(I577*H577,2)</f>
        <v>0</v>
      </c>
      <c r="K577" s="218" t="s">
        <v>226</v>
      </c>
      <c r="L577" s="48"/>
      <c r="M577" s="223" t="s">
        <v>39</v>
      </c>
      <c r="N577" s="224" t="s">
        <v>55</v>
      </c>
      <c r="O577" s="88"/>
      <c r="P577" s="225">
        <f>O577*H577</f>
        <v>0</v>
      </c>
      <c r="Q577" s="225">
        <v>0.001</v>
      </c>
      <c r="R577" s="225">
        <f>Q577*H577</f>
        <v>0.13200000000000001</v>
      </c>
      <c r="S577" s="225">
        <v>0.00031</v>
      </c>
      <c r="T577" s="226">
        <f>S577*H577</f>
        <v>0.040919999999999998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7" t="s">
        <v>329</v>
      </c>
      <c r="AT577" s="227" t="s">
        <v>222</v>
      </c>
      <c r="AU577" s="227" t="s">
        <v>92</v>
      </c>
      <c r="AY577" s="20" t="s">
        <v>220</v>
      </c>
      <c r="BE577" s="228">
        <f>IF(N577="základní",J577,0)</f>
        <v>0</v>
      </c>
      <c r="BF577" s="228">
        <f>IF(N577="snížená",J577,0)</f>
        <v>0</v>
      </c>
      <c r="BG577" s="228">
        <f>IF(N577="zákl. přenesená",J577,0)</f>
        <v>0</v>
      </c>
      <c r="BH577" s="228">
        <f>IF(N577="sníž. přenesená",J577,0)</f>
        <v>0</v>
      </c>
      <c r="BI577" s="228">
        <f>IF(N577="nulová",J577,0)</f>
        <v>0</v>
      </c>
      <c r="BJ577" s="20" t="s">
        <v>23</v>
      </c>
      <c r="BK577" s="228">
        <f>ROUND(I577*H577,2)</f>
        <v>0</v>
      </c>
      <c r="BL577" s="20" t="s">
        <v>329</v>
      </c>
      <c r="BM577" s="227" t="s">
        <v>3343</v>
      </c>
    </row>
    <row r="578" s="2" customFormat="1">
      <c r="A578" s="42"/>
      <c r="B578" s="43"/>
      <c r="C578" s="44"/>
      <c r="D578" s="229" t="s">
        <v>229</v>
      </c>
      <c r="E578" s="44"/>
      <c r="F578" s="230" t="s">
        <v>891</v>
      </c>
      <c r="G578" s="44"/>
      <c r="H578" s="44"/>
      <c r="I578" s="231"/>
      <c r="J578" s="44"/>
      <c r="K578" s="44"/>
      <c r="L578" s="48"/>
      <c r="M578" s="232"/>
      <c r="N578" s="233"/>
      <c r="O578" s="88"/>
      <c r="P578" s="88"/>
      <c r="Q578" s="88"/>
      <c r="R578" s="88"/>
      <c r="S578" s="88"/>
      <c r="T578" s="89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T578" s="20" t="s">
        <v>229</v>
      </c>
      <c r="AU578" s="20" t="s">
        <v>92</v>
      </c>
    </row>
    <row r="579" s="2" customFormat="1" ht="16.5" customHeight="1">
      <c r="A579" s="42"/>
      <c r="B579" s="43"/>
      <c r="C579" s="216" t="s">
        <v>860</v>
      </c>
      <c r="D579" s="216" t="s">
        <v>222</v>
      </c>
      <c r="E579" s="217" t="s">
        <v>901</v>
      </c>
      <c r="F579" s="218" t="s">
        <v>902</v>
      </c>
      <c r="G579" s="219" t="s">
        <v>225</v>
      </c>
      <c r="H579" s="220">
        <v>132</v>
      </c>
      <c r="I579" s="221"/>
      <c r="J579" s="222">
        <f>ROUND(I579*H579,2)</f>
        <v>0</v>
      </c>
      <c r="K579" s="218" t="s">
        <v>226</v>
      </c>
      <c r="L579" s="48"/>
      <c r="M579" s="223" t="s">
        <v>39</v>
      </c>
      <c r="N579" s="224" t="s">
        <v>55</v>
      </c>
      <c r="O579" s="88"/>
      <c r="P579" s="225">
        <f>O579*H579</f>
        <v>0</v>
      </c>
      <c r="Q579" s="225">
        <v>0.00020000000000000001</v>
      </c>
      <c r="R579" s="225">
        <f>Q579*H579</f>
        <v>0.0264</v>
      </c>
      <c r="S579" s="225">
        <v>0</v>
      </c>
      <c r="T579" s="226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7" t="s">
        <v>329</v>
      </c>
      <c r="AT579" s="227" t="s">
        <v>222</v>
      </c>
      <c r="AU579" s="227" t="s">
        <v>92</v>
      </c>
      <c r="AY579" s="20" t="s">
        <v>220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23</v>
      </c>
      <c r="BK579" s="228">
        <f>ROUND(I579*H579,2)</f>
        <v>0</v>
      </c>
      <c r="BL579" s="20" t="s">
        <v>329</v>
      </c>
      <c r="BM579" s="227" t="s">
        <v>3344</v>
      </c>
    </row>
    <row r="580" s="2" customFormat="1">
      <c r="A580" s="42"/>
      <c r="B580" s="43"/>
      <c r="C580" s="44"/>
      <c r="D580" s="229" t="s">
        <v>229</v>
      </c>
      <c r="E580" s="44"/>
      <c r="F580" s="230" t="s">
        <v>904</v>
      </c>
      <c r="G580" s="44"/>
      <c r="H580" s="44"/>
      <c r="I580" s="231"/>
      <c r="J580" s="44"/>
      <c r="K580" s="44"/>
      <c r="L580" s="48"/>
      <c r="M580" s="232"/>
      <c r="N580" s="233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0" t="s">
        <v>229</v>
      </c>
      <c r="AU580" s="20" t="s">
        <v>92</v>
      </c>
    </row>
    <row r="581" s="2" customFormat="1" ht="24.15" customHeight="1">
      <c r="A581" s="42"/>
      <c r="B581" s="43"/>
      <c r="C581" s="216" t="s">
        <v>865</v>
      </c>
      <c r="D581" s="216" t="s">
        <v>222</v>
      </c>
      <c r="E581" s="217" t="s">
        <v>906</v>
      </c>
      <c r="F581" s="218" t="s">
        <v>907</v>
      </c>
      <c r="G581" s="219" t="s">
        <v>225</v>
      </c>
      <c r="H581" s="220">
        <v>132</v>
      </c>
      <c r="I581" s="221"/>
      <c r="J581" s="222">
        <f>ROUND(I581*H581,2)</f>
        <v>0</v>
      </c>
      <c r="K581" s="218" t="s">
        <v>226</v>
      </c>
      <c r="L581" s="48"/>
      <c r="M581" s="223" t="s">
        <v>39</v>
      </c>
      <c r="N581" s="224" t="s">
        <v>55</v>
      </c>
      <c r="O581" s="88"/>
      <c r="P581" s="225">
        <f>O581*H581</f>
        <v>0</v>
      </c>
      <c r="Q581" s="225">
        <v>0.00029</v>
      </c>
      <c r="R581" s="225">
        <f>Q581*H581</f>
        <v>0.038280000000000002</v>
      </c>
      <c r="S581" s="225">
        <v>0</v>
      </c>
      <c r="T581" s="226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7" t="s">
        <v>329</v>
      </c>
      <c r="AT581" s="227" t="s">
        <v>222</v>
      </c>
      <c r="AU581" s="227" t="s">
        <v>92</v>
      </c>
      <c r="AY581" s="20" t="s">
        <v>220</v>
      </c>
      <c r="BE581" s="228">
        <f>IF(N581="základní",J581,0)</f>
        <v>0</v>
      </c>
      <c r="BF581" s="228">
        <f>IF(N581="snížená",J581,0)</f>
        <v>0</v>
      </c>
      <c r="BG581" s="228">
        <f>IF(N581="zákl. přenesená",J581,0)</f>
        <v>0</v>
      </c>
      <c r="BH581" s="228">
        <f>IF(N581="sníž. přenesená",J581,0)</f>
        <v>0</v>
      </c>
      <c r="BI581" s="228">
        <f>IF(N581="nulová",J581,0)</f>
        <v>0</v>
      </c>
      <c r="BJ581" s="20" t="s">
        <v>23</v>
      </c>
      <c r="BK581" s="228">
        <f>ROUND(I581*H581,2)</f>
        <v>0</v>
      </c>
      <c r="BL581" s="20" t="s">
        <v>329</v>
      </c>
      <c r="BM581" s="227" t="s">
        <v>3345</v>
      </c>
    </row>
    <row r="582" s="2" customFormat="1">
      <c r="A582" s="42"/>
      <c r="B582" s="43"/>
      <c r="C582" s="44"/>
      <c r="D582" s="229" t="s">
        <v>229</v>
      </c>
      <c r="E582" s="44"/>
      <c r="F582" s="230" t="s">
        <v>909</v>
      </c>
      <c r="G582" s="44"/>
      <c r="H582" s="44"/>
      <c r="I582" s="231"/>
      <c r="J582" s="44"/>
      <c r="K582" s="44"/>
      <c r="L582" s="48"/>
      <c r="M582" s="232"/>
      <c r="N582" s="233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0" t="s">
        <v>229</v>
      </c>
      <c r="AU582" s="20" t="s">
        <v>92</v>
      </c>
    </row>
    <row r="583" s="13" customFormat="1">
      <c r="A583" s="13"/>
      <c r="B583" s="234"/>
      <c r="C583" s="235"/>
      <c r="D583" s="236" t="s">
        <v>231</v>
      </c>
      <c r="E583" s="237" t="s">
        <v>39</v>
      </c>
      <c r="F583" s="238" t="s">
        <v>3019</v>
      </c>
      <c r="G583" s="235"/>
      <c r="H583" s="237" t="s">
        <v>39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231</v>
      </c>
      <c r="AU583" s="244" t="s">
        <v>92</v>
      </c>
      <c r="AV583" s="13" t="s">
        <v>23</v>
      </c>
      <c r="AW583" s="13" t="s">
        <v>46</v>
      </c>
      <c r="AX583" s="13" t="s">
        <v>84</v>
      </c>
      <c r="AY583" s="244" t="s">
        <v>220</v>
      </c>
    </row>
    <row r="584" s="13" customFormat="1">
      <c r="A584" s="13"/>
      <c r="B584" s="234"/>
      <c r="C584" s="235"/>
      <c r="D584" s="236" t="s">
        <v>231</v>
      </c>
      <c r="E584" s="237" t="s">
        <v>39</v>
      </c>
      <c r="F584" s="238" t="s">
        <v>3346</v>
      </c>
      <c r="G584" s="235"/>
      <c r="H584" s="237" t="s">
        <v>39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231</v>
      </c>
      <c r="AU584" s="244" t="s">
        <v>92</v>
      </c>
      <c r="AV584" s="13" t="s">
        <v>23</v>
      </c>
      <c r="AW584" s="13" t="s">
        <v>46</v>
      </c>
      <c r="AX584" s="13" t="s">
        <v>84</v>
      </c>
      <c r="AY584" s="244" t="s">
        <v>220</v>
      </c>
    </row>
    <row r="585" s="14" customFormat="1">
      <c r="A585" s="14"/>
      <c r="B585" s="245"/>
      <c r="C585" s="246"/>
      <c r="D585" s="236" t="s">
        <v>231</v>
      </c>
      <c r="E585" s="247" t="s">
        <v>39</v>
      </c>
      <c r="F585" s="248" t="s">
        <v>3347</v>
      </c>
      <c r="G585" s="246"/>
      <c r="H585" s="249">
        <v>111</v>
      </c>
      <c r="I585" s="250"/>
      <c r="J585" s="246"/>
      <c r="K585" s="246"/>
      <c r="L585" s="251"/>
      <c r="M585" s="252"/>
      <c r="N585" s="253"/>
      <c r="O585" s="253"/>
      <c r="P585" s="253"/>
      <c r="Q585" s="253"/>
      <c r="R585" s="253"/>
      <c r="S585" s="253"/>
      <c r="T585" s="25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5" t="s">
        <v>231</v>
      </c>
      <c r="AU585" s="255" t="s">
        <v>92</v>
      </c>
      <c r="AV585" s="14" t="s">
        <v>92</v>
      </c>
      <c r="AW585" s="14" t="s">
        <v>46</v>
      </c>
      <c r="AX585" s="14" t="s">
        <v>84</v>
      </c>
      <c r="AY585" s="255" t="s">
        <v>220</v>
      </c>
    </row>
    <row r="586" s="13" customFormat="1">
      <c r="A586" s="13"/>
      <c r="B586" s="234"/>
      <c r="C586" s="235"/>
      <c r="D586" s="236" t="s">
        <v>231</v>
      </c>
      <c r="E586" s="237" t="s">
        <v>39</v>
      </c>
      <c r="F586" s="238" t="s">
        <v>3348</v>
      </c>
      <c r="G586" s="235"/>
      <c r="H586" s="237" t="s">
        <v>39</v>
      </c>
      <c r="I586" s="239"/>
      <c r="J586" s="235"/>
      <c r="K586" s="235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231</v>
      </c>
      <c r="AU586" s="244" t="s">
        <v>92</v>
      </c>
      <c r="AV586" s="13" t="s">
        <v>23</v>
      </c>
      <c r="AW586" s="13" t="s">
        <v>46</v>
      </c>
      <c r="AX586" s="13" t="s">
        <v>84</v>
      </c>
      <c r="AY586" s="244" t="s">
        <v>220</v>
      </c>
    </row>
    <row r="587" s="14" customFormat="1">
      <c r="A587" s="14"/>
      <c r="B587" s="245"/>
      <c r="C587" s="246"/>
      <c r="D587" s="236" t="s">
        <v>231</v>
      </c>
      <c r="E587" s="247" t="s">
        <v>39</v>
      </c>
      <c r="F587" s="248" t="s">
        <v>3349</v>
      </c>
      <c r="G587" s="246"/>
      <c r="H587" s="249">
        <v>21</v>
      </c>
      <c r="I587" s="250"/>
      <c r="J587" s="246"/>
      <c r="K587" s="246"/>
      <c r="L587" s="251"/>
      <c r="M587" s="252"/>
      <c r="N587" s="253"/>
      <c r="O587" s="253"/>
      <c r="P587" s="253"/>
      <c r="Q587" s="253"/>
      <c r="R587" s="253"/>
      <c r="S587" s="253"/>
      <c r="T587" s="25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5" t="s">
        <v>231</v>
      </c>
      <c r="AU587" s="255" t="s">
        <v>92</v>
      </c>
      <c r="AV587" s="14" t="s">
        <v>92</v>
      </c>
      <c r="AW587" s="14" t="s">
        <v>46</v>
      </c>
      <c r="AX587" s="14" t="s">
        <v>84</v>
      </c>
      <c r="AY587" s="255" t="s">
        <v>220</v>
      </c>
    </row>
    <row r="588" s="15" customFormat="1">
      <c r="A588" s="15"/>
      <c r="B588" s="256"/>
      <c r="C588" s="257"/>
      <c r="D588" s="236" t="s">
        <v>231</v>
      </c>
      <c r="E588" s="258" t="s">
        <v>39</v>
      </c>
      <c r="F588" s="259" t="s">
        <v>308</v>
      </c>
      <c r="G588" s="257"/>
      <c r="H588" s="260">
        <v>132</v>
      </c>
      <c r="I588" s="261"/>
      <c r="J588" s="257"/>
      <c r="K588" s="257"/>
      <c r="L588" s="262"/>
      <c r="M588" s="263"/>
      <c r="N588" s="264"/>
      <c r="O588" s="264"/>
      <c r="P588" s="264"/>
      <c r="Q588" s="264"/>
      <c r="R588" s="264"/>
      <c r="S588" s="264"/>
      <c r="T588" s="265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66" t="s">
        <v>231</v>
      </c>
      <c r="AU588" s="266" t="s">
        <v>92</v>
      </c>
      <c r="AV588" s="15" t="s">
        <v>227</v>
      </c>
      <c r="AW588" s="15" t="s">
        <v>46</v>
      </c>
      <c r="AX588" s="15" t="s">
        <v>23</v>
      </c>
      <c r="AY588" s="266" t="s">
        <v>220</v>
      </c>
    </row>
    <row r="589" s="12" customFormat="1" ht="25.92" customHeight="1">
      <c r="A589" s="12"/>
      <c r="B589" s="200"/>
      <c r="C589" s="201"/>
      <c r="D589" s="202" t="s">
        <v>83</v>
      </c>
      <c r="E589" s="203" t="s">
        <v>2741</v>
      </c>
      <c r="F589" s="203" t="s">
        <v>2742</v>
      </c>
      <c r="G589" s="201"/>
      <c r="H589" s="201"/>
      <c r="I589" s="204"/>
      <c r="J589" s="205">
        <f>BK589</f>
        <v>0</v>
      </c>
      <c r="K589" s="201"/>
      <c r="L589" s="206"/>
      <c r="M589" s="207"/>
      <c r="N589" s="208"/>
      <c r="O589" s="208"/>
      <c r="P589" s="209">
        <f>P590</f>
        <v>0</v>
      </c>
      <c r="Q589" s="208"/>
      <c r="R589" s="209">
        <f>R590</f>
        <v>0</v>
      </c>
      <c r="S589" s="208"/>
      <c r="T589" s="210">
        <f>T590</f>
        <v>0</v>
      </c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R589" s="211" t="s">
        <v>227</v>
      </c>
      <c r="AT589" s="212" t="s">
        <v>83</v>
      </c>
      <c r="AU589" s="212" t="s">
        <v>84</v>
      </c>
      <c r="AY589" s="211" t="s">
        <v>220</v>
      </c>
      <c r="BK589" s="213">
        <f>BK590</f>
        <v>0</v>
      </c>
    </row>
    <row r="590" s="2" customFormat="1" ht="16.5" customHeight="1">
      <c r="A590" s="42"/>
      <c r="B590" s="43"/>
      <c r="C590" s="216" t="s">
        <v>882</v>
      </c>
      <c r="D590" s="216" t="s">
        <v>222</v>
      </c>
      <c r="E590" s="217" t="s">
        <v>2744</v>
      </c>
      <c r="F590" s="218" t="s">
        <v>2745</v>
      </c>
      <c r="G590" s="219" t="s">
        <v>918</v>
      </c>
      <c r="H590" s="220">
        <v>1</v>
      </c>
      <c r="I590" s="221"/>
      <c r="J590" s="222">
        <f>ROUND(I590*H590,2)</f>
        <v>0</v>
      </c>
      <c r="K590" s="218" t="s">
        <v>39</v>
      </c>
      <c r="L590" s="48"/>
      <c r="M590" s="284" t="s">
        <v>39</v>
      </c>
      <c r="N590" s="285" t="s">
        <v>55</v>
      </c>
      <c r="O590" s="286"/>
      <c r="P590" s="287">
        <f>O590*H590</f>
        <v>0</v>
      </c>
      <c r="Q590" s="287">
        <v>0</v>
      </c>
      <c r="R590" s="287">
        <f>Q590*H590</f>
        <v>0</v>
      </c>
      <c r="S590" s="287">
        <v>0</v>
      </c>
      <c r="T590" s="28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7" t="s">
        <v>2746</v>
      </c>
      <c r="AT590" s="227" t="s">
        <v>222</v>
      </c>
      <c r="AU590" s="227" t="s">
        <v>23</v>
      </c>
      <c r="AY590" s="20" t="s">
        <v>220</v>
      </c>
      <c r="BE590" s="228">
        <f>IF(N590="základní",J590,0)</f>
        <v>0</v>
      </c>
      <c r="BF590" s="228">
        <f>IF(N590="snížená",J590,0)</f>
        <v>0</v>
      </c>
      <c r="BG590" s="228">
        <f>IF(N590="zákl. přenesená",J590,0)</f>
        <v>0</v>
      </c>
      <c r="BH590" s="228">
        <f>IF(N590="sníž. přenesená",J590,0)</f>
        <v>0</v>
      </c>
      <c r="BI590" s="228">
        <f>IF(N590="nulová",J590,0)</f>
        <v>0</v>
      </c>
      <c r="BJ590" s="20" t="s">
        <v>23</v>
      </c>
      <c r="BK590" s="228">
        <f>ROUND(I590*H590,2)</f>
        <v>0</v>
      </c>
      <c r="BL590" s="20" t="s">
        <v>2746</v>
      </c>
      <c r="BM590" s="227" t="s">
        <v>3350</v>
      </c>
    </row>
    <row r="591" s="2" customFormat="1" ht="6.96" customHeight="1">
      <c r="A591" s="42"/>
      <c r="B591" s="63"/>
      <c r="C591" s="64"/>
      <c r="D591" s="64"/>
      <c r="E591" s="64"/>
      <c r="F591" s="64"/>
      <c r="G591" s="64"/>
      <c r="H591" s="64"/>
      <c r="I591" s="64"/>
      <c r="J591" s="64"/>
      <c r="K591" s="64"/>
      <c r="L591" s="48"/>
      <c r="M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</row>
  </sheetData>
  <sheetProtection sheet="1" autoFilter="0" formatColumns="0" formatRows="0" objects="1" scenarios="1" spinCount="100000" saltValue="iLrbrw0OnEE5VCIfi7sLJwMKV7oYS9mHAV++xAUPG85gfqT0cKCi7phHuHndFkpX1cPtM5pBIUZjUB7Opcx28A==" hashValue="mWKmV2dzXnHuhT7kw4W+acgMIL41iQf4zIIRerueMg4AUYn6BCH9ykhm1esTasr2LTyqgzQ9xPxoH/WVXIOWrg==" algorithmName="SHA-512" password="CC8C"/>
  <autoFilter ref="C101:K5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4_02/113106121"/>
    <hyperlink ref="F112" r:id="rId2" display="https://podminky.urs.cz/item/CS_URS_2024_02/113107111"/>
    <hyperlink ref="F118" r:id="rId3" display="https://podminky.urs.cz/item/CS_URS_2024_02/113107122"/>
    <hyperlink ref="F124" r:id="rId4" display="https://podminky.urs.cz/item/CS_URS_2024_02/132212122"/>
    <hyperlink ref="F130" r:id="rId5" display="https://podminky.urs.cz/item/CS_URS_2024_02/151101101"/>
    <hyperlink ref="F135" r:id="rId6" display="https://podminky.urs.cz/item/CS_URS_2024_02/151101111"/>
    <hyperlink ref="F137" r:id="rId7" display="https://podminky.urs.cz/item/CS_URS_2024_02/162751117"/>
    <hyperlink ref="F141" r:id="rId8" display="https://podminky.urs.cz/item/CS_URS_2024_02/162751119"/>
    <hyperlink ref="F144" r:id="rId9" display="https://podminky.urs.cz/item/CS_URS_2024_02/171201221"/>
    <hyperlink ref="F147" r:id="rId10" display="https://podminky.urs.cz/item/CS_URS_2024_02/174111101"/>
    <hyperlink ref="F155" r:id="rId11" display="https://podminky.urs.cz/item/CS_URS_2024_02/273313611"/>
    <hyperlink ref="F161" r:id="rId12" display="https://podminky.urs.cz/item/CS_URS_2024_02/273321611"/>
    <hyperlink ref="F167" r:id="rId13" display="https://podminky.urs.cz/item/CS_URS_2024_02/273351121"/>
    <hyperlink ref="F173" r:id="rId14" display="https://podminky.urs.cz/item/CS_URS_2024_02/273351122"/>
    <hyperlink ref="F175" r:id="rId15" display="https://podminky.urs.cz/item/CS_URS_2024_02/273361821"/>
    <hyperlink ref="F181" r:id="rId16" display="https://podminky.urs.cz/item/CS_URS_2024_02/273362021"/>
    <hyperlink ref="F187" r:id="rId17" display="https://podminky.urs.cz/item/CS_URS_2024_02/274313611"/>
    <hyperlink ref="F193" r:id="rId18" display="https://podminky.urs.cz/item/CS_URS_2024_02/279113154"/>
    <hyperlink ref="F199" r:id="rId19" display="https://podminky.urs.cz/item/CS_URS_2024_02/279361821"/>
    <hyperlink ref="F205" r:id="rId20" display="https://podminky.urs.cz/item/CS_URS_2024_02/430321414"/>
    <hyperlink ref="F214" r:id="rId21" display="https://podminky.urs.cz/item/CS_URS_2024_02/430361821"/>
    <hyperlink ref="F219" r:id="rId22" display="https://podminky.urs.cz/item/CS_URS_2024_02/430362021"/>
    <hyperlink ref="F225" r:id="rId23" display="https://podminky.urs.cz/item/CS_URS_2024_02/431351121"/>
    <hyperlink ref="F230" r:id="rId24" display="https://podminky.urs.cz/item/CS_URS_2024_02/431351122"/>
    <hyperlink ref="F232" r:id="rId25" display="https://podminky.urs.cz/item/CS_URS_2024_02/451577777"/>
    <hyperlink ref="F238" r:id="rId26" display="https://podminky.urs.cz/item/CS_URS_2024_02/451579777"/>
    <hyperlink ref="F242" r:id="rId27" display="https://podminky.urs.cz/item/CS_URS_2024_02/596811321"/>
    <hyperlink ref="F258" r:id="rId28" display="https://podminky.urs.cz/item/CS_URS_2024_02/623151011"/>
    <hyperlink ref="F260" r:id="rId29" display="https://podminky.urs.cz/item/CS_URS_2024_02/622221141"/>
    <hyperlink ref="F271" r:id="rId30" display="https://podminky.urs.cz/item/CS_URS_2024_02/622252002"/>
    <hyperlink ref="F278" r:id="rId31" display="https://podminky.urs.cz/item/CS_URS_2024_02/623541032"/>
    <hyperlink ref="F288" r:id="rId32" display="https://podminky.urs.cz/item/CS_URS_2024_02/633811111"/>
    <hyperlink ref="F299" r:id="rId33" display="https://podminky.urs.cz/item/CS_URS_2024_02/634112113"/>
    <hyperlink ref="F306" r:id="rId34" display="https://podminky.urs.cz/item/CS_URS_2024_02/968072641"/>
    <hyperlink ref="F311" r:id="rId35" display="https://podminky.urs.cz/item/CS_URS_2024_02/979054441"/>
    <hyperlink ref="F317" r:id="rId36" display="https://podminky.urs.cz/item/CS_URS_2024_02/985331212"/>
    <hyperlink ref="F338" r:id="rId37" display="https://podminky.urs.cz/item/CS_URS_2024_02/985331912"/>
    <hyperlink ref="F341" r:id="rId38" display="https://podminky.urs.cz/item/CS_URS_2024_02/997013213"/>
    <hyperlink ref="F343" r:id="rId39" display="https://podminky.urs.cz/item/CS_URS_2024_02/997013501"/>
    <hyperlink ref="F345" r:id="rId40" display="https://podminky.urs.cz/item/CS_URS_2024_02/997013509"/>
    <hyperlink ref="F348" r:id="rId41" display="https://podminky.urs.cz/item/CS_URS_2024_02/997013631"/>
    <hyperlink ref="F351" r:id="rId42" display="https://podminky.urs.cz/item/CS_URS_2024_02/998018002"/>
    <hyperlink ref="F355" r:id="rId43" display="https://podminky.urs.cz/item/CS_URS_2024_02/711111001"/>
    <hyperlink ref="F363" r:id="rId44" display="https://podminky.urs.cz/item/CS_URS_2024_02/711112001"/>
    <hyperlink ref="F370" r:id="rId45" display="https://podminky.urs.cz/item/CS_URS_2024_02/711141559"/>
    <hyperlink ref="F378" r:id="rId46" display="https://podminky.urs.cz/item/CS_URS_2024_02/711141559"/>
    <hyperlink ref="F386" r:id="rId47" display="https://podminky.urs.cz/item/CS_URS_2024_02/711142559"/>
    <hyperlink ref="F394" r:id="rId48" display="https://podminky.urs.cz/item/CS_URS_2024_02/711142559"/>
    <hyperlink ref="F402" r:id="rId49" display="https://podminky.urs.cz/item/CS_URS_2024_02/998711121"/>
    <hyperlink ref="F405" r:id="rId50" display="https://podminky.urs.cz/item/CS_URS_2024_02/713121111"/>
    <hyperlink ref="F413" r:id="rId51" display="https://podminky.urs.cz/item/CS_URS_2024_02/713121111"/>
    <hyperlink ref="F420" r:id="rId52" display="https://podminky.urs.cz/item/CS_URS_2024_02/713131141"/>
    <hyperlink ref="F428" r:id="rId53" display="https://podminky.urs.cz/item/CS_URS_2024_02/713131141"/>
    <hyperlink ref="F435" r:id="rId54" display="https://podminky.urs.cz/item/CS_URS_2024_01/713191522"/>
    <hyperlink ref="F446" r:id="rId55" display="https://podminky.urs.cz/item/CS_URS_2024_02/998713121"/>
    <hyperlink ref="F449" r:id="rId56" display="https://podminky.urs.cz/item/CS_URS_2024_02/764226442"/>
    <hyperlink ref="F457" r:id="rId57" display="https://podminky.urs.cz/item/CS_URS_2024_02/998764121"/>
    <hyperlink ref="F472" r:id="rId58" display="https://podminky.urs.cz/item/CS_URS_2024_02/767161823"/>
    <hyperlink ref="F477" r:id="rId59" display="https://podminky.urs.cz/item/CS_URS_2024_02/767531121"/>
    <hyperlink ref="F485" r:id="rId60" display="https://podminky.urs.cz/item/CS_URS_2024_02/767531215"/>
    <hyperlink ref="F503" r:id="rId61" display="https://podminky.urs.cz/item/CS_URS_2024_02/998767122"/>
    <hyperlink ref="F506" r:id="rId62" display="https://podminky.urs.cz/item/CS_URS_2024_02/771111011"/>
    <hyperlink ref="F514" r:id="rId63" display="https://podminky.urs.cz/item/CS_URS_2024_02/771121015"/>
    <hyperlink ref="F522" r:id="rId64" display="https://podminky.urs.cz/item/CS_URS_2024_02/771161022"/>
    <hyperlink ref="F532" r:id="rId65" display="https://podminky.urs.cz/item/CS_URS_2024_02/771474112"/>
    <hyperlink ref="F542" r:id="rId66" display="https://podminky.urs.cz/item/CS_URS_2024_02/771574473"/>
    <hyperlink ref="F553" r:id="rId67" display="https://podminky.urs.cz/item/CS_URS_2024_02/771574474"/>
    <hyperlink ref="F561" r:id="rId68" display="https://podminky.urs.cz/item/CS_URS_2024_02/771591184"/>
    <hyperlink ref="F566" r:id="rId69" display="https://podminky.urs.cz/item/CS_URS_2024_02/771592011"/>
    <hyperlink ref="F573" r:id="rId70" display="https://podminky.urs.cz/item/CS_URS_2024_02/998771121"/>
    <hyperlink ref="F576" r:id="rId71" display="https://podminky.urs.cz/item/CS_URS_2024_02/784111001"/>
    <hyperlink ref="F578" r:id="rId72" display="https://podminky.urs.cz/item/CS_URS_2024_02/784121001"/>
    <hyperlink ref="F580" r:id="rId73" display="https://podminky.urs.cz/item/CS_URS_2024_02/784181121"/>
    <hyperlink ref="F582" r:id="rId74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5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115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3351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ROUND(J101,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ROUND((SUM(BE101:BE610)),  2)</f>
        <v>0</v>
      </c>
      <c r="G35" s="42"/>
      <c r="H35" s="42"/>
      <c r="I35" s="161">
        <v>0.20999999999999999</v>
      </c>
      <c r="J35" s="160">
        <f>ROUND(((SUM(BE101:BE610))*I35),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ROUND((SUM(BF101:BF610)),  2)</f>
        <v>0</v>
      </c>
      <c r="G36" s="42"/>
      <c r="H36" s="42"/>
      <c r="I36" s="161">
        <v>0.12</v>
      </c>
      <c r="J36" s="160">
        <f>ROUND(((SUM(BF101:BF610))*I36),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ROUND((SUM(BG101:BG610)),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ROUND((SUM(BH101:BH610)),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ROUND((SUM(BI101:BI610)),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07 - Nové toalety v 3NP pavilonu C - stavební část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J101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J102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184</v>
      </c>
      <c r="E65" s="186"/>
      <c r="F65" s="186"/>
      <c r="G65" s="186"/>
      <c r="H65" s="186"/>
      <c r="I65" s="186"/>
      <c r="J65" s="187">
        <f>J103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921</v>
      </c>
      <c r="E66" s="186"/>
      <c r="F66" s="186"/>
      <c r="G66" s="186"/>
      <c r="H66" s="186"/>
      <c r="I66" s="186"/>
      <c r="J66" s="187">
        <f>J114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190</v>
      </c>
      <c r="E67" s="186"/>
      <c r="F67" s="186"/>
      <c r="G67" s="186"/>
      <c r="H67" s="186"/>
      <c r="I67" s="186"/>
      <c r="J67" s="187">
        <f>J156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191</v>
      </c>
      <c r="E68" s="186"/>
      <c r="F68" s="186"/>
      <c r="G68" s="186"/>
      <c r="H68" s="186"/>
      <c r="I68" s="186"/>
      <c r="J68" s="187">
        <f>J220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192</v>
      </c>
      <c r="E69" s="186"/>
      <c r="F69" s="186"/>
      <c r="G69" s="186"/>
      <c r="H69" s="186"/>
      <c r="I69" s="186"/>
      <c r="J69" s="187">
        <f>J230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193</v>
      </c>
      <c r="E70" s="181"/>
      <c r="F70" s="181"/>
      <c r="G70" s="181"/>
      <c r="H70" s="181"/>
      <c r="I70" s="181"/>
      <c r="J70" s="182">
        <f>J233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9"/>
      <c r="D71" s="185" t="s">
        <v>1102</v>
      </c>
      <c r="E71" s="186"/>
      <c r="F71" s="186"/>
      <c r="G71" s="186"/>
      <c r="H71" s="186"/>
      <c r="I71" s="186"/>
      <c r="J71" s="187">
        <f>J234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198</v>
      </c>
      <c r="E72" s="186"/>
      <c r="F72" s="186"/>
      <c r="G72" s="186"/>
      <c r="H72" s="186"/>
      <c r="I72" s="186"/>
      <c r="J72" s="187">
        <f>J304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199</v>
      </c>
      <c r="E73" s="186"/>
      <c r="F73" s="186"/>
      <c r="G73" s="186"/>
      <c r="H73" s="186"/>
      <c r="I73" s="186"/>
      <c r="J73" s="187">
        <f>J340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9"/>
      <c r="D74" s="185" t="s">
        <v>200</v>
      </c>
      <c r="E74" s="186"/>
      <c r="F74" s="186"/>
      <c r="G74" s="186"/>
      <c r="H74" s="186"/>
      <c r="I74" s="186"/>
      <c r="J74" s="187">
        <f>J350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9"/>
      <c r="D75" s="185" t="s">
        <v>1103</v>
      </c>
      <c r="E75" s="186"/>
      <c r="F75" s="186"/>
      <c r="G75" s="186"/>
      <c r="H75" s="186"/>
      <c r="I75" s="186"/>
      <c r="J75" s="187">
        <f>J425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9"/>
      <c r="D76" s="185" t="s">
        <v>3352</v>
      </c>
      <c r="E76" s="186"/>
      <c r="F76" s="186"/>
      <c r="G76" s="186"/>
      <c r="H76" s="186"/>
      <c r="I76" s="186"/>
      <c r="J76" s="187">
        <f>J451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201</v>
      </c>
      <c r="E77" s="186"/>
      <c r="F77" s="186"/>
      <c r="G77" s="186"/>
      <c r="H77" s="186"/>
      <c r="I77" s="186"/>
      <c r="J77" s="187">
        <f>J571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202</v>
      </c>
      <c r="E78" s="186"/>
      <c r="F78" s="186"/>
      <c r="G78" s="186"/>
      <c r="H78" s="186"/>
      <c r="I78" s="186"/>
      <c r="J78" s="187">
        <f>J592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8"/>
      <c r="C79" s="179"/>
      <c r="D79" s="180" t="s">
        <v>1104</v>
      </c>
      <c r="E79" s="181"/>
      <c r="F79" s="181"/>
      <c r="G79" s="181"/>
      <c r="H79" s="181"/>
      <c r="I79" s="181"/>
      <c r="J79" s="182">
        <f>J609</f>
        <v>0</v>
      </c>
      <c r="K79" s="179"/>
      <c r="L79" s="183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2" customFormat="1" ht="21.84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5" s="2" customFormat="1" ht="6.96" customHeight="1">
      <c r="A85" s="42"/>
      <c r="B85" s="65"/>
      <c r="C85" s="66"/>
      <c r="D85" s="66"/>
      <c r="E85" s="66"/>
      <c r="F85" s="66"/>
      <c r="G85" s="66"/>
      <c r="H85" s="66"/>
      <c r="I85" s="66"/>
      <c r="J85" s="66"/>
      <c r="K85" s="66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24.96" customHeight="1">
      <c r="A86" s="42"/>
      <c r="B86" s="43"/>
      <c r="C86" s="26" t="s">
        <v>205</v>
      </c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5" t="s">
        <v>16</v>
      </c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173" t="str">
        <f>E7</f>
        <v>Celouniverzitní centrum TV pro studenty SSP - vertikální mobilita studentů se SP</v>
      </c>
      <c r="F89" s="35"/>
      <c r="G89" s="35"/>
      <c r="H89" s="35"/>
      <c r="I89" s="44"/>
      <c r="J89" s="44"/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" customFormat="1" ht="12" customHeight="1">
      <c r="B90" s="24"/>
      <c r="C90" s="35" t="s">
        <v>174</v>
      </c>
      <c r="D90" s="25"/>
      <c r="E90" s="25"/>
      <c r="F90" s="25"/>
      <c r="G90" s="25"/>
      <c r="H90" s="25"/>
      <c r="I90" s="25"/>
      <c r="J90" s="25"/>
      <c r="K90" s="25"/>
      <c r="L90" s="23"/>
    </row>
    <row r="91" s="2" customFormat="1" ht="16.5" customHeight="1">
      <c r="A91" s="42"/>
      <c r="B91" s="43"/>
      <c r="C91" s="44"/>
      <c r="D91" s="44"/>
      <c r="E91" s="173" t="s">
        <v>175</v>
      </c>
      <c r="F91" s="44"/>
      <c r="G91" s="44"/>
      <c r="H91" s="44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5" t="s">
        <v>176</v>
      </c>
      <c r="D92" s="44"/>
      <c r="E92" s="44"/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E11</f>
        <v>SO 07 - Nové toalety v 3NP pavilonu C - stavební část</v>
      </c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24</v>
      </c>
      <c r="D95" s="44"/>
      <c r="E95" s="44"/>
      <c r="F95" s="30" t="str">
        <f>F14</f>
        <v>UK FTVS, José Martího 269/31, 162 52 - Praha 6</v>
      </c>
      <c r="G95" s="44"/>
      <c r="H95" s="44"/>
      <c r="I95" s="35" t="s">
        <v>26</v>
      </c>
      <c r="J95" s="76" t="str">
        <f>IF(J14="","",J14)</f>
        <v>10. 12. 2024</v>
      </c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5" t="s">
        <v>34</v>
      </c>
      <c r="D97" s="44"/>
      <c r="E97" s="44"/>
      <c r="F97" s="30" t="str">
        <f>E17</f>
        <v xml:space="preserve">Univerzita Karlova, FTVS </v>
      </c>
      <c r="G97" s="44"/>
      <c r="H97" s="44"/>
      <c r="I97" s="35" t="s">
        <v>42</v>
      </c>
      <c r="J97" s="40" t="str">
        <f>E23</f>
        <v>DPU REVIT s.r.o.</v>
      </c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5" t="s">
        <v>40</v>
      </c>
      <c r="D98" s="44"/>
      <c r="E98" s="44"/>
      <c r="F98" s="30" t="str">
        <f>IF(E20="","",E20)</f>
        <v>Vyplň údaj</v>
      </c>
      <c r="G98" s="44"/>
      <c r="H98" s="44"/>
      <c r="I98" s="35" t="s">
        <v>47</v>
      </c>
      <c r="J98" s="40" t="str">
        <f>E26</f>
        <v>DPU REVIT s.r.o.</v>
      </c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1" customFormat="1" ht="29.28" customHeight="1">
      <c r="A100" s="189"/>
      <c r="B100" s="190"/>
      <c r="C100" s="191" t="s">
        <v>206</v>
      </c>
      <c r="D100" s="192" t="s">
        <v>69</v>
      </c>
      <c r="E100" s="192" t="s">
        <v>65</v>
      </c>
      <c r="F100" s="192" t="s">
        <v>66</v>
      </c>
      <c r="G100" s="192" t="s">
        <v>207</v>
      </c>
      <c r="H100" s="192" t="s">
        <v>208</v>
      </c>
      <c r="I100" s="192" t="s">
        <v>209</v>
      </c>
      <c r="J100" s="192" t="s">
        <v>180</v>
      </c>
      <c r="K100" s="193" t="s">
        <v>210</v>
      </c>
      <c r="L100" s="194"/>
      <c r="M100" s="96" t="s">
        <v>39</v>
      </c>
      <c r="N100" s="97" t="s">
        <v>54</v>
      </c>
      <c r="O100" s="97" t="s">
        <v>211</v>
      </c>
      <c r="P100" s="97" t="s">
        <v>212</v>
      </c>
      <c r="Q100" s="97" t="s">
        <v>213</v>
      </c>
      <c r="R100" s="97" t="s">
        <v>214</v>
      </c>
      <c r="S100" s="97" t="s">
        <v>215</v>
      </c>
      <c r="T100" s="98" t="s">
        <v>216</v>
      </c>
      <c r="U100" s="189"/>
      <c r="V100" s="189"/>
      <c r="W100" s="189"/>
      <c r="X100" s="189"/>
      <c r="Y100" s="189"/>
      <c r="Z100" s="189"/>
      <c r="AA100" s="189"/>
      <c r="AB100" s="189"/>
      <c r="AC100" s="189"/>
      <c r="AD100" s="189"/>
      <c r="AE100" s="189"/>
    </row>
    <row r="101" s="2" customFormat="1" ht="22.8" customHeight="1">
      <c r="A101" s="42"/>
      <c r="B101" s="43"/>
      <c r="C101" s="103" t="s">
        <v>217</v>
      </c>
      <c r="D101" s="44"/>
      <c r="E101" s="44"/>
      <c r="F101" s="44"/>
      <c r="G101" s="44"/>
      <c r="H101" s="44"/>
      <c r="I101" s="44"/>
      <c r="J101" s="195">
        <f>BK101</f>
        <v>0</v>
      </c>
      <c r="K101" s="44"/>
      <c r="L101" s="48"/>
      <c r="M101" s="99"/>
      <c r="N101" s="196"/>
      <c r="O101" s="100"/>
      <c r="P101" s="197">
        <f>P102+P233+P609</f>
        <v>0</v>
      </c>
      <c r="Q101" s="100"/>
      <c r="R101" s="197">
        <f>R102+R233+R609</f>
        <v>15.771266431119999</v>
      </c>
      <c r="S101" s="100"/>
      <c r="T101" s="198">
        <f>T102+T233+T609</f>
        <v>5.2931840000000001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83</v>
      </c>
      <c r="AU101" s="20" t="s">
        <v>181</v>
      </c>
      <c r="BK101" s="199">
        <f>BK102+BK233+BK609</f>
        <v>0</v>
      </c>
    </row>
    <row r="102" s="12" customFormat="1" ht="25.92" customHeight="1">
      <c r="A102" s="12"/>
      <c r="B102" s="200"/>
      <c r="C102" s="201"/>
      <c r="D102" s="202" t="s">
        <v>83</v>
      </c>
      <c r="E102" s="203" t="s">
        <v>218</v>
      </c>
      <c r="F102" s="203" t="s">
        <v>219</v>
      </c>
      <c r="G102" s="201"/>
      <c r="H102" s="201"/>
      <c r="I102" s="204"/>
      <c r="J102" s="205">
        <f>BK102</f>
        <v>0</v>
      </c>
      <c r="K102" s="201"/>
      <c r="L102" s="206"/>
      <c r="M102" s="207"/>
      <c r="N102" s="208"/>
      <c r="O102" s="208"/>
      <c r="P102" s="209">
        <f>P103+P114+P156+P220+P230</f>
        <v>0</v>
      </c>
      <c r="Q102" s="208"/>
      <c r="R102" s="209">
        <f>R103+R114+R156+R220+R230</f>
        <v>3.3525755999999998</v>
      </c>
      <c r="S102" s="208"/>
      <c r="T102" s="210">
        <f>T103+T114+T156+T220+T230</f>
        <v>5.1780900000000001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23</v>
      </c>
      <c r="AT102" s="212" t="s">
        <v>83</v>
      </c>
      <c r="AU102" s="212" t="s">
        <v>84</v>
      </c>
      <c r="AY102" s="211" t="s">
        <v>220</v>
      </c>
      <c r="BK102" s="213">
        <f>BK103+BK114+BK156+BK220+BK230</f>
        <v>0</v>
      </c>
    </row>
    <row r="103" s="12" customFormat="1" ht="22.8" customHeight="1">
      <c r="A103" s="12"/>
      <c r="B103" s="200"/>
      <c r="C103" s="201"/>
      <c r="D103" s="202" t="s">
        <v>83</v>
      </c>
      <c r="E103" s="214" t="s">
        <v>240</v>
      </c>
      <c r="F103" s="214" t="s">
        <v>259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SUM(P104:P113)</f>
        <v>0</v>
      </c>
      <c r="Q103" s="208"/>
      <c r="R103" s="209">
        <f>SUM(R104:R113)</f>
        <v>2.421475</v>
      </c>
      <c r="S103" s="208"/>
      <c r="T103" s="210">
        <f>SUM(T104:T113)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23</v>
      </c>
      <c r="AT103" s="212" t="s">
        <v>83</v>
      </c>
      <c r="AU103" s="212" t="s">
        <v>23</v>
      </c>
      <c r="AY103" s="211" t="s">
        <v>220</v>
      </c>
      <c r="BK103" s="213">
        <f>SUM(BK104:BK113)</f>
        <v>0</v>
      </c>
    </row>
    <row r="104" s="2" customFormat="1" ht="24.15" customHeight="1">
      <c r="A104" s="42"/>
      <c r="B104" s="43"/>
      <c r="C104" s="216" t="s">
        <v>23</v>
      </c>
      <c r="D104" s="216" t="s">
        <v>222</v>
      </c>
      <c r="E104" s="217" t="s">
        <v>3353</v>
      </c>
      <c r="F104" s="218" t="s">
        <v>3354</v>
      </c>
      <c r="G104" s="219" t="s">
        <v>250</v>
      </c>
      <c r="H104" s="220">
        <v>0.96999999999999997</v>
      </c>
      <c r="I104" s="221"/>
      <c r="J104" s="222">
        <f>ROUND(I104*H104,2)</f>
        <v>0</v>
      </c>
      <c r="K104" s="218" t="s">
        <v>226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1.8775</v>
      </c>
      <c r="R104" s="225">
        <f>Q104*H104</f>
        <v>1.821175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227</v>
      </c>
      <c r="AT104" s="227" t="s">
        <v>222</v>
      </c>
      <c r="AU104" s="227" t="s">
        <v>92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227</v>
      </c>
      <c r="BM104" s="227" t="s">
        <v>3355</v>
      </c>
    </row>
    <row r="105" s="2" customFormat="1">
      <c r="A105" s="42"/>
      <c r="B105" s="43"/>
      <c r="C105" s="44"/>
      <c r="D105" s="229" t="s">
        <v>229</v>
      </c>
      <c r="E105" s="44"/>
      <c r="F105" s="230" t="s">
        <v>3356</v>
      </c>
      <c r="G105" s="44"/>
      <c r="H105" s="44"/>
      <c r="I105" s="231"/>
      <c r="J105" s="44"/>
      <c r="K105" s="44"/>
      <c r="L105" s="48"/>
      <c r="M105" s="232"/>
      <c r="N105" s="233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229</v>
      </c>
      <c r="AU105" s="20" t="s">
        <v>92</v>
      </c>
    </row>
    <row r="106" s="13" customFormat="1">
      <c r="A106" s="13"/>
      <c r="B106" s="234"/>
      <c r="C106" s="235"/>
      <c r="D106" s="236" t="s">
        <v>231</v>
      </c>
      <c r="E106" s="237" t="s">
        <v>39</v>
      </c>
      <c r="F106" s="238" t="s">
        <v>3357</v>
      </c>
      <c r="G106" s="235"/>
      <c r="H106" s="237" t="s">
        <v>39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231</v>
      </c>
      <c r="AU106" s="244" t="s">
        <v>92</v>
      </c>
      <c r="AV106" s="13" t="s">
        <v>23</v>
      </c>
      <c r="AW106" s="13" t="s">
        <v>46</v>
      </c>
      <c r="AX106" s="13" t="s">
        <v>84</v>
      </c>
      <c r="AY106" s="244" t="s">
        <v>220</v>
      </c>
    </row>
    <row r="107" s="13" customFormat="1">
      <c r="A107" s="13"/>
      <c r="B107" s="234"/>
      <c r="C107" s="235"/>
      <c r="D107" s="236" t="s">
        <v>231</v>
      </c>
      <c r="E107" s="237" t="s">
        <v>39</v>
      </c>
      <c r="F107" s="238" t="s">
        <v>3358</v>
      </c>
      <c r="G107" s="235"/>
      <c r="H107" s="237" t="s">
        <v>39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231</v>
      </c>
      <c r="AU107" s="244" t="s">
        <v>92</v>
      </c>
      <c r="AV107" s="13" t="s">
        <v>23</v>
      </c>
      <c r="AW107" s="13" t="s">
        <v>46</v>
      </c>
      <c r="AX107" s="13" t="s">
        <v>84</v>
      </c>
      <c r="AY107" s="244" t="s">
        <v>220</v>
      </c>
    </row>
    <row r="108" s="14" customFormat="1">
      <c r="A108" s="14"/>
      <c r="B108" s="245"/>
      <c r="C108" s="246"/>
      <c r="D108" s="236" t="s">
        <v>231</v>
      </c>
      <c r="E108" s="247" t="s">
        <v>39</v>
      </c>
      <c r="F108" s="248" t="s">
        <v>3359</v>
      </c>
      <c r="G108" s="246"/>
      <c r="H108" s="249">
        <v>0.96999999999999997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231</v>
      </c>
      <c r="AU108" s="255" t="s">
        <v>92</v>
      </c>
      <c r="AV108" s="14" t="s">
        <v>92</v>
      </c>
      <c r="AW108" s="14" t="s">
        <v>46</v>
      </c>
      <c r="AX108" s="14" t="s">
        <v>23</v>
      </c>
      <c r="AY108" s="255" t="s">
        <v>220</v>
      </c>
    </row>
    <row r="109" s="2" customFormat="1" ht="21.75" customHeight="1">
      <c r="A109" s="42"/>
      <c r="B109" s="43"/>
      <c r="C109" s="216" t="s">
        <v>92</v>
      </c>
      <c r="D109" s="216" t="s">
        <v>222</v>
      </c>
      <c r="E109" s="217" t="s">
        <v>3360</v>
      </c>
      <c r="F109" s="218" t="s">
        <v>3361</v>
      </c>
      <c r="G109" s="219" t="s">
        <v>279</v>
      </c>
      <c r="H109" s="220">
        <v>6</v>
      </c>
      <c r="I109" s="221"/>
      <c r="J109" s="222">
        <f>ROUND(I109*H109,2)</f>
        <v>0</v>
      </c>
      <c r="K109" s="218" t="s">
        <v>226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0.10005</v>
      </c>
      <c r="R109" s="225">
        <f>Q109*H109</f>
        <v>0.60030000000000006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227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227</v>
      </c>
      <c r="BM109" s="227" t="s">
        <v>3362</v>
      </c>
    </row>
    <row r="110" s="2" customFormat="1">
      <c r="A110" s="42"/>
      <c r="B110" s="43"/>
      <c r="C110" s="44"/>
      <c r="D110" s="229" t="s">
        <v>229</v>
      </c>
      <c r="E110" s="44"/>
      <c r="F110" s="230" t="s">
        <v>3363</v>
      </c>
      <c r="G110" s="44"/>
      <c r="H110" s="44"/>
      <c r="I110" s="231"/>
      <c r="J110" s="44"/>
      <c r="K110" s="44"/>
      <c r="L110" s="48"/>
      <c r="M110" s="232"/>
      <c r="N110" s="233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229</v>
      </c>
      <c r="AU110" s="20" t="s">
        <v>92</v>
      </c>
    </row>
    <row r="111" s="13" customFormat="1">
      <c r="A111" s="13"/>
      <c r="B111" s="234"/>
      <c r="C111" s="235"/>
      <c r="D111" s="236" t="s">
        <v>231</v>
      </c>
      <c r="E111" s="237" t="s">
        <v>39</v>
      </c>
      <c r="F111" s="238" t="s">
        <v>3357</v>
      </c>
      <c r="G111" s="235"/>
      <c r="H111" s="237" t="s">
        <v>39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231</v>
      </c>
      <c r="AU111" s="244" t="s">
        <v>92</v>
      </c>
      <c r="AV111" s="13" t="s">
        <v>23</v>
      </c>
      <c r="AW111" s="13" t="s">
        <v>46</v>
      </c>
      <c r="AX111" s="13" t="s">
        <v>84</v>
      </c>
      <c r="AY111" s="244" t="s">
        <v>220</v>
      </c>
    </row>
    <row r="112" s="13" customFormat="1">
      <c r="A112" s="13"/>
      <c r="B112" s="234"/>
      <c r="C112" s="235"/>
      <c r="D112" s="236" t="s">
        <v>231</v>
      </c>
      <c r="E112" s="237" t="s">
        <v>39</v>
      </c>
      <c r="F112" s="238" t="s">
        <v>3364</v>
      </c>
      <c r="G112" s="235"/>
      <c r="H112" s="237" t="s">
        <v>39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231</v>
      </c>
      <c r="AU112" s="244" t="s">
        <v>92</v>
      </c>
      <c r="AV112" s="13" t="s">
        <v>23</v>
      </c>
      <c r="AW112" s="13" t="s">
        <v>46</v>
      </c>
      <c r="AX112" s="13" t="s">
        <v>84</v>
      </c>
      <c r="AY112" s="244" t="s">
        <v>220</v>
      </c>
    </row>
    <row r="113" s="14" customFormat="1">
      <c r="A113" s="14"/>
      <c r="B113" s="245"/>
      <c r="C113" s="246"/>
      <c r="D113" s="236" t="s">
        <v>231</v>
      </c>
      <c r="E113" s="247" t="s">
        <v>39</v>
      </c>
      <c r="F113" s="248" t="s">
        <v>260</v>
      </c>
      <c r="G113" s="246"/>
      <c r="H113" s="249">
        <v>6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231</v>
      </c>
      <c r="AU113" s="255" t="s">
        <v>92</v>
      </c>
      <c r="AV113" s="14" t="s">
        <v>92</v>
      </c>
      <c r="AW113" s="14" t="s">
        <v>46</v>
      </c>
      <c r="AX113" s="14" t="s">
        <v>23</v>
      </c>
      <c r="AY113" s="255" t="s">
        <v>220</v>
      </c>
    </row>
    <row r="114" s="12" customFormat="1" ht="22.8" customHeight="1">
      <c r="A114" s="12"/>
      <c r="B114" s="200"/>
      <c r="C114" s="201"/>
      <c r="D114" s="202" t="s">
        <v>83</v>
      </c>
      <c r="E114" s="214" t="s">
        <v>260</v>
      </c>
      <c r="F114" s="214" t="s">
        <v>951</v>
      </c>
      <c r="G114" s="201"/>
      <c r="H114" s="201"/>
      <c r="I114" s="204"/>
      <c r="J114" s="215">
        <f>BK114</f>
        <v>0</v>
      </c>
      <c r="K114" s="201"/>
      <c r="L114" s="206"/>
      <c r="M114" s="207"/>
      <c r="N114" s="208"/>
      <c r="O114" s="208"/>
      <c r="P114" s="209">
        <f>SUM(P115:P155)</f>
        <v>0</v>
      </c>
      <c r="Q114" s="208"/>
      <c r="R114" s="209">
        <f>SUM(R115:R155)</f>
        <v>0.92033540000000003</v>
      </c>
      <c r="S114" s="208"/>
      <c r="T114" s="210">
        <f>SUM(T115:T155)</f>
        <v>0.001134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23</v>
      </c>
      <c r="AT114" s="212" t="s">
        <v>83</v>
      </c>
      <c r="AU114" s="212" t="s">
        <v>23</v>
      </c>
      <c r="AY114" s="211" t="s">
        <v>220</v>
      </c>
      <c r="BK114" s="213">
        <f>SUM(BK115:BK155)</f>
        <v>0</v>
      </c>
    </row>
    <row r="115" s="2" customFormat="1" ht="16.5" customHeight="1">
      <c r="A115" s="42"/>
      <c r="B115" s="43"/>
      <c r="C115" s="216" t="s">
        <v>240</v>
      </c>
      <c r="D115" s="216" t="s">
        <v>222</v>
      </c>
      <c r="E115" s="217" t="s">
        <v>3365</v>
      </c>
      <c r="F115" s="218" t="s">
        <v>3366</v>
      </c>
      <c r="G115" s="219" t="s">
        <v>225</v>
      </c>
      <c r="H115" s="220">
        <v>0.25</v>
      </c>
      <c r="I115" s="221"/>
      <c r="J115" s="222">
        <f>ROUND(I115*H115,2)</f>
        <v>0</v>
      </c>
      <c r="K115" s="218" t="s">
        <v>226</v>
      </c>
      <c r="L115" s="48"/>
      <c r="M115" s="223" t="s">
        <v>39</v>
      </c>
      <c r="N115" s="224" t="s">
        <v>55</v>
      </c>
      <c r="O115" s="88"/>
      <c r="P115" s="225">
        <f>O115*H115</f>
        <v>0</v>
      </c>
      <c r="Q115" s="225">
        <v>0.056000000000000001</v>
      </c>
      <c r="R115" s="225">
        <f>Q115*H115</f>
        <v>0.014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227</v>
      </c>
      <c r="AT115" s="227" t="s">
        <v>222</v>
      </c>
      <c r="AU115" s="227" t="s">
        <v>92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227</v>
      </c>
      <c r="BM115" s="227" t="s">
        <v>3367</v>
      </c>
    </row>
    <row r="116" s="2" customFormat="1">
      <c r="A116" s="42"/>
      <c r="B116" s="43"/>
      <c r="C116" s="44"/>
      <c r="D116" s="229" t="s">
        <v>229</v>
      </c>
      <c r="E116" s="44"/>
      <c r="F116" s="230" t="s">
        <v>3368</v>
      </c>
      <c r="G116" s="44"/>
      <c r="H116" s="44"/>
      <c r="I116" s="231"/>
      <c r="J116" s="44"/>
      <c r="K116" s="44"/>
      <c r="L116" s="48"/>
      <c r="M116" s="232"/>
      <c r="N116" s="233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229</v>
      </c>
      <c r="AU116" s="20" t="s">
        <v>92</v>
      </c>
    </row>
    <row r="117" s="13" customFormat="1">
      <c r="A117" s="13"/>
      <c r="B117" s="234"/>
      <c r="C117" s="235"/>
      <c r="D117" s="236" t="s">
        <v>231</v>
      </c>
      <c r="E117" s="237" t="s">
        <v>39</v>
      </c>
      <c r="F117" s="238" t="s">
        <v>3369</v>
      </c>
      <c r="G117" s="235"/>
      <c r="H117" s="237" t="s">
        <v>39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231</v>
      </c>
      <c r="AU117" s="244" t="s">
        <v>92</v>
      </c>
      <c r="AV117" s="13" t="s">
        <v>23</v>
      </c>
      <c r="AW117" s="13" t="s">
        <v>46</v>
      </c>
      <c r="AX117" s="13" t="s">
        <v>84</v>
      </c>
      <c r="AY117" s="244" t="s">
        <v>220</v>
      </c>
    </row>
    <row r="118" s="14" customFormat="1">
      <c r="A118" s="14"/>
      <c r="B118" s="245"/>
      <c r="C118" s="246"/>
      <c r="D118" s="236" t="s">
        <v>231</v>
      </c>
      <c r="E118" s="247" t="s">
        <v>39</v>
      </c>
      <c r="F118" s="248" t="s">
        <v>3370</v>
      </c>
      <c r="G118" s="246"/>
      <c r="H118" s="249">
        <v>0.10000000000000001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231</v>
      </c>
      <c r="AU118" s="255" t="s">
        <v>92</v>
      </c>
      <c r="AV118" s="14" t="s">
        <v>92</v>
      </c>
      <c r="AW118" s="14" t="s">
        <v>46</v>
      </c>
      <c r="AX118" s="14" t="s">
        <v>84</v>
      </c>
      <c r="AY118" s="255" t="s">
        <v>220</v>
      </c>
    </row>
    <row r="119" s="14" customFormat="1">
      <c r="A119" s="14"/>
      <c r="B119" s="245"/>
      <c r="C119" s="246"/>
      <c r="D119" s="236" t="s">
        <v>231</v>
      </c>
      <c r="E119" s="247" t="s">
        <v>39</v>
      </c>
      <c r="F119" s="248" t="s">
        <v>3371</v>
      </c>
      <c r="G119" s="246"/>
      <c r="H119" s="249">
        <v>0.14999999999999999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231</v>
      </c>
      <c r="AU119" s="255" t="s">
        <v>92</v>
      </c>
      <c r="AV119" s="14" t="s">
        <v>92</v>
      </c>
      <c r="AW119" s="14" t="s">
        <v>46</v>
      </c>
      <c r="AX119" s="14" t="s">
        <v>84</v>
      </c>
      <c r="AY119" s="255" t="s">
        <v>220</v>
      </c>
    </row>
    <row r="120" s="15" customFormat="1">
      <c r="A120" s="15"/>
      <c r="B120" s="256"/>
      <c r="C120" s="257"/>
      <c r="D120" s="236" t="s">
        <v>231</v>
      </c>
      <c r="E120" s="258" t="s">
        <v>39</v>
      </c>
      <c r="F120" s="259" t="s">
        <v>308</v>
      </c>
      <c r="G120" s="257"/>
      <c r="H120" s="260">
        <v>0.25</v>
      </c>
      <c r="I120" s="261"/>
      <c r="J120" s="257"/>
      <c r="K120" s="257"/>
      <c r="L120" s="262"/>
      <c r="M120" s="263"/>
      <c r="N120" s="264"/>
      <c r="O120" s="264"/>
      <c r="P120" s="264"/>
      <c r="Q120" s="264"/>
      <c r="R120" s="264"/>
      <c r="S120" s="264"/>
      <c r="T120" s="26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6" t="s">
        <v>231</v>
      </c>
      <c r="AU120" s="266" t="s">
        <v>92</v>
      </c>
      <c r="AV120" s="15" t="s">
        <v>227</v>
      </c>
      <c r="AW120" s="15" t="s">
        <v>46</v>
      </c>
      <c r="AX120" s="15" t="s">
        <v>23</v>
      </c>
      <c r="AY120" s="266" t="s">
        <v>220</v>
      </c>
    </row>
    <row r="121" s="2" customFormat="1" ht="16.5" customHeight="1">
      <c r="A121" s="42"/>
      <c r="B121" s="43"/>
      <c r="C121" s="216" t="s">
        <v>227</v>
      </c>
      <c r="D121" s="216" t="s">
        <v>222</v>
      </c>
      <c r="E121" s="217" t="s">
        <v>3372</v>
      </c>
      <c r="F121" s="218" t="s">
        <v>3373</v>
      </c>
      <c r="G121" s="219" t="s">
        <v>225</v>
      </c>
      <c r="H121" s="220">
        <v>3.3999999999999999</v>
      </c>
      <c r="I121" s="221"/>
      <c r="J121" s="222">
        <f>ROUND(I121*H121,2)</f>
        <v>0</v>
      </c>
      <c r="K121" s="218" t="s">
        <v>226</v>
      </c>
      <c r="L121" s="48"/>
      <c r="M121" s="223" t="s">
        <v>39</v>
      </c>
      <c r="N121" s="224" t="s">
        <v>55</v>
      </c>
      <c r="O121" s="88"/>
      <c r="P121" s="225">
        <f>O121*H121</f>
        <v>0</v>
      </c>
      <c r="Q121" s="225">
        <v>0.041200000000000001</v>
      </c>
      <c r="R121" s="225">
        <f>Q121*H121</f>
        <v>0.14008000000000001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227</v>
      </c>
      <c r="AT121" s="227" t="s">
        <v>222</v>
      </c>
      <c r="AU121" s="227" t="s">
        <v>92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227</v>
      </c>
      <c r="BM121" s="227" t="s">
        <v>3374</v>
      </c>
    </row>
    <row r="122" s="2" customFormat="1">
      <c r="A122" s="42"/>
      <c r="B122" s="43"/>
      <c r="C122" s="44"/>
      <c r="D122" s="229" t="s">
        <v>229</v>
      </c>
      <c r="E122" s="44"/>
      <c r="F122" s="230" t="s">
        <v>3375</v>
      </c>
      <c r="G122" s="44"/>
      <c r="H122" s="44"/>
      <c r="I122" s="231"/>
      <c r="J122" s="44"/>
      <c r="K122" s="44"/>
      <c r="L122" s="48"/>
      <c r="M122" s="232"/>
      <c r="N122" s="233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229</v>
      </c>
      <c r="AU122" s="20" t="s">
        <v>92</v>
      </c>
    </row>
    <row r="123" s="13" customFormat="1">
      <c r="A123" s="13"/>
      <c r="B123" s="234"/>
      <c r="C123" s="235"/>
      <c r="D123" s="236" t="s">
        <v>231</v>
      </c>
      <c r="E123" s="237" t="s">
        <v>39</v>
      </c>
      <c r="F123" s="238" t="s">
        <v>3357</v>
      </c>
      <c r="G123" s="235"/>
      <c r="H123" s="237" t="s">
        <v>39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231</v>
      </c>
      <c r="AU123" s="244" t="s">
        <v>92</v>
      </c>
      <c r="AV123" s="13" t="s">
        <v>23</v>
      </c>
      <c r="AW123" s="13" t="s">
        <v>46</v>
      </c>
      <c r="AX123" s="13" t="s">
        <v>84</v>
      </c>
      <c r="AY123" s="244" t="s">
        <v>220</v>
      </c>
    </row>
    <row r="124" s="13" customFormat="1">
      <c r="A124" s="13"/>
      <c r="B124" s="234"/>
      <c r="C124" s="235"/>
      <c r="D124" s="236" t="s">
        <v>231</v>
      </c>
      <c r="E124" s="237" t="s">
        <v>39</v>
      </c>
      <c r="F124" s="238" t="s">
        <v>3376</v>
      </c>
      <c r="G124" s="235"/>
      <c r="H124" s="237" t="s">
        <v>39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231</v>
      </c>
      <c r="AU124" s="244" t="s">
        <v>92</v>
      </c>
      <c r="AV124" s="13" t="s">
        <v>23</v>
      </c>
      <c r="AW124" s="13" t="s">
        <v>46</v>
      </c>
      <c r="AX124" s="13" t="s">
        <v>84</v>
      </c>
      <c r="AY124" s="244" t="s">
        <v>220</v>
      </c>
    </row>
    <row r="125" s="14" customFormat="1">
      <c r="A125" s="14"/>
      <c r="B125" s="245"/>
      <c r="C125" s="246"/>
      <c r="D125" s="236" t="s">
        <v>231</v>
      </c>
      <c r="E125" s="247" t="s">
        <v>39</v>
      </c>
      <c r="F125" s="248" t="s">
        <v>3377</v>
      </c>
      <c r="G125" s="246"/>
      <c r="H125" s="249">
        <v>1.3999999999999999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231</v>
      </c>
      <c r="AU125" s="255" t="s">
        <v>92</v>
      </c>
      <c r="AV125" s="14" t="s">
        <v>92</v>
      </c>
      <c r="AW125" s="14" t="s">
        <v>46</v>
      </c>
      <c r="AX125" s="14" t="s">
        <v>84</v>
      </c>
      <c r="AY125" s="255" t="s">
        <v>220</v>
      </c>
    </row>
    <row r="126" s="13" customFormat="1">
      <c r="A126" s="13"/>
      <c r="B126" s="234"/>
      <c r="C126" s="235"/>
      <c r="D126" s="236" t="s">
        <v>231</v>
      </c>
      <c r="E126" s="237" t="s">
        <v>39</v>
      </c>
      <c r="F126" s="238" t="s">
        <v>3378</v>
      </c>
      <c r="G126" s="235"/>
      <c r="H126" s="237" t="s">
        <v>39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231</v>
      </c>
      <c r="AU126" s="244" t="s">
        <v>92</v>
      </c>
      <c r="AV126" s="13" t="s">
        <v>23</v>
      </c>
      <c r="AW126" s="13" t="s">
        <v>46</v>
      </c>
      <c r="AX126" s="13" t="s">
        <v>84</v>
      </c>
      <c r="AY126" s="244" t="s">
        <v>220</v>
      </c>
    </row>
    <row r="127" s="14" customFormat="1">
      <c r="A127" s="14"/>
      <c r="B127" s="245"/>
      <c r="C127" s="246"/>
      <c r="D127" s="236" t="s">
        <v>231</v>
      </c>
      <c r="E127" s="247" t="s">
        <v>39</v>
      </c>
      <c r="F127" s="248" t="s">
        <v>275</v>
      </c>
      <c r="G127" s="246"/>
      <c r="H127" s="249">
        <v>2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231</v>
      </c>
      <c r="AU127" s="255" t="s">
        <v>92</v>
      </c>
      <c r="AV127" s="14" t="s">
        <v>92</v>
      </c>
      <c r="AW127" s="14" t="s">
        <v>46</v>
      </c>
      <c r="AX127" s="14" t="s">
        <v>84</v>
      </c>
      <c r="AY127" s="255" t="s">
        <v>220</v>
      </c>
    </row>
    <row r="128" s="15" customFormat="1">
      <c r="A128" s="15"/>
      <c r="B128" s="256"/>
      <c r="C128" s="257"/>
      <c r="D128" s="236" t="s">
        <v>231</v>
      </c>
      <c r="E128" s="258" t="s">
        <v>39</v>
      </c>
      <c r="F128" s="259" t="s">
        <v>308</v>
      </c>
      <c r="G128" s="257"/>
      <c r="H128" s="260">
        <v>3.3999999999999999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231</v>
      </c>
      <c r="AU128" s="266" t="s">
        <v>92</v>
      </c>
      <c r="AV128" s="15" t="s">
        <v>227</v>
      </c>
      <c r="AW128" s="15" t="s">
        <v>46</v>
      </c>
      <c r="AX128" s="15" t="s">
        <v>23</v>
      </c>
      <c r="AY128" s="266" t="s">
        <v>220</v>
      </c>
    </row>
    <row r="129" s="2" customFormat="1" ht="21.75" customHeight="1">
      <c r="A129" s="42"/>
      <c r="B129" s="43"/>
      <c r="C129" s="216" t="s">
        <v>254</v>
      </c>
      <c r="D129" s="216" t="s">
        <v>222</v>
      </c>
      <c r="E129" s="217" t="s">
        <v>3379</v>
      </c>
      <c r="F129" s="218" t="s">
        <v>3380</v>
      </c>
      <c r="G129" s="219" t="s">
        <v>279</v>
      </c>
      <c r="H129" s="220">
        <v>2</v>
      </c>
      <c r="I129" s="221"/>
      <c r="J129" s="222">
        <f>ROUND(I129*H129,2)</f>
        <v>0</v>
      </c>
      <c r="K129" s="218" t="s">
        <v>226</v>
      </c>
      <c r="L129" s="48"/>
      <c r="M129" s="223" t="s">
        <v>39</v>
      </c>
      <c r="N129" s="224" t="s">
        <v>55</v>
      </c>
      <c r="O129" s="88"/>
      <c r="P129" s="225">
        <f>O129*H129</f>
        <v>0</v>
      </c>
      <c r="Q129" s="225">
        <v>0.15529999999999999</v>
      </c>
      <c r="R129" s="225">
        <f>Q129*H129</f>
        <v>0.31059999999999999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227</v>
      </c>
      <c r="AT129" s="227" t="s">
        <v>222</v>
      </c>
      <c r="AU129" s="227" t="s">
        <v>92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227</v>
      </c>
      <c r="BM129" s="227" t="s">
        <v>3381</v>
      </c>
    </row>
    <row r="130" s="2" customFormat="1">
      <c r="A130" s="42"/>
      <c r="B130" s="43"/>
      <c r="C130" s="44"/>
      <c r="D130" s="229" t="s">
        <v>229</v>
      </c>
      <c r="E130" s="44"/>
      <c r="F130" s="230" t="s">
        <v>3382</v>
      </c>
      <c r="G130" s="44"/>
      <c r="H130" s="44"/>
      <c r="I130" s="231"/>
      <c r="J130" s="44"/>
      <c r="K130" s="44"/>
      <c r="L130" s="48"/>
      <c r="M130" s="232"/>
      <c r="N130" s="233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229</v>
      </c>
      <c r="AU130" s="20" t="s">
        <v>92</v>
      </c>
    </row>
    <row r="131" s="13" customFormat="1">
      <c r="A131" s="13"/>
      <c r="B131" s="234"/>
      <c r="C131" s="235"/>
      <c r="D131" s="236" t="s">
        <v>231</v>
      </c>
      <c r="E131" s="237" t="s">
        <v>39</v>
      </c>
      <c r="F131" s="238" t="s">
        <v>3357</v>
      </c>
      <c r="G131" s="235"/>
      <c r="H131" s="237" t="s">
        <v>39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231</v>
      </c>
      <c r="AU131" s="244" t="s">
        <v>92</v>
      </c>
      <c r="AV131" s="13" t="s">
        <v>23</v>
      </c>
      <c r="AW131" s="13" t="s">
        <v>46</v>
      </c>
      <c r="AX131" s="13" t="s">
        <v>84</v>
      </c>
      <c r="AY131" s="244" t="s">
        <v>220</v>
      </c>
    </row>
    <row r="132" s="13" customFormat="1">
      <c r="A132" s="13"/>
      <c r="B132" s="234"/>
      <c r="C132" s="235"/>
      <c r="D132" s="236" t="s">
        <v>231</v>
      </c>
      <c r="E132" s="237" t="s">
        <v>39</v>
      </c>
      <c r="F132" s="238" t="s">
        <v>3383</v>
      </c>
      <c r="G132" s="235"/>
      <c r="H132" s="237" t="s">
        <v>39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231</v>
      </c>
      <c r="AU132" s="244" t="s">
        <v>92</v>
      </c>
      <c r="AV132" s="13" t="s">
        <v>23</v>
      </c>
      <c r="AW132" s="13" t="s">
        <v>46</v>
      </c>
      <c r="AX132" s="13" t="s">
        <v>84</v>
      </c>
      <c r="AY132" s="244" t="s">
        <v>220</v>
      </c>
    </row>
    <row r="133" s="14" customFormat="1">
      <c r="A133" s="14"/>
      <c r="B133" s="245"/>
      <c r="C133" s="246"/>
      <c r="D133" s="236" t="s">
        <v>231</v>
      </c>
      <c r="E133" s="247" t="s">
        <v>39</v>
      </c>
      <c r="F133" s="248" t="s">
        <v>1396</v>
      </c>
      <c r="G133" s="246"/>
      <c r="H133" s="249">
        <v>2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231</v>
      </c>
      <c r="AU133" s="255" t="s">
        <v>92</v>
      </c>
      <c r="AV133" s="14" t="s">
        <v>92</v>
      </c>
      <c r="AW133" s="14" t="s">
        <v>46</v>
      </c>
      <c r="AX133" s="14" t="s">
        <v>23</v>
      </c>
      <c r="AY133" s="255" t="s">
        <v>220</v>
      </c>
    </row>
    <row r="134" s="2" customFormat="1" ht="24.15" customHeight="1">
      <c r="A134" s="42"/>
      <c r="B134" s="43"/>
      <c r="C134" s="216" t="s">
        <v>260</v>
      </c>
      <c r="D134" s="216" t="s">
        <v>222</v>
      </c>
      <c r="E134" s="217" t="s">
        <v>408</v>
      </c>
      <c r="F134" s="218" t="s">
        <v>409</v>
      </c>
      <c r="G134" s="219" t="s">
        <v>279</v>
      </c>
      <c r="H134" s="220">
        <v>1</v>
      </c>
      <c r="I134" s="221"/>
      <c r="J134" s="222">
        <f>ROUND(I134*H134,2)</f>
        <v>0</v>
      </c>
      <c r="K134" s="218" t="s">
        <v>226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0.1658</v>
      </c>
      <c r="R134" s="225">
        <f>Q134*H134</f>
        <v>0.1658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227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227</v>
      </c>
      <c r="BM134" s="227" t="s">
        <v>3384</v>
      </c>
    </row>
    <row r="135" s="2" customFormat="1">
      <c r="A135" s="42"/>
      <c r="B135" s="43"/>
      <c r="C135" s="44"/>
      <c r="D135" s="229" t="s">
        <v>229</v>
      </c>
      <c r="E135" s="44"/>
      <c r="F135" s="230" t="s">
        <v>411</v>
      </c>
      <c r="G135" s="44"/>
      <c r="H135" s="44"/>
      <c r="I135" s="231"/>
      <c r="J135" s="44"/>
      <c r="K135" s="44"/>
      <c r="L135" s="48"/>
      <c r="M135" s="232"/>
      <c r="N135" s="233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229</v>
      </c>
      <c r="AU135" s="20" t="s">
        <v>92</v>
      </c>
    </row>
    <row r="136" s="13" customFormat="1">
      <c r="A136" s="13"/>
      <c r="B136" s="234"/>
      <c r="C136" s="235"/>
      <c r="D136" s="236" t="s">
        <v>231</v>
      </c>
      <c r="E136" s="237" t="s">
        <v>39</v>
      </c>
      <c r="F136" s="238" t="s">
        <v>3357</v>
      </c>
      <c r="G136" s="235"/>
      <c r="H136" s="237" t="s">
        <v>39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231</v>
      </c>
      <c r="AU136" s="244" t="s">
        <v>92</v>
      </c>
      <c r="AV136" s="13" t="s">
        <v>23</v>
      </c>
      <c r="AW136" s="13" t="s">
        <v>46</v>
      </c>
      <c r="AX136" s="13" t="s">
        <v>84</v>
      </c>
      <c r="AY136" s="244" t="s">
        <v>220</v>
      </c>
    </row>
    <row r="137" s="13" customFormat="1">
      <c r="A137" s="13"/>
      <c r="B137" s="234"/>
      <c r="C137" s="235"/>
      <c r="D137" s="236" t="s">
        <v>231</v>
      </c>
      <c r="E137" s="237" t="s">
        <v>39</v>
      </c>
      <c r="F137" s="238" t="s">
        <v>3385</v>
      </c>
      <c r="G137" s="235"/>
      <c r="H137" s="237" t="s">
        <v>39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231</v>
      </c>
      <c r="AU137" s="244" t="s">
        <v>92</v>
      </c>
      <c r="AV137" s="13" t="s">
        <v>23</v>
      </c>
      <c r="AW137" s="13" t="s">
        <v>46</v>
      </c>
      <c r="AX137" s="13" t="s">
        <v>84</v>
      </c>
      <c r="AY137" s="244" t="s">
        <v>220</v>
      </c>
    </row>
    <row r="138" s="14" customFormat="1">
      <c r="A138" s="14"/>
      <c r="B138" s="245"/>
      <c r="C138" s="246"/>
      <c r="D138" s="236" t="s">
        <v>231</v>
      </c>
      <c r="E138" s="247" t="s">
        <v>39</v>
      </c>
      <c r="F138" s="248" t="s">
        <v>23</v>
      </c>
      <c r="G138" s="246"/>
      <c r="H138" s="249">
        <v>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231</v>
      </c>
      <c r="AU138" s="255" t="s">
        <v>92</v>
      </c>
      <c r="AV138" s="14" t="s">
        <v>92</v>
      </c>
      <c r="AW138" s="14" t="s">
        <v>46</v>
      </c>
      <c r="AX138" s="14" t="s">
        <v>23</v>
      </c>
      <c r="AY138" s="255" t="s">
        <v>220</v>
      </c>
    </row>
    <row r="139" s="2" customFormat="1" ht="16.5" customHeight="1">
      <c r="A139" s="42"/>
      <c r="B139" s="43"/>
      <c r="C139" s="216" t="s">
        <v>269</v>
      </c>
      <c r="D139" s="216" t="s">
        <v>222</v>
      </c>
      <c r="E139" s="217" t="s">
        <v>413</v>
      </c>
      <c r="F139" s="218" t="s">
        <v>414</v>
      </c>
      <c r="G139" s="219" t="s">
        <v>225</v>
      </c>
      <c r="H139" s="220">
        <v>3.8300000000000001</v>
      </c>
      <c r="I139" s="221"/>
      <c r="J139" s="222">
        <f>ROUND(I139*H139,2)</f>
        <v>0</v>
      </c>
      <c r="K139" s="218" t="s">
        <v>226</v>
      </c>
      <c r="L139" s="48"/>
      <c r="M139" s="223" t="s">
        <v>39</v>
      </c>
      <c r="N139" s="224" t="s">
        <v>55</v>
      </c>
      <c r="O139" s="88"/>
      <c r="P139" s="225">
        <f>O139*H139</f>
        <v>0</v>
      </c>
      <c r="Q139" s="225">
        <v>0.034680000000000002</v>
      </c>
      <c r="R139" s="225">
        <f>Q139*H139</f>
        <v>0.13282440000000001</v>
      </c>
      <c r="S139" s="225">
        <v>0</v>
      </c>
      <c r="T139" s="226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7" t="s">
        <v>227</v>
      </c>
      <c r="AT139" s="227" t="s">
        <v>222</v>
      </c>
      <c r="AU139" s="227" t="s">
        <v>92</v>
      </c>
      <c r="AY139" s="20" t="s">
        <v>220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23</v>
      </c>
      <c r="BK139" s="228">
        <f>ROUND(I139*H139,2)</f>
        <v>0</v>
      </c>
      <c r="BL139" s="20" t="s">
        <v>227</v>
      </c>
      <c r="BM139" s="227" t="s">
        <v>3386</v>
      </c>
    </row>
    <row r="140" s="2" customFormat="1">
      <c r="A140" s="42"/>
      <c r="B140" s="43"/>
      <c r="C140" s="44"/>
      <c r="D140" s="229" t="s">
        <v>229</v>
      </c>
      <c r="E140" s="44"/>
      <c r="F140" s="230" t="s">
        <v>416</v>
      </c>
      <c r="G140" s="44"/>
      <c r="H140" s="44"/>
      <c r="I140" s="231"/>
      <c r="J140" s="44"/>
      <c r="K140" s="44"/>
      <c r="L140" s="48"/>
      <c r="M140" s="232"/>
      <c r="N140" s="233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229</v>
      </c>
      <c r="AU140" s="20" t="s">
        <v>92</v>
      </c>
    </row>
    <row r="141" s="13" customFormat="1">
      <c r="A141" s="13"/>
      <c r="B141" s="234"/>
      <c r="C141" s="235"/>
      <c r="D141" s="236" t="s">
        <v>231</v>
      </c>
      <c r="E141" s="237" t="s">
        <v>39</v>
      </c>
      <c r="F141" s="238" t="s">
        <v>3357</v>
      </c>
      <c r="G141" s="235"/>
      <c r="H141" s="237" t="s">
        <v>39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231</v>
      </c>
      <c r="AU141" s="244" t="s">
        <v>92</v>
      </c>
      <c r="AV141" s="13" t="s">
        <v>23</v>
      </c>
      <c r="AW141" s="13" t="s">
        <v>46</v>
      </c>
      <c r="AX141" s="13" t="s">
        <v>84</v>
      </c>
      <c r="AY141" s="244" t="s">
        <v>220</v>
      </c>
    </row>
    <row r="142" s="13" customFormat="1">
      <c r="A142" s="13"/>
      <c r="B142" s="234"/>
      <c r="C142" s="235"/>
      <c r="D142" s="236" t="s">
        <v>231</v>
      </c>
      <c r="E142" s="237" t="s">
        <v>39</v>
      </c>
      <c r="F142" s="238" t="s">
        <v>3387</v>
      </c>
      <c r="G142" s="235"/>
      <c r="H142" s="237" t="s">
        <v>39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231</v>
      </c>
      <c r="AU142" s="244" t="s">
        <v>92</v>
      </c>
      <c r="AV142" s="13" t="s">
        <v>23</v>
      </c>
      <c r="AW142" s="13" t="s">
        <v>46</v>
      </c>
      <c r="AX142" s="13" t="s">
        <v>84</v>
      </c>
      <c r="AY142" s="244" t="s">
        <v>220</v>
      </c>
    </row>
    <row r="143" s="14" customFormat="1">
      <c r="A143" s="14"/>
      <c r="B143" s="245"/>
      <c r="C143" s="246"/>
      <c r="D143" s="236" t="s">
        <v>231</v>
      </c>
      <c r="E143" s="247" t="s">
        <v>39</v>
      </c>
      <c r="F143" s="248" t="s">
        <v>3388</v>
      </c>
      <c r="G143" s="246"/>
      <c r="H143" s="249">
        <v>3.8300000000000001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231</v>
      </c>
      <c r="AU143" s="255" t="s">
        <v>92</v>
      </c>
      <c r="AV143" s="14" t="s">
        <v>92</v>
      </c>
      <c r="AW143" s="14" t="s">
        <v>46</v>
      </c>
      <c r="AX143" s="14" t="s">
        <v>23</v>
      </c>
      <c r="AY143" s="255" t="s">
        <v>220</v>
      </c>
    </row>
    <row r="144" s="2" customFormat="1" ht="16.5" customHeight="1">
      <c r="A144" s="42"/>
      <c r="B144" s="43"/>
      <c r="C144" s="216" t="s">
        <v>276</v>
      </c>
      <c r="D144" s="216" t="s">
        <v>222</v>
      </c>
      <c r="E144" s="217" t="s">
        <v>3389</v>
      </c>
      <c r="F144" s="218" t="s">
        <v>3390</v>
      </c>
      <c r="G144" s="219" t="s">
        <v>225</v>
      </c>
      <c r="H144" s="220">
        <v>18.899999999999999</v>
      </c>
      <c r="I144" s="221"/>
      <c r="J144" s="222">
        <f>ROUND(I144*H144,2)</f>
        <v>0</v>
      </c>
      <c r="K144" s="218" t="s">
        <v>226</v>
      </c>
      <c r="L144" s="48"/>
      <c r="M144" s="223" t="s">
        <v>39</v>
      </c>
      <c r="N144" s="224" t="s">
        <v>55</v>
      </c>
      <c r="O144" s="88"/>
      <c r="P144" s="225">
        <f>O144*H144</f>
        <v>0</v>
      </c>
      <c r="Q144" s="225">
        <v>0.00098999999999999999</v>
      </c>
      <c r="R144" s="225">
        <f>Q144*H144</f>
        <v>0.018710999999999998</v>
      </c>
      <c r="S144" s="225">
        <v>6.0000000000000002E-05</v>
      </c>
      <c r="T144" s="226">
        <f>S144*H144</f>
        <v>0.001134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7" t="s">
        <v>227</v>
      </c>
      <c r="AT144" s="227" t="s">
        <v>222</v>
      </c>
      <c r="AU144" s="227" t="s">
        <v>92</v>
      </c>
      <c r="AY144" s="20" t="s">
        <v>220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23</v>
      </c>
      <c r="BK144" s="228">
        <f>ROUND(I144*H144,2)</f>
        <v>0</v>
      </c>
      <c r="BL144" s="20" t="s">
        <v>227</v>
      </c>
      <c r="BM144" s="227" t="s">
        <v>3391</v>
      </c>
    </row>
    <row r="145" s="2" customFormat="1">
      <c r="A145" s="42"/>
      <c r="B145" s="43"/>
      <c r="C145" s="44"/>
      <c r="D145" s="229" t="s">
        <v>229</v>
      </c>
      <c r="E145" s="44"/>
      <c r="F145" s="230" t="s">
        <v>3392</v>
      </c>
      <c r="G145" s="44"/>
      <c r="H145" s="44"/>
      <c r="I145" s="231"/>
      <c r="J145" s="44"/>
      <c r="K145" s="44"/>
      <c r="L145" s="48"/>
      <c r="M145" s="232"/>
      <c r="N145" s="233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229</v>
      </c>
      <c r="AU145" s="20" t="s">
        <v>92</v>
      </c>
    </row>
    <row r="146" s="13" customFormat="1">
      <c r="A146" s="13"/>
      <c r="B146" s="234"/>
      <c r="C146" s="235"/>
      <c r="D146" s="236" t="s">
        <v>231</v>
      </c>
      <c r="E146" s="237" t="s">
        <v>39</v>
      </c>
      <c r="F146" s="238" t="s">
        <v>3357</v>
      </c>
      <c r="G146" s="235"/>
      <c r="H146" s="237" t="s">
        <v>39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231</v>
      </c>
      <c r="AU146" s="244" t="s">
        <v>92</v>
      </c>
      <c r="AV146" s="13" t="s">
        <v>23</v>
      </c>
      <c r="AW146" s="13" t="s">
        <v>46</v>
      </c>
      <c r="AX146" s="13" t="s">
        <v>84</v>
      </c>
      <c r="AY146" s="244" t="s">
        <v>220</v>
      </c>
    </row>
    <row r="147" s="14" customFormat="1">
      <c r="A147" s="14"/>
      <c r="B147" s="245"/>
      <c r="C147" s="246"/>
      <c r="D147" s="236" t="s">
        <v>231</v>
      </c>
      <c r="E147" s="247" t="s">
        <v>39</v>
      </c>
      <c r="F147" s="248" t="s">
        <v>3393</v>
      </c>
      <c r="G147" s="246"/>
      <c r="H147" s="249">
        <v>18.899999999999999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231</v>
      </c>
      <c r="AU147" s="255" t="s">
        <v>92</v>
      </c>
      <c r="AV147" s="14" t="s">
        <v>92</v>
      </c>
      <c r="AW147" s="14" t="s">
        <v>46</v>
      </c>
      <c r="AX147" s="14" t="s">
        <v>23</v>
      </c>
      <c r="AY147" s="255" t="s">
        <v>220</v>
      </c>
    </row>
    <row r="148" s="2" customFormat="1" ht="24.15" customHeight="1">
      <c r="A148" s="42"/>
      <c r="B148" s="43"/>
      <c r="C148" s="216" t="s">
        <v>282</v>
      </c>
      <c r="D148" s="216" t="s">
        <v>222</v>
      </c>
      <c r="E148" s="217" t="s">
        <v>1491</v>
      </c>
      <c r="F148" s="218" t="s">
        <v>1492</v>
      </c>
      <c r="G148" s="219" t="s">
        <v>279</v>
      </c>
      <c r="H148" s="220">
        <v>2</v>
      </c>
      <c r="I148" s="221"/>
      <c r="J148" s="222">
        <f>ROUND(I148*H148,2)</f>
        <v>0</v>
      </c>
      <c r="K148" s="218" t="s">
        <v>226</v>
      </c>
      <c r="L148" s="48"/>
      <c r="M148" s="223" t="s">
        <v>39</v>
      </c>
      <c r="N148" s="224" t="s">
        <v>55</v>
      </c>
      <c r="O148" s="88"/>
      <c r="P148" s="225">
        <f>O148*H148</f>
        <v>0</v>
      </c>
      <c r="Q148" s="225">
        <v>0.056439999999999997</v>
      </c>
      <c r="R148" s="225">
        <f>Q148*H148</f>
        <v>0.11287999999999999</v>
      </c>
      <c r="S148" s="225">
        <v>0</v>
      </c>
      <c r="T148" s="226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7" t="s">
        <v>227</v>
      </c>
      <c r="AT148" s="227" t="s">
        <v>222</v>
      </c>
      <c r="AU148" s="227" t="s">
        <v>92</v>
      </c>
      <c r="AY148" s="20" t="s">
        <v>220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23</v>
      </c>
      <c r="BK148" s="228">
        <f>ROUND(I148*H148,2)</f>
        <v>0</v>
      </c>
      <c r="BL148" s="20" t="s">
        <v>227</v>
      </c>
      <c r="BM148" s="227" t="s">
        <v>3394</v>
      </c>
    </row>
    <row r="149" s="2" customFormat="1">
      <c r="A149" s="42"/>
      <c r="B149" s="43"/>
      <c r="C149" s="44"/>
      <c r="D149" s="229" t="s">
        <v>229</v>
      </c>
      <c r="E149" s="44"/>
      <c r="F149" s="230" t="s">
        <v>1494</v>
      </c>
      <c r="G149" s="44"/>
      <c r="H149" s="44"/>
      <c r="I149" s="231"/>
      <c r="J149" s="44"/>
      <c r="K149" s="44"/>
      <c r="L149" s="48"/>
      <c r="M149" s="232"/>
      <c r="N149" s="233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229</v>
      </c>
      <c r="AU149" s="20" t="s">
        <v>92</v>
      </c>
    </row>
    <row r="150" s="13" customFormat="1">
      <c r="A150" s="13"/>
      <c r="B150" s="234"/>
      <c r="C150" s="235"/>
      <c r="D150" s="236" t="s">
        <v>231</v>
      </c>
      <c r="E150" s="237" t="s">
        <v>39</v>
      </c>
      <c r="F150" s="238" t="s">
        <v>3357</v>
      </c>
      <c r="G150" s="235"/>
      <c r="H150" s="237" t="s">
        <v>39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231</v>
      </c>
      <c r="AU150" s="244" t="s">
        <v>92</v>
      </c>
      <c r="AV150" s="13" t="s">
        <v>23</v>
      </c>
      <c r="AW150" s="13" t="s">
        <v>46</v>
      </c>
      <c r="AX150" s="13" t="s">
        <v>84</v>
      </c>
      <c r="AY150" s="244" t="s">
        <v>220</v>
      </c>
    </row>
    <row r="151" s="13" customFormat="1">
      <c r="A151" s="13"/>
      <c r="B151" s="234"/>
      <c r="C151" s="235"/>
      <c r="D151" s="236" t="s">
        <v>231</v>
      </c>
      <c r="E151" s="237" t="s">
        <v>39</v>
      </c>
      <c r="F151" s="238" t="s">
        <v>469</v>
      </c>
      <c r="G151" s="235"/>
      <c r="H151" s="237" t="s">
        <v>39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231</v>
      </c>
      <c r="AU151" s="244" t="s">
        <v>92</v>
      </c>
      <c r="AV151" s="13" t="s">
        <v>23</v>
      </c>
      <c r="AW151" s="13" t="s">
        <v>46</v>
      </c>
      <c r="AX151" s="13" t="s">
        <v>84</v>
      </c>
      <c r="AY151" s="244" t="s">
        <v>220</v>
      </c>
    </row>
    <row r="152" s="14" customFormat="1">
      <c r="A152" s="14"/>
      <c r="B152" s="245"/>
      <c r="C152" s="246"/>
      <c r="D152" s="236" t="s">
        <v>231</v>
      </c>
      <c r="E152" s="247" t="s">
        <v>39</v>
      </c>
      <c r="F152" s="248" t="s">
        <v>3395</v>
      </c>
      <c r="G152" s="246"/>
      <c r="H152" s="249">
        <v>1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231</v>
      </c>
      <c r="AU152" s="255" t="s">
        <v>92</v>
      </c>
      <c r="AV152" s="14" t="s">
        <v>92</v>
      </c>
      <c r="AW152" s="14" t="s">
        <v>46</v>
      </c>
      <c r="AX152" s="14" t="s">
        <v>84</v>
      </c>
      <c r="AY152" s="255" t="s">
        <v>220</v>
      </c>
    </row>
    <row r="153" s="14" customFormat="1">
      <c r="A153" s="14"/>
      <c r="B153" s="245"/>
      <c r="C153" s="246"/>
      <c r="D153" s="236" t="s">
        <v>231</v>
      </c>
      <c r="E153" s="247" t="s">
        <v>39</v>
      </c>
      <c r="F153" s="248" t="s">
        <v>3396</v>
      </c>
      <c r="G153" s="246"/>
      <c r="H153" s="249">
        <v>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46</v>
      </c>
      <c r="AX153" s="14" t="s">
        <v>84</v>
      </c>
      <c r="AY153" s="255" t="s">
        <v>220</v>
      </c>
    </row>
    <row r="154" s="15" customFormat="1">
      <c r="A154" s="15"/>
      <c r="B154" s="256"/>
      <c r="C154" s="257"/>
      <c r="D154" s="236" t="s">
        <v>231</v>
      </c>
      <c r="E154" s="258" t="s">
        <v>39</v>
      </c>
      <c r="F154" s="259" t="s">
        <v>308</v>
      </c>
      <c r="G154" s="257"/>
      <c r="H154" s="260">
        <v>2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6" t="s">
        <v>231</v>
      </c>
      <c r="AU154" s="266" t="s">
        <v>92</v>
      </c>
      <c r="AV154" s="15" t="s">
        <v>227</v>
      </c>
      <c r="AW154" s="15" t="s">
        <v>46</v>
      </c>
      <c r="AX154" s="15" t="s">
        <v>23</v>
      </c>
      <c r="AY154" s="266" t="s">
        <v>220</v>
      </c>
    </row>
    <row r="155" s="2" customFormat="1" ht="24.15" customHeight="1">
      <c r="A155" s="42"/>
      <c r="B155" s="43"/>
      <c r="C155" s="267" t="s">
        <v>28</v>
      </c>
      <c r="D155" s="267" t="s">
        <v>356</v>
      </c>
      <c r="E155" s="268" t="s">
        <v>3397</v>
      </c>
      <c r="F155" s="269" t="s">
        <v>3398</v>
      </c>
      <c r="G155" s="270" t="s">
        <v>279</v>
      </c>
      <c r="H155" s="271">
        <v>2</v>
      </c>
      <c r="I155" s="272"/>
      <c r="J155" s="273">
        <f>ROUND(I155*H155,2)</f>
        <v>0</v>
      </c>
      <c r="K155" s="269" t="s">
        <v>39</v>
      </c>
      <c r="L155" s="274"/>
      <c r="M155" s="275" t="s">
        <v>39</v>
      </c>
      <c r="N155" s="276" t="s">
        <v>55</v>
      </c>
      <c r="O155" s="88"/>
      <c r="P155" s="225">
        <f>O155*H155</f>
        <v>0</v>
      </c>
      <c r="Q155" s="225">
        <v>0.01272</v>
      </c>
      <c r="R155" s="225">
        <f>Q155*H155</f>
        <v>0.025440000000000001</v>
      </c>
      <c r="S155" s="225">
        <v>0</v>
      </c>
      <c r="T155" s="226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7" t="s">
        <v>276</v>
      </c>
      <c r="AT155" s="227" t="s">
        <v>356</v>
      </c>
      <c r="AU155" s="227" t="s">
        <v>92</v>
      </c>
      <c r="AY155" s="20" t="s">
        <v>220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23</v>
      </c>
      <c r="BK155" s="228">
        <f>ROUND(I155*H155,2)</f>
        <v>0</v>
      </c>
      <c r="BL155" s="20" t="s">
        <v>227</v>
      </c>
      <c r="BM155" s="227" t="s">
        <v>3399</v>
      </c>
    </row>
    <row r="156" s="12" customFormat="1" ht="22.8" customHeight="1">
      <c r="A156" s="12"/>
      <c r="B156" s="200"/>
      <c r="C156" s="201"/>
      <c r="D156" s="202" t="s">
        <v>83</v>
      </c>
      <c r="E156" s="214" t="s">
        <v>282</v>
      </c>
      <c r="F156" s="214" t="s">
        <v>492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SUM(P157:P219)</f>
        <v>0</v>
      </c>
      <c r="Q156" s="208"/>
      <c r="R156" s="209">
        <f>SUM(R157:R219)</f>
        <v>0.010765199999999999</v>
      </c>
      <c r="S156" s="208"/>
      <c r="T156" s="210">
        <f>SUM(T157:T219)</f>
        <v>5.1769559999999997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23</v>
      </c>
      <c r="AT156" s="212" t="s">
        <v>83</v>
      </c>
      <c r="AU156" s="212" t="s">
        <v>23</v>
      </c>
      <c r="AY156" s="211" t="s">
        <v>220</v>
      </c>
      <c r="BK156" s="213">
        <f>SUM(BK157:BK219)</f>
        <v>0</v>
      </c>
    </row>
    <row r="157" s="2" customFormat="1" ht="24.15" customHeight="1">
      <c r="A157" s="42"/>
      <c r="B157" s="43"/>
      <c r="C157" s="216" t="s">
        <v>293</v>
      </c>
      <c r="D157" s="216" t="s">
        <v>222</v>
      </c>
      <c r="E157" s="217" t="s">
        <v>494</v>
      </c>
      <c r="F157" s="218" t="s">
        <v>495</v>
      </c>
      <c r="G157" s="219" t="s">
        <v>225</v>
      </c>
      <c r="H157" s="220">
        <v>39.039999999999999</v>
      </c>
      <c r="I157" s="221"/>
      <c r="J157" s="222">
        <f>ROUND(I157*H157,2)</f>
        <v>0</v>
      </c>
      <c r="K157" s="218" t="s">
        <v>226</v>
      </c>
      <c r="L157" s="48"/>
      <c r="M157" s="223" t="s">
        <v>39</v>
      </c>
      <c r="N157" s="224" t="s">
        <v>55</v>
      </c>
      <c r="O157" s="88"/>
      <c r="P157" s="225">
        <f>O157*H157</f>
        <v>0</v>
      </c>
      <c r="Q157" s="225">
        <v>0.00012999999999999999</v>
      </c>
      <c r="R157" s="225">
        <f>Q157*H157</f>
        <v>0.0050751999999999993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227</v>
      </c>
      <c r="AT157" s="227" t="s">
        <v>222</v>
      </c>
      <c r="AU157" s="227" t="s">
        <v>92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227</v>
      </c>
      <c r="BM157" s="227" t="s">
        <v>3400</v>
      </c>
    </row>
    <row r="158" s="2" customFormat="1">
      <c r="A158" s="42"/>
      <c r="B158" s="43"/>
      <c r="C158" s="44"/>
      <c r="D158" s="229" t="s">
        <v>229</v>
      </c>
      <c r="E158" s="44"/>
      <c r="F158" s="230" t="s">
        <v>497</v>
      </c>
      <c r="G158" s="44"/>
      <c r="H158" s="44"/>
      <c r="I158" s="231"/>
      <c r="J158" s="44"/>
      <c r="K158" s="44"/>
      <c r="L158" s="48"/>
      <c r="M158" s="232"/>
      <c r="N158" s="233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0" t="s">
        <v>229</v>
      </c>
      <c r="AU158" s="20" t="s">
        <v>92</v>
      </c>
    </row>
    <row r="159" s="13" customFormat="1">
      <c r="A159" s="13"/>
      <c r="B159" s="234"/>
      <c r="C159" s="235"/>
      <c r="D159" s="236" t="s">
        <v>231</v>
      </c>
      <c r="E159" s="237" t="s">
        <v>39</v>
      </c>
      <c r="F159" s="238" t="s">
        <v>3357</v>
      </c>
      <c r="G159" s="235"/>
      <c r="H159" s="237" t="s">
        <v>39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231</v>
      </c>
      <c r="AU159" s="244" t="s">
        <v>92</v>
      </c>
      <c r="AV159" s="13" t="s">
        <v>23</v>
      </c>
      <c r="AW159" s="13" t="s">
        <v>46</v>
      </c>
      <c r="AX159" s="13" t="s">
        <v>84</v>
      </c>
      <c r="AY159" s="244" t="s">
        <v>220</v>
      </c>
    </row>
    <row r="160" s="14" customFormat="1">
      <c r="A160" s="14"/>
      <c r="B160" s="245"/>
      <c r="C160" s="246"/>
      <c r="D160" s="236" t="s">
        <v>231</v>
      </c>
      <c r="E160" s="247" t="s">
        <v>39</v>
      </c>
      <c r="F160" s="248" t="s">
        <v>3401</v>
      </c>
      <c r="G160" s="246"/>
      <c r="H160" s="249">
        <v>19.539999999999999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231</v>
      </c>
      <c r="AU160" s="255" t="s">
        <v>92</v>
      </c>
      <c r="AV160" s="14" t="s">
        <v>92</v>
      </c>
      <c r="AW160" s="14" t="s">
        <v>46</v>
      </c>
      <c r="AX160" s="14" t="s">
        <v>84</v>
      </c>
      <c r="AY160" s="255" t="s">
        <v>220</v>
      </c>
    </row>
    <row r="161" s="14" customFormat="1">
      <c r="A161" s="14"/>
      <c r="B161" s="245"/>
      <c r="C161" s="246"/>
      <c r="D161" s="236" t="s">
        <v>231</v>
      </c>
      <c r="E161" s="247" t="s">
        <v>39</v>
      </c>
      <c r="F161" s="248" t="s">
        <v>3402</v>
      </c>
      <c r="G161" s="246"/>
      <c r="H161" s="249">
        <v>19.5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231</v>
      </c>
      <c r="AU161" s="255" t="s">
        <v>92</v>
      </c>
      <c r="AV161" s="14" t="s">
        <v>92</v>
      </c>
      <c r="AW161" s="14" t="s">
        <v>46</v>
      </c>
      <c r="AX161" s="14" t="s">
        <v>84</v>
      </c>
      <c r="AY161" s="255" t="s">
        <v>220</v>
      </c>
    </row>
    <row r="162" s="15" customFormat="1">
      <c r="A162" s="15"/>
      <c r="B162" s="256"/>
      <c r="C162" s="257"/>
      <c r="D162" s="236" t="s">
        <v>231</v>
      </c>
      <c r="E162" s="258" t="s">
        <v>39</v>
      </c>
      <c r="F162" s="259" t="s">
        <v>308</v>
      </c>
      <c r="G162" s="257"/>
      <c r="H162" s="260">
        <v>39.039999999999999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231</v>
      </c>
      <c r="AU162" s="266" t="s">
        <v>92</v>
      </c>
      <c r="AV162" s="15" t="s">
        <v>227</v>
      </c>
      <c r="AW162" s="15" t="s">
        <v>46</v>
      </c>
      <c r="AX162" s="15" t="s">
        <v>23</v>
      </c>
      <c r="AY162" s="266" t="s">
        <v>220</v>
      </c>
    </row>
    <row r="163" s="2" customFormat="1" ht="16.5" customHeight="1">
      <c r="A163" s="42"/>
      <c r="B163" s="43"/>
      <c r="C163" s="216" t="s">
        <v>8</v>
      </c>
      <c r="D163" s="216" t="s">
        <v>222</v>
      </c>
      <c r="E163" s="217" t="s">
        <v>505</v>
      </c>
      <c r="F163" s="218" t="s">
        <v>506</v>
      </c>
      <c r="G163" s="219" t="s">
        <v>225</v>
      </c>
      <c r="H163" s="220">
        <v>18.812999999999999</v>
      </c>
      <c r="I163" s="221"/>
      <c r="J163" s="222">
        <f>ROUND(I163*H163,2)</f>
        <v>0</v>
      </c>
      <c r="K163" s="218" t="s">
        <v>226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0</v>
      </c>
      <c r="R163" s="225">
        <f>Q163*H163</f>
        <v>0</v>
      </c>
      <c r="S163" s="225">
        <v>0.14000000000000001</v>
      </c>
      <c r="T163" s="226">
        <f>S163*H163</f>
        <v>2.63382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227</v>
      </c>
      <c r="AT163" s="227" t="s">
        <v>222</v>
      </c>
      <c r="AU163" s="227" t="s">
        <v>92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227</v>
      </c>
      <c r="BM163" s="227" t="s">
        <v>3403</v>
      </c>
    </row>
    <row r="164" s="2" customFormat="1">
      <c r="A164" s="42"/>
      <c r="B164" s="43"/>
      <c r="C164" s="44"/>
      <c r="D164" s="229" t="s">
        <v>229</v>
      </c>
      <c r="E164" s="44"/>
      <c r="F164" s="230" t="s">
        <v>508</v>
      </c>
      <c r="G164" s="44"/>
      <c r="H164" s="44"/>
      <c r="I164" s="231"/>
      <c r="J164" s="44"/>
      <c r="K164" s="44"/>
      <c r="L164" s="48"/>
      <c r="M164" s="232"/>
      <c r="N164" s="233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229</v>
      </c>
      <c r="AU164" s="20" t="s">
        <v>92</v>
      </c>
    </row>
    <row r="165" s="13" customFormat="1">
      <c r="A165" s="13"/>
      <c r="B165" s="234"/>
      <c r="C165" s="235"/>
      <c r="D165" s="236" t="s">
        <v>231</v>
      </c>
      <c r="E165" s="237" t="s">
        <v>39</v>
      </c>
      <c r="F165" s="238" t="s">
        <v>3357</v>
      </c>
      <c r="G165" s="235"/>
      <c r="H165" s="237" t="s">
        <v>39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231</v>
      </c>
      <c r="AU165" s="244" t="s">
        <v>92</v>
      </c>
      <c r="AV165" s="13" t="s">
        <v>23</v>
      </c>
      <c r="AW165" s="13" t="s">
        <v>46</v>
      </c>
      <c r="AX165" s="13" t="s">
        <v>84</v>
      </c>
      <c r="AY165" s="244" t="s">
        <v>220</v>
      </c>
    </row>
    <row r="166" s="13" customFormat="1">
      <c r="A166" s="13"/>
      <c r="B166" s="234"/>
      <c r="C166" s="235"/>
      <c r="D166" s="236" t="s">
        <v>231</v>
      </c>
      <c r="E166" s="237" t="s">
        <v>39</v>
      </c>
      <c r="F166" s="238" t="s">
        <v>3404</v>
      </c>
      <c r="G166" s="235"/>
      <c r="H166" s="237" t="s">
        <v>39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231</v>
      </c>
      <c r="AU166" s="244" t="s">
        <v>92</v>
      </c>
      <c r="AV166" s="13" t="s">
        <v>23</v>
      </c>
      <c r="AW166" s="13" t="s">
        <v>46</v>
      </c>
      <c r="AX166" s="13" t="s">
        <v>84</v>
      </c>
      <c r="AY166" s="244" t="s">
        <v>220</v>
      </c>
    </row>
    <row r="167" s="14" customFormat="1">
      <c r="A167" s="14"/>
      <c r="B167" s="245"/>
      <c r="C167" s="246"/>
      <c r="D167" s="236" t="s">
        <v>231</v>
      </c>
      <c r="E167" s="247" t="s">
        <v>39</v>
      </c>
      <c r="F167" s="248" t="s">
        <v>3405</v>
      </c>
      <c r="G167" s="246"/>
      <c r="H167" s="249">
        <v>18.812999999999999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231</v>
      </c>
      <c r="AU167" s="255" t="s">
        <v>92</v>
      </c>
      <c r="AV167" s="14" t="s">
        <v>92</v>
      </c>
      <c r="AW167" s="14" t="s">
        <v>46</v>
      </c>
      <c r="AX167" s="14" t="s">
        <v>23</v>
      </c>
      <c r="AY167" s="255" t="s">
        <v>220</v>
      </c>
    </row>
    <row r="168" s="2" customFormat="1" ht="21.75" customHeight="1">
      <c r="A168" s="42"/>
      <c r="B168" s="43"/>
      <c r="C168" s="216" t="s">
        <v>310</v>
      </c>
      <c r="D168" s="216" t="s">
        <v>222</v>
      </c>
      <c r="E168" s="217" t="s">
        <v>3406</v>
      </c>
      <c r="F168" s="218" t="s">
        <v>3407</v>
      </c>
      <c r="G168" s="219" t="s">
        <v>250</v>
      </c>
      <c r="H168" s="220">
        <v>0.35999999999999999</v>
      </c>
      <c r="I168" s="221"/>
      <c r="J168" s="222">
        <f>ROUND(I168*H168,2)</f>
        <v>0</v>
      </c>
      <c r="K168" s="218" t="s">
        <v>226</v>
      </c>
      <c r="L168" s="48"/>
      <c r="M168" s="223" t="s">
        <v>39</v>
      </c>
      <c r="N168" s="224" t="s">
        <v>55</v>
      </c>
      <c r="O168" s="88"/>
      <c r="P168" s="225">
        <f>O168*H168</f>
        <v>0</v>
      </c>
      <c r="Q168" s="225">
        <v>0</v>
      </c>
      <c r="R168" s="225">
        <f>Q168*H168</f>
        <v>0</v>
      </c>
      <c r="S168" s="225">
        <v>2.3999999999999999</v>
      </c>
      <c r="T168" s="226">
        <f>S168*H168</f>
        <v>0.86399999999999999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7" t="s">
        <v>227</v>
      </c>
      <c r="AT168" s="227" t="s">
        <v>222</v>
      </c>
      <c r="AU168" s="227" t="s">
        <v>92</v>
      </c>
      <c r="AY168" s="20" t="s">
        <v>220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23</v>
      </c>
      <c r="BK168" s="228">
        <f>ROUND(I168*H168,2)</f>
        <v>0</v>
      </c>
      <c r="BL168" s="20" t="s">
        <v>227</v>
      </c>
      <c r="BM168" s="227" t="s">
        <v>3408</v>
      </c>
    </row>
    <row r="169" s="2" customFormat="1">
      <c r="A169" s="42"/>
      <c r="B169" s="43"/>
      <c r="C169" s="44"/>
      <c r="D169" s="229" t="s">
        <v>229</v>
      </c>
      <c r="E169" s="44"/>
      <c r="F169" s="230" t="s">
        <v>3409</v>
      </c>
      <c r="G169" s="44"/>
      <c r="H169" s="44"/>
      <c r="I169" s="231"/>
      <c r="J169" s="44"/>
      <c r="K169" s="44"/>
      <c r="L169" s="48"/>
      <c r="M169" s="232"/>
      <c r="N169" s="233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229</v>
      </c>
      <c r="AU169" s="20" t="s">
        <v>92</v>
      </c>
    </row>
    <row r="170" s="13" customFormat="1">
      <c r="A170" s="13"/>
      <c r="B170" s="234"/>
      <c r="C170" s="235"/>
      <c r="D170" s="236" t="s">
        <v>231</v>
      </c>
      <c r="E170" s="237" t="s">
        <v>39</v>
      </c>
      <c r="F170" s="238" t="s">
        <v>3357</v>
      </c>
      <c r="G170" s="235"/>
      <c r="H170" s="237" t="s">
        <v>39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231</v>
      </c>
      <c r="AU170" s="244" t="s">
        <v>92</v>
      </c>
      <c r="AV170" s="13" t="s">
        <v>23</v>
      </c>
      <c r="AW170" s="13" t="s">
        <v>46</v>
      </c>
      <c r="AX170" s="13" t="s">
        <v>84</v>
      </c>
      <c r="AY170" s="244" t="s">
        <v>220</v>
      </c>
    </row>
    <row r="171" s="13" customFormat="1">
      <c r="A171" s="13"/>
      <c r="B171" s="234"/>
      <c r="C171" s="235"/>
      <c r="D171" s="236" t="s">
        <v>231</v>
      </c>
      <c r="E171" s="237" t="s">
        <v>39</v>
      </c>
      <c r="F171" s="238" t="s">
        <v>3410</v>
      </c>
      <c r="G171" s="235"/>
      <c r="H171" s="237" t="s">
        <v>39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231</v>
      </c>
      <c r="AU171" s="244" t="s">
        <v>92</v>
      </c>
      <c r="AV171" s="13" t="s">
        <v>23</v>
      </c>
      <c r="AW171" s="13" t="s">
        <v>46</v>
      </c>
      <c r="AX171" s="13" t="s">
        <v>84</v>
      </c>
      <c r="AY171" s="244" t="s">
        <v>220</v>
      </c>
    </row>
    <row r="172" s="14" customFormat="1">
      <c r="A172" s="14"/>
      <c r="B172" s="245"/>
      <c r="C172" s="246"/>
      <c r="D172" s="236" t="s">
        <v>231</v>
      </c>
      <c r="E172" s="247" t="s">
        <v>39</v>
      </c>
      <c r="F172" s="248" t="s">
        <v>3411</v>
      </c>
      <c r="G172" s="246"/>
      <c r="H172" s="249">
        <v>0.35999999999999999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231</v>
      </c>
      <c r="AU172" s="255" t="s">
        <v>92</v>
      </c>
      <c r="AV172" s="14" t="s">
        <v>92</v>
      </c>
      <c r="AW172" s="14" t="s">
        <v>46</v>
      </c>
      <c r="AX172" s="14" t="s">
        <v>23</v>
      </c>
      <c r="AY172" s="255" t="s">
        <v>220</v>
      </c>
    </row>
    <row r="173" s="2" customFormat="1" ht="16.5" customHeight="1">
      <c r="A173" s="42"/>
      <c r="B173" s="43"/>
      <c r="C173" s="216" t="s">
        <v>318</v>
      </c>
      <c r="D173" s="216" t="s">
        <v>222</v>
      </c>
      <c r="E173" s="217" t="s">
        <v>518</v>
      </c>
      <c r="F173" s="218" t="s">
        <v>519</v>
      </c>
      <c r="G173" s="219" t="s">
        <v>225</v>
      </c>
      <c r="H173" s="220">
        <v>41.390000000000001</v>
      </c>
      <c r="I173" s="221"/>
      <c r="J173" s="222">
        <f>ROUND(I173*H173,2)</f>
        <v>0</v>
      </c>
      <c r="K173" s="218" t="s">
        <v>226</v>
      </c>
      <c r="L173" s="48"/>
      <c r="M173" s="223" t="s">
        <v>39</v>
      </c>
      <c r="N173" s="224" t="s">
        <v>55</v>
      </c>
      <c r="O173" s="8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7" t="s">
        <v>227</v>
      </c>
      <c r="AT173" s="227" t="s">
        <v>222</v>
      </c>
      <c r="AU173" s="227" t="s">
        <v>92</v>
      </c>
      <c r="AY173" s="20" t="s">
        <v>220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23</v>
      </c>
      <c r="BK173" s="228">
        <f>ROUND(I173*H173,2)</f>
        <v>0</v>
      </c>
      <c r="BL173" s="20" t="s">
        <v>227</v>
      </c>
      <c r="BM173" s="227" t="s">
        <v>3412</v>
      </c>
    </row>
    <row r="174" s="2" customFormat="1">
      <c r="A174" s="42"/>
      <c r="B174" s="43"/>
      <c r="C174" s="44"/>
      <c r="D174" s="229" t="s">
        <v>229</v>
      </c>
      <c r="E174" s="44"/>
      <c r="F174" s="230" t="s">
        <v>521</v>
      </c>
      <c r="G174" s="44"/>
      <c r="H174" s="44"/>
      <c r="I174" s="231"/>
      <c r="J174" s="44"/>
      <c r="K174" s="44"/>
      <c r="L174" s="48"/>
      <c r="M174" s="232"/>
      <c r="N174" s="233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229</v>
      </c>
      <c r="AU174" s="20" t="s">
        <v>92</v>
      </c>
    </row>
    <row r="175" s="13" customFormat="1">
      <c r="A175" s="13"/>
      <c r="B175" s="234"/>
      <c r="C175" s="235"/>
      <c r="D175" s="236" t="s">
        <v>231</v>
      </c>
      <c r="E175" s="237" t="s">
        <v>39</v>
      </c>
      <c r="F175" s="238" t="s">
        <v>3357</v>
      </c>
      <c r="G175" s="235"/>
      <c r="H175" s="237" t="s">
        <v>39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231</v>
      </c>
      <c r="AU175" s="244" t="s">
        <v>92</v>
      </c>
      <c r="AV175" s="13" t="s">
        <v>23</v>
      </c>
      <c r="AW175" s="13" t="s">
        <v>46</v>
      </c>
      <c r="AX175" s="13" t="s">
        <v>84</v>
      </c>
      <c r="AY175" s="244" t="s">
        <v>220</v>
      </c>
    </row>
    <row r="176" s="13" customFormat="1">
      <c r="A176" s="13"/>
      <c r="B176" s="234"/>
      <c r="C176" s="235"/>
      <c r="D176" s="236" t="s">
        <v>231</v>
      </c>
      <c r="E176" s="237" t="s">
        <v>39</v>
      </c>
      <c r="F176" s="238" t="s">
        <v>3413</v>
      </c>
      <c r="G176" s="235"/>
      <c r="H176" s="237" t="s">
        <v>39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231</v>
      </c>
      <c r="AU176" s="244" t="s">
        <v>92</v>
      </c>
      <c r="AV176" s="13" t="s">
        <v>23</v>
      </c>
      <c r="AW176" s="13" t="s">
        <v>46</v>
      </c>
      <c r="AX176" s="13" t="s">
        <v>84</v>
      </c>
      <c r="AY176" s="244" t="s">
        <v>220</v>
      </c>
    </row>
    <row r="177" s="14" customFormat="1">
      <c r="A177" s="14"/>
      <c r="B177" s="245"/>
      <c r="C177" s="246"/>
      <c r="D177" s="236" t="s">
        <v>231</v>
      </c>
      <c r="E177" s="247" t="s">
        <v>39</v>
      </c>
      <c r="F177" s="248" t="s">
        <v>3414</v>
      </c>
      <c r="G177" s="246"/>
      <c r="H177" s="249">
        <v>20.722000000000001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231</v>
      </c>
      <c r="AU177" s="255" t="s">
        <v>92</v>
      </c>
      <c r="AV177" s="14" t="s">
        <v>92</v>
      </c>
      <c r="AW177" s="14" t="s">
        <v>46</v>
      </c>
      <c r="AX177" s="14" t="s">
        <v>84</v>
      </c>
      <c r="AY177" s="255" t="s">
        <v>220</v>
      </c>
    </row>
    <row r="178" s="14" customFormat="1">
      <c r="A178" s="14"/>
      <c r="B178" s="245"/>
      <c r="C178" s="246"/>
      <c r="D178" s="236" t="s">
        <v>231</v>
      </c>
      <c r="E178" s="247" t="s">
        <v>39</v>
      </c>
      <c r="F178" s="248" t="s">
        <v>3415</v>
      </c>
      <c r="G178" s="246"/>
      <c r="H178" s="249">
        <v>20.667999999999999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231</v>
      </c>
      <c r="AU178" s="255" t="s">
        <v>92</v>
      </c>
      <c r="AV178" s="14" t="s">
        <v>92</v>
      </c>
      <c r="AW178" s="14" t="s">
        <v>46</v>
      </c>
      <c r="AX178" s="14" t="s">
        <v>84</v>
      </c>
      <c r="AY178" s="255" t="s">
        <v>220</v>
      </c>
    </row>
    <row r="179" s="15" customFormat="1">
      <c r="A179" s="15"/>
      <c r="B179" s="256"/>
      <c r="C179" s="257"/>
      <c r="D179" s="236" t="s">
        <v>231</v>
      </c>
      <c r="E179" s="258" t="s">
        <v>39</v>
      </c>
      <c r="F179" s="259" t="s">
        <v>308</v>
      </c>
      <c r="G179" s="257"/>
      <c r="H179" s="260">
        <v>41.390000000000001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231</v>
      </c>
      <c r="AU179" s="266" t="s">
        <v>92</v>
      </c>
      <c r="AV179" s="15" t="s">
        <v>227</v>
      </c>
      <c r="AW179" s="15" t="s">
        <v>46</v>
      </c>
      <c r="AX179" s="15" t="s">
        <v>23</v>
      </c>
      <c r="AY179" s="266" t="s">
        <v>220</v>
      </c>
    </row>
    <row r="180" s="2" customFormat="1" ht="24.15" customHeight="1">
      <c r="A180" s="42"/>
      <c r="B180" s="43"/>
      <c r="C180" s="216" t="s">
        <v>324</v>
      </c>
      <c r="D180" s="216" t="s">
        <v>222</v>
      </c>
      <c r="E180" s="217" t="s">
        <v>538</v>
      </c>
      <c r="F180" s="218" t="s">
        <v>539</v>
      </c>
      <c r="G180" s="219" t="s">
        <v>225</v>
      </c>
      <c r="H180" s="220">
        <v>3.6360000000000001</v>
      </c>
      <c r="I180" s="221"/>
      <c r="J180" s="222">
        <f>ROUND(I180*H180,2)</f>
        <v>0</v>
      </c>
      <c r="K180" s="218" t="s">
        <v>226</v>
      </c>
      <c r="L180" s="48"/>
      <c r="M180" s="223" t="s">
        <v>39</v>
      </c>
      <c r="N180" s="224" t="s">
        <v>55</v>
      </c>
      <c r="O180" s="88"/>
      <c r="P180" s="225">
        <f>O180*H180</f>
        <v>0</v>
      </c>
      <c r="Q180" s="225">
        <v>0</v>
      </c>
      <c r="R180" s="225">
        <f>Q180*H180</f>
        <v>0</v>
      </c>
      <c r="S180" s="225">
        <v>0.075999999999999998</v>
      </c>
      <c r="T180" s="226">
        <f>S180*H180</f>
        <v>0.27633600000000003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7" t="s">
        <v>227</v>
      </c>
      <c r="AT180" s="227" t="s">
        <v>222</v>
      </c>
      <c r="AU180" s="227" t="s">
        <v>92</v>
      </c>
      <c r="AY180" s="20" t="s">
        <v>220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23</v>
      </c>
      <c r="BK180" s="228">
        <f>ROUND(I180*H180,2)</f>
        <v>0</v>
      </c>
      <c r="BL180" s="20" t="s">
        <v>227</v>
      </c>
      <c r="BM180" s="227" t="s">
        <v>3416</v>
      </c>
    </row>
    <row r="181" s="2" customFormat="1">
      <c r="A181" s="42"/>
      <c r="B181" s="43"/>
      <c r="C181" s="44"/>
      <c r="D181" s="229" t="s">
        <v>229</v>
      </c>
      <c r="E181" s="44"/>
      <c r="F181" s="230" t="s">
        <v>541</v>
      </c>
      <c r="G181" s="44"/>
      <c r="H181" s="44"/>
      <c r="I181" s="231"/>
      <c r="J181" s="44"/>
      <c r="K181" s="44"/>
      <c r="L181" s="48"/>
      <c r="M181" s="232"/>
      <c r="N181" s="233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229</v>
      </c>
      <c r="AU181" s="20" t="s">
        <v>92</v>
      </c>
    </row>
    <row r="182" s="13" customFormat="1">
      <c r="A182" s="13"/>
      <c r="B182" s="234"/>
      <c r="C182" s="235"/>
      <c r="D182" s="236" t="s">
        <v>231</v>
      </c>
      <c r="E182" s="237" t="s">
        <v>39</v>
      </c>
      <c r="F182" s="238" t="s">
        <v>3357</v>
      </c>
      <c r="G182" s="235"/>
      <c r="H182" s="237" t="s">
        <v>39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231</v>
      </c>
      <c r="AU182" s="244" t="s">
        <v>92</v>
      </c>
      <c r="AV182" s="13" t="s">
        <v>23</v>
      </c>
      <c r="AW182" s="13" t="s">
        <v>46</v>
      </c>
      <c r="AX182" s="13" t="s">
        <v>84</v>
      </c>
      <c r="AY182" s="244" t="s">
        <v>220</v>
      </c>
    </row>
    <row r="183" s="13" customFormat="1">
      <c r="A183" s="13"/>
      <c r="B183" s="234"/>
      <c r="C183" s="235"/>
      <c r="D183" s="236" t="s">
        <v>231</v>
      </c>
      <c r="E183" s="237" t="s">
        <v>39</v>
      </c>
      <c r="F183" s="238" t="s">
        <v>3417</v>
      </c>
      <c r="G183" s="235"/>
      <c r="H183" s="237" t="s">
        <v>39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231</v>
      </c>
      <c r="AU183" s="244" t="s">
        <v>92</v>
      </c>
      <c r="AV183" s="13" t="s">
        <v>23</v>
      </c>
      <c r="AW183" s="13" t="s">
        <v>46</v>
      </c>
      <c r="AX183" s="13" t="s">
        <v>84</v>
      </c>
      <c r="AY183" s="244" t="s">
        <v>220</v>
      </c>
    </row>
    <row r="184" s="14" customFormat="1">
      <c r="A184" s="14"/>
      <c r="B184" s="245"/>
      <c r="C184" s="246"/>
      <c r="D184" s="236" t="s">
        <v>231</v>
      </c>
      <c r="E184" s="247" t="s">
        <v>39</v>
      </c>
      <c r="F184" s="248" t="s">
        <v>1623</v>
      </c>
      <c r="G184" s="246"/>
      <c r="H184" s="249">
        <v>3.6360000000000001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231</v>
      </c>
      <c r="AU184" s="255" t="s">
        <v>92</v>
      </c>
      <c r="AV184" s="14" t="s">
        <v>92</v>
      </c>
      <c r="AW184" s="14" t="s">
        <v>46</v>
      </c>
      <c r="AX184" s="14" t="s">
        <v>23</v>
      </c>
      <c r="AY184" s="255" t="s">
        <v>220</v>
      </c>
    </row>
    <row r="185" s="2" customFormat="1" ht="24.15" customHeight="1">
      <c r="A185" s="42"/>
      <c r="B185" s="43"/>
      <c r="C185" s="216" t="s">
        <v>329</v>
      </c>
      <c r="D185" s="216" t="s">
        <v>222</v>
      </c>
      <c r="E185" s="217" t="s">
        <v>1641</v>
      </c>
      <c r="F185" s="218" t="s">
        <v>1642</v>
      </c>
      <c r="G185" s="219" t="s">
        <v>250</v>
      </c>
      <c r="H185" s="220">
        <v>0.77600000000000002</v>
      </c>
      <c r="I185" s="221"/>
      <c r="J185" s="222">
        <f>ROUND(I185*H185,2)</f>
        <v>0</v>
      </c>
      <c r="K185" s="218" t="s">
        <v>226</v>
      </c>
      <c r="L185" s="48"/>
      <c r="M185" s="223" t="s">
        <v>39</v>
      </c>
      <c r="N185" s="224" t="s">
        <v>55</v>
      </c>
      <c r="O185" s="88"/>
      <c r="P185" s="225">
        <f>O185*H185</f>
        <v>0</v>
      </c>
      <c r="Q185" s="225">
        <v>0</v>
      </c>
      <c r="R185" s="225">
        <f>Q185*H185</f>
        <v>0</v>
      </c>
      <c r="S185" s="225">
        <v>1.5</v>
      </c>
      <c r="T185" s="226">
        <f>S185*H185</f>
        <v>1.1640000000000002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7" t="s">
        <v>227</v>
      </c>
      <c r="AT185" s="227" t="s">
        <v>222</v>
      </c>
      <c r="AU185" s="227" t="s">
        <v>92</v>
      </c>
      <c r="AY185" s="20" t="s">
        <v>220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23</v>
      </c>
      <c r="BK185" s="228">
        <f>ROUND(I185*H185,2)</f>
        <v>0</v>
      </c>
      <c r="BL185" s="20" t="s">
        <v>227</v>
      </c>
      <c r="BM185" s="227" t="s">
        <v>3418</v>
      </c>
    </row>
    <row r="186" s="2" customFormat="1">
      <c r="A186" s="42"/>
      <c r="B186" s="43"/>
      <c r="C186" s="44"/>
      <c r="D186" s="229" t="s">
        <v>229</v>
      </c>
      <c r="E186" s="44"/>
      <c r="F186" s="230" t="s">
        <v>1644</v>
      </c>
      <c r="G186" s="44"/>
      <c r="H186" s="44"/>
      <c r="I186" s="231"/>
      <c r="J186" s="44"/>
      <c r="K186" s="44"/>
      <c r="L186" s="48"/>
      <c r="M186" s="232"/>
      <c r="N186" s="233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229</v>
      </c>
      <c r="AU186" s="20" t="s">
        <v>92</v>
      </c>
    </row>
    <row r="187" s="13" customFormat="1">
      <c r="A187" s="13"/>
      <c r="B187" s="234"/>
      <c r="C187" s="235"/>
      <c r="D187" s="236" t="s">
        <v>231</v>
      </c>
      <c r="E187" s="237" t="s">
        <v>39</v>
      </c>
      <c r="F187" s="238" t="s">
        <v>3357</v>
      </c>
      <c r="G187" s="235"/>
      <c r="H187" s="237" t="s">
        <v>39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231</v>
      </c>
      <c r="AU187" s="244" t="s">
        <v>92</v>
      </c>
      <c r="AV187" s="13" t="s">
        <v>23</v>
      </c>
      <c r="AW187" s="13" t="s">
        <v>46</v>
      </c>
      <c r="AX187" s="13" t="s">
        <v>84</v>
      </c>
      <c r="AY187" s="244" t="s">
        <v>220</v>
      </c>
    </row>
    <row r="188" s="13" customFormat="1">
      <c r="A188" s="13"/>
      <c r="B188" s="234"/>
      <c r="C188" s="235"/>
      <c r="D188" s="236" t="s">
        <v>231</v>
      </c>
      <c r="E188" s="237" t="s">
        <v>39</v>
      </c>
      <c r="F188" s="238" t="s">
        <v>3419</v>
      </c>
      <c r="G188" s="235"/>
      <c r="H188" s="237" t="s">
        <v>39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231</v>
      </c>
      <c r="AU188" s="244" t="s">
        <v>92</v>
      </c>
      <c r="AV188" s="13" t="s">
        <v>23</v>
      </c>
      <c r="AW188" s="13" t="s">
        <v>46</v>
      </c>
      <c r="AX188" s="13" t="s">
        <v>84</v>
      </c>
      <c r="AY188" s="244" t="s">
        <v>220</v>
      </c>
    </row>
    <row r="189" s="14" customFormat="1">
      <c r="A189" s="14"/>
      <c r="B189" s="245"/>
      <c r="C189" s="246"/>
      <c r="D189" s="236" t="s">
        <v>231</v>
      </c>
      <c r="E189" s="247" t="s">
        <v>39</v>
      </c>
      <c r="F189" s="248" t="s">
        <v>3420</v>
      </c>
      <c r="G189" s="246"/>
      <c r="H189" s="249">
        <v>0.77600000000000002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231</v>
      </c>
      <c r="AU189" s="255" t="s">
        <v>92</v>
      </c>
      <c r="AV189" s="14" t="s">
        <v>92</v>
      </c>
      <c r="AW189" s="14" t="s">
        <v>46</v>
      </c>
      <c r="AX189" s="14" t="s">
        <v>23</v>
      </c>
      <c r="AY189" s="255" t="s">
        <v>220</v>
      </c>
    </row>
    <row r="190" s="2" customFormat="1" ht="21.75" customHeight="1">
      <c r="A190" s="42"/>
      <c r="B190" s="43"/>
      <c r="C190" s="216" t="s">
        <v>334</v>
      </c>
      <c r="D190" s="216" t="s">
        <v>222</v>
      </c>
      <c r="E190" s="217" t="s">
        <v>3421</v>
      </c>
      <c r="F190" s="218" t="s">
        <v>3422</v>
      </c>
      <c r="G190" s="219" t="s">
        <v>302</v>
      </c>
      <c r="H190" s="220">
        <v>1</v>
      </c>
      <c r="I190" s="221"/>
      <c r="J190" s="222">
        <f>ROUND(I190*H190,2)</f>
        <v>0</v>
      </c>
      <c r="K190" s="218" t="s">
        <v>226</v>
      </c>
      <c r="L190" s="48"/>
      <c r="M190" s="223" t="s">
        <v>39</v>
      </c>
      <c r="N190" s="224" t="s">
        <v>55</v>
      </c>
      <c r="O190" s="88"/>
      <c r="P190" s="225">
        <f>O190*H190</f>
        <v>0</v>
      </c>
      <c r="Q190" s="225">
        <v>0</v>
      </c>
      <c r="R190" s="225">
        <f>Q190*H190</f>
        <v>0</v>
      </c>
      <c r="S190" s="225">
        <v>0.012999999999999999</v>
      </c>
      <c r="T190" s="226">
        <f>S190*H190</f>
        <v>0.012999999999999999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7" t="s">
        <v>227</v>
      </c>
      <c r="AT190" s="227" t="s">
        <v>222</v>
      </c>
      <c r="AU190" s="227" t="s">
        <v>92</v>
      </c>
      <c r="AY190" s="20" t="s">
        <v>220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23</v>
      </c>
      <c r="BK190" s="228">
        <f>ROUND(I190*H190,2)</f>
        <v>0</v>
      </c>
      <c r="BL190" s="20" t="s">
        <v>227</v>
      </c>
      <c r="BM190" s="227" t="s">
        <v>3423</v>
      </c>
    </row>
    <row r="191" s="2" customFormat="1">
      <c r="A191" s="42"/>
      <c r="B191" s="43"/>
      <c r="C191" s="44"/>
      <c r="D191" s="229" t="s">
        <v>229</v>
      </c>
      <c r="E191" s="44"/>
      <c r="F191" s="230" t="s">
        <v>3424</v>
      </c>
      <c r="G191" s="44"/>
      <c r="H191" s="44"/>
      <c r="I191" s="231"/>
      <c r="J191" s="44"/>
      <c r="K191" s="44"/>
      <c r="L191" s="48"/>
      <c r="M191" s="232"/>
      <c r="N191" s="233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0" t="s">
        <v>229</v>
      </c>
      <c r="AU191" s="20" t="s">
        <v>92</v>
      </c>
    </row>
    <row r="192" s="13" customFormat="1">
      <c r="A192" s="13"/>
      <c r="B192" s="234"/>
      <c r="C192" s="235"/>
      <c r="D192" s="236" t="s">
        <v>231</v>
      </c>
      <c r="E192" s="237" t="s">
        <v>39</v>
      </c>
      <c r="F192" s="238" t="s">
        <v>3369</v>
      </c>
      <c r="G192" s="235"/>
      <c r="H192" s="237" t="s">
        <v>39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231</v>
      </c>
      <c r="AU192" s="244" t="s">
        <v>92</v>
      </c>
      <c r="AV192" s="13" t="s">
        <v>23</v>
      </c>
      <c r="AW192" s="13" t="s">
        <v>46</v>
      </c>
      <c r="AX192" s="13" t="s">
        <v>84</v>
      </c>
      <c r="AY192" s="244" t="s">
        <v>220</v>
      </c>
    </row>
    <row r="193" s="13" customFormat="1">
      <c r="A193" s="13"/>
      <c r="B193" s="234"/>
      <c r="C193" s="235"/>
      <c r="D193" s="236" t="s">
        <v>231</v>
      </c>
      <c r="E193" s="237" t="s">
        <v>39</v>
      </c>
      <c r="F193" s="238" t="s">
        <v>3425</v>
      </c>
      <c r="G193" s="235"/>
      <c r="H193" s="237" t="s">
        <v>39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231</v>
      </c>
      <c r="AU193" s="244" t="s">
        <v>92</v>
      </c>
      <c r="AV193" s="13" t="s">
        <v>23</v>
      </c>
      <c r="AW193" s="13" t="s">
        <v>46</v>
      </c>
      <c r="AX193" s="13" t="s">
        <v>84</v>
      </c>
      <c r="AY193" s="244" t="s">
        <v>220</v>
      </c>
    </row>
    <row r="194" s="14" customFormat="1">
      <c r="A194" s="14"/>
      <c r="B194" s="245"/>
      <c r="C194" s="246"/>
      <c r="D194" s="236" t="s">
        <v>231</v>
      </c>
      <c r="E194" s="247" t="s">
        <v>39</v>
      </c>
      <c r="F194" s="248" t="s">
        <v>3426</v>
      </c>
      <c r="G194" s="246"/>
      <c r="H194" s="249">
        <v>1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231</v>
      </c>
      <c r="AU194" s="255" t="s">
        <v>92</v>
      </c>
      <c r="AV194" s="14" t="s">
        <v>92</v>
      </c>
      <c r="AW194" s="14" t="s">
        <v>46</v>
      </c>
      <c r="AX194" s="14" t="s">
        <v>23</v>
      </c>
      <c r="AY194" s="255" t="s">
        <v>220</v>
      </c>
    </row>
    <row r="195" s="2" customFormat="1" ht="21.75" customHeight="1">
      <c r="A195" s="42"/>
      <c r="B195" s="43"/>
      <c r="C195" s="216" t="s">
        <v>339</v>
      </c>
      <c r="D195" s="216" t="s">
        <v>222</v>
      </c>
      <c r="E195" s="217" t="s">
        <v>3427</v>
      </c>
      <c r="F195" s="218" t="s">
        <v>3428</v>
      </c>
      <c r="G195" s="219" t="s">
        <v>302</v>
      </c>
      <c r="H195" s="220">
        <v>1</v>
      </c>
      <c r="I195" s="221"/>
      <c r="J195" s="222">
        <f>ROUND(I195*H195,2)</f>
        <v>0</v>
      </c>
      <c r="K195" s="218" t="s">
        <v>226</v>
      </c>
      <c r="L195" s="48"/>
      <c r="M195" s="223" t="s">
        <v>39</v>
      </c>
      <c r="N195" s="224" t="s">
        <v>55</v>
      </c>
      <c r="O195" s="88"/>
      <c r="P195" s="225">
        <f>O195*H195</f>
        <v>0</v>
      </c>
      <c r="Q195" s="225">
        <v>0</v>
      </c>
      <c r="R195" s="225">
        <f>Q195*H195</f>
        <v>0</v>
      </c>
      <c r="S195" s="225">
        <v>0.019</v>
      </c>
      <c r="T195" s="226">
        <f>S195*H195</f>
        <v>0.019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227</v>
      </c>
      <c r="AT195" s="227" t="s">
        <v>222</v>
      </c>
      <c r="AU195" s="227" t="s">
        <v>92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227</v>
      </c>
      <c r="BM195" s="227" t="s">
        <v>3429</v>
      </c>
    </row>
    <row r="196" s="2" customFormat="1">
      <c r="A196" s="42"/>
      <c r="B196" s="43"/>
      <c r="C196" s="44"/>
      <c r="D196" s="229" t="s">
        <v>229</v>
      </c>
      <c r="E196" s="44"/>
      <c r="F196" s="230" t="s">
        <v>3430</v>
      </c>
      <c r="G196" s="44"/>
      <c r="H196" s="44"/>
      <c r="I196" s="231"/>
      <c r="J196" s="44"/>
      <c r="K196" s="44"/>
      <c r="L196" s="48"/>
      <c r="M196" s="232"/>
      <c r="N196" s="233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229</v>
      </c>
      <c r="AU196" s="20" t="s">
        <v>92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3369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3" customFormat="1">
      <c r="A198" s="13"/>
      <c r="B198" s="234"/>
      <c r="C198" s="235"/>
      <c r="D198" s="236" t="s">
        <v>231</v>
      </c>
      <c r="E198" s="237" t="s">
        <v>39</v>
      </c>
      <c r="F198" s="238" t="s">
        <v>3431</v>
      </c>
      <c r="G198" s="235"/>
      <c r="H198" s="237" t="s">
        <v>39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231</v>
      </c>
      <c r="AU198" s="244" t="s">
        <v>92</v>
      </c>
      <c r="AV198" s="13" t="s">
        <v>23</v>
      </c>
      <c r="AW198" s="13" t="s">
        <v>46</v>
      </c>
      <c r="AX198" s="13" t="s">
        <v>84</v>
      </c>
      <c r="AY198" s="244" t="s">
        <v>220</v>
      </c>
    </row>
    <row r="199" s="14" customFormat="1">
      <c r="A199" s="14"/>
      <c r="B199" s="245"/>
      <c r="C199" s="246"/>
      <c r="D199" s="236" t="s">
        <v>231</v>
      </c>
      <c r="E199" s="247" t="s">
        <v>39</v>
      </c>
      <c r="F199" s="248" t="s">
        <v>23</v>
      </c>
      <c r="G199" s="246"/>
      <c r="H199" s="249">
        <v>1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231</v>
      </c>
      <c r="AU199" s="255" t="s">
        <v>92</v>
      </c>
      <c r="AV199" s="14" t="s">
        <v>92</v>
      </c>
      <c r="AW199" s="14" t="s">
        <v>46</v>
      </c>
      <c r="AX199" s="14" t="s">
        <v>23</v>
      </c>
      <c r="AY199" s="255" t="s">
        <v>220</v>
      </c>
    </row>
    <row r="200" s="2" customFormat="1" ht="24.15" customHeight="1">
      <c r="A200" s="42"/>
      <c r="B200" s="43"/>
      <c r="C200" s="216" t="s">
        <v>347</v>
      </c>
      <c r="D200" s="216" t="s">
        <v>222</v>
      </c>
      <c r="E200" s="217" t="s">
        <v>3432</v>
      </c>
      <c r="F200" s="218" t="s">
        <v>3433</v>
      </c>
      <c r="G200" s="219" t="s">
        <v>302</v>
      </c>
      <c r="H200" s="220">
        <v>2.3999999999999999</v>
      </c>
      <c r="I200" s="221"/>
      <c r="J200" s="222">
        <f>ROUND(I200*H200,2)</f>
        <v>0</v>
      </c>
      <c r="K200" s="218" t="s">
        <v>226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0</v>
      </c>
      <c r="R200" s="225">
        <f>Q200*H200</f>
        <v>0</v>
      </c>
      <c r="S200" s="225">
        <v>0.065000000000000002</v>
      </c>
      <c r="T200" s="226">
        <f>S200*H200</f>
        <v>0.156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227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227</v>
      </c>
      <c r="BM200" s="227" t="s">
        <v>3434</v>
      </c>
    </row>
    <row r="201" s="2" customFormat="1">
      <c r="A201" s="42"/>
      <c r="B201" s="43"/>
      <c r="C201" s="44"/>
      <c r="D201" s="229" t="s">
        <v>229</v>
      </c>
      <c r="E201" s="44"/>
      <c r="F201" s="230" t="s">
        <v>3435</v>
      </c>
      <c r="G201" s="44"/>
      <c r="H201" s="44"/>
      <c r="I201" s="231"/>
      <c r="J201" s="44"/>
      <c r="K201" s="44"/>
      <c r="L201" s="48"/>
      <c r="M201" s="232"/>
      <c r="N201" s="233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229</v>
      </c>
      <c r="AU201" s="20" t="s">
        <v>92</v>
      </c>
    </row>
    <row r="202" s="13" customFormat="1">
      <c r="A202" s="13"/>
      <c r="B202" s="234"/>
      <c r="C202" s="235"/>
      <c r="D202" s="236" t="s">
        <v>231</v>
      </c>
      <c r="E202" s="237" t="s">
        <v>39</v>
      </c>
      <c r="F202" s="238" t="s">
        <v>3357</v>
      </c>
      <c r="G202" s="235"/>
      <c r="H202" s="237" t="s">
        <v>39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231</v>
      </c>
      <c r="AU202" s="244" t="s">
        <v>92</v>
      </c>
      <c r="AV202" s="13" t="s">
        <v>23</v>
      </c>
      <c r="AW202" s="13" t="s">
        <v>46</v>
      </c>
      <c r="AX202" s="13" t="s">
        <v>84</v>
      </c>
      <c r="AY202" s="244" t="s">
        <v>220</v>
      </c>
    </row>
    <row r="203" s="13" customFormat="1">
      <c r="A203" s="13"/>
      <c r="B203" s="234"/>
      <c r="C203" s="235"/>
      <c r="D203" s="236" t="s">
        <v>231</v>
      </c>
      <c r="E203" s="237" t="s">
        <v>39</v>
      </c>
      <c r="F203" s="238" t="s">
        <v>3436</v>
      </c>
      <c r="G203" s="235"/>
      <c r="H203" s="237" t="s">
        <v>39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231</v>
      </c>
      <c r="AU203" s="244" t="s">
        <v>92</v>
      </c>
      <c r="AV203" s="13" t="s">
        <v>23</v>
      </c>
      <c r="AW203" s="13" t="s">
        <v>46</v>
      </c>
      <c r="AX203" s="13" t="s">
        <v>84</v>
      </c>
      <c r="AY203" s="244" t="s">
        <v>220</v>
      </c>
    </row>
    <row r="204" s="14" customFormat="1">
      <c r="A204" s="14"/>
      <c r="B204" s="245"/>
      <c r="C204" s="246"/>
      <c r="D204" s="236" t="s">
        <v>231</v>
      </c>
      <c r="E204" s="247" t="s">
        <v>39</v>
      </c>
      <c r="F204" s="248" t="s">
        <v>3437</v>
      </c>
      <c r="G204" s="246"/>
      <c r="H204" s="249">
        <v>2.3999999999999999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231</v>
      </c>
      <c r="AU204" s="255" t="s">
        <v>92</v>
      </c>
      <c r="AV204" s="14" t="s">
        <v>92</v>
      </c>
      <c r="AW204" s="14" t="s">
        <v>46</v>
      </c>
      <c r="AX204" s="14" t="s">
        <v>23</v>
      </c>
      <c r="AY204" s="255" t="s">
        <v>220</v>
      </c>
    </row>
    <row r="205" s="2" customFormat="1" ht="24.15" customHeight="1">
      <c r="A205" s="42"/>
      <c r="B205" s="43"/>
      <c r="C205" s="216" t="s">
        <v>355</v>
      </c>
      <c r="D205" s="216" t="s">
        <v>222</v>
      </c>
      <c r="E205" s="217" t="s">
        <v>3438</v>
      </c>
      <c r="F205" s="218" t="s">
        <v>3439</v>
      </c>
      <c r="G205" s="219" t="s">
        <v>302</v>
      </c>
      <c r="H205" s="220">
        <v>2.7999999999999998</v>
      </c>
      <c r="I205" s="221"/>
      <c r="J205" s="222">
        <f>ROUND(I205*H205,2)</f>
        <v>0</v>
      </c>
      <c r="K205" s="218" t="s">
        <v>226</v>
      </c>
      <c r="L205" s="48"/>
      <c r="M205" s="223" t="s">
        <v>39</v>
      </c>
      <c r="N205" s="224" t="s">
        <v>55</v>
      </c>
      <c r="O205" s="88"/>
      <c r="P205" s="225">
        <f>O205*H205</f>
        <v>0</v>
      </c>
      <c r="Q205" s="225">
        <v>0.0011800000000000001</v>
      </c>
      <c r="R205" s="225">
        <f>Q205*H205</f>
        <v>0.0033040000000000001</v>
      </c>
      <c r="S205" s="225">
        <v>0.014</v>
      </c>
      <c r="T205" s="226">
        <f>S205*H205</f>
        <v>0.039199999999999999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7" t="s">
        <v>227</v>
      </c>
      <c r="AT205" s="227" t="s">
        <v>222</v>
      </c>
      <c r="AU205" s="227" t="s">
        <v>92</v>
      </c>
      <c r="AY205" s="20" t="s">
        <v>220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23</v>
      </c>
      <c r="BK205" s="228">
        <f>ROUND(I205*H205,2)</f>
        <v>0</v>
      </c>
      <c r="BL205" s="20" t="s">
        <v>227</v>
      </c>
      <c r="BM205" s="227" t="s">
        <v>3440</v>
      </c>
    </row>
    <row r="206" s="2" customFormat="1">
      <c r="A206" s="42"/>
      <c r="B206" s="43"/>
      <c r="C206" s="44"/>
      <c r="D206" s="229" t="s">
        <v>229</v>
      </c>
      <c r="E206" s="44"/>
      <c r="F206" s="230" t="s">
        <v>3441</v>
      </c>
      <c r="G206" s="44"/>
      <c r="H206" s="44"/>
      <c r="I206" s="231"/>
      <c r="J206" s="44"/>
      <c r="K206" s="44"/>
      <c r="L206" s="48"/>
      <c r="M206" s="232"/>
      <c r="N206" s="233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229</v>
      </c>
      <c r="AU206" s="20" t="s">
        <v>92</v>
      </c>
    </row>
    <row r="207" s="13" customFormat="1">
      <c r="A207" s="13"/>
      <c r="B207" s="234"/>
      <c r="C207" s="235"/>
      <c r="D207" s="236" t="s">
        <v>231</v>
      </c>
      <c r="E207" s="237" t="s">
        <v>39</v>
      </c>
      <c r="F207" s="238" t="s">
        <v>3369</v>
      </c>
      <c r="G207" s="235"/>
      <c r="H207" s="237" t="s">
        <v>39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231</v>
      </c>
      <c r="AU207" s="244" t="s">
        <v>92</v>
      </c>
      <c r="AV207" s="13" t="s">
        <v>23</v>
      </c>
      <c r="AW207" s="13" t="s">
        <v>46</v>
      </c>
      <c r="AX207" s="13" t="s">
        <v>84</v>
      </c>
      <c r="AY207" s="244" t="s">
        <v>220</v>
      </c>
    </row>
    <row r="208" s="13" customFormat="1">
      <c r="A208" s="13"/>
      <c r="B208" s="234"/>
      <c r="C208" s="235"/>
      <c r="D208" s="236" t="s">
        <v>231</v>
      </c>
      <c r="E208" s="237" t="s">
        <v>39</v>
      </c>
      <c r="F208" s="238" t="s">
        <v>3442</v>
      </c>
      <c r="G208" s="235"/>
      <c r="H208" s="237" t="s">
        <v>39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231</v>
      </c>
      <c r="AU208" s="244" t="s">
        <v>92</v>
      </c>
      <c r="AV208" s="13" t="s">
        <v>23</v>
      </c>
      <c r="AW208" s="13" t="s">
        <v>46</v>
      </c>
      <c r="AX208" s="13" t="s">
        <v>84</v>
      </c>
      <c r="AY208" s="244" t="s">
        <v>220</v>
      </c>
    </row>
    <row r="209" s="14" customFormat="1">
      <c r="A209" s="14"/>
      <c r="B209" s="245"/>
      <c r="C209" s="246"/>
      <c r="D209" s="236" t="s">
        <v>231</v>
      </c>
      <c r="E209" s="247" t="s">
        <v>39</v>
      </c>
      <c r="F209" s="248" t="s">
        <v>3443</v>
      </c>
      <c r="G209" s="246"/>
      <c r="H209" s="249">
        <v>2.7999999999999998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231</v>
      </c>
      <c r="AU209" s="255" t="s">
        <v>92</v>
      </c>
      <c r="AV209" s="14" t="s">
        <v>92</v>
      </c>
      <c r="AW209" s="14" t="s">
        <v>46</v>
      </c>
      <c r="AX209" s="14" t="s">
        <v>23</v>
      </c>
      <c r="AY209" s="255" t="s">
        <v>220</v>
      </c>
    </row>
    <row r="210" s="2" customFormat="1" ht="24.15" customHeight="1">
      <c r="A210" s="42"/>
      <c r="B210" s="43"/>
      <c r="C210" s="216" t="s">
        <v>7</v>
      </c>
      <c r="D210" s="216" t="s">
        <v>222</v>
      </c>
      <c r="E210" s="217" t="s">
        <v>3444</v>
      </c>
      <c r="F210" s="218" t="s">
        <v>3445</v>
      </c>
      <c r="G210" s="219" t="s">
        <v>302</v>
      </c>
      <c r="H210" s="220">
        <v>0.40000000000000002</v>
      </c>
      <c r="I210" s="221"/>
      <c r="J210" s="222">
        <f>ROUND(I210*H210,2)</f>
        <v>0</v>
      </c>
      <c r="K210" s="218" t="s">
        <v>226</v>
      </c>
      <c r="L210" s="48"/>
      <c r="M210" s="223" t="s">
        <v>39</v>
      </c>
      <c r="N210" s="224" t="s">
        <v>55</v>
      </c>
      <c r="O210" s="88"/>
      <c r="P210" s="225">
        <f>O210*H210</f>
        <v>0</v>
      </c>
      <c r="Q210" s="225">
        <v>0.00142</v>
      </c>
      <c r="R210" s="225">
        <f>Q210*H210</f>
        <v>0.00056800000000000004</v>
      </c>
      <c r="S210" s="225">
        <v>0.029000000000000001</v>
      </c>
      <c r="T210" s="226">
        <f>S210*H210</f>
        <v>0.011600000000000001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7" t="s">
        <v>227</v>
      </c>
      <c r="AT210" s="227" t="s">
        <v>222</v>
      </c>
      <c r="AU210" s="227" t="s">
        <v>92</v>
      </c>
      <c r="AY210" s="20" t="s">
        <v>220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23</v>
      </c>
      <c r="BK210" s="228">
        <f>ROUND(I210*H210,2)</f>
        <v>0</v>
      </c>
      <c r="BL210" s="20" t="s">
        <v>227</v>
      </c>
      <c r="BM210" s="227" t="s">
        <v>3446</v>
      </c>
    </row>
    <row r="211" s="2" customFormat="1">
      <c r="A211" s="42"/>
      <c r="B211" s="43"/>
      <c r="C211" s="44"/>
      <c r="D211" s="229" t="s">
        <v>229</v>
      </c>
      <c r="E211" s="44"/>
      <c r="F211" s="230" t="s">
        <v>3447</v>
      </c>
      <c r="G211" s="44"/>
      <c r="H211" s="44"/>
      <c r="I211" s="231"/>
      <c r="J211" s="44"/>
      <c r="K211" s="44"/>
      <c r="L211" s="48"/>
      <c r="M211" s="232"/>
      <c r="N211" s="233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229</v>
      </c>
      <c r="AU211" s="20" t="s">
        <v>92</v>
      </c>
    </row>
    <row r="212" s="13" customFormat="1">
      <c r="A212" s="13"/>
      <c r="B212" s="234"/>
      <c r="C212" s="235"/>
      <c r="D212" s="236" t="s">
        <v>231</v>
      </c>
      <c r="E212" s="237" t="s">
        <v>39</v>
      </c>
      <c r="F212" s="238" t="s">
        <v>3369</v>
      </c>
      <c r="G212" s="235"/>
      <c r="H212" s="237" t="s">
        <v>39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231</v>
      </c>
      <c r="AU212" s="244" t="s">
        <v>92</v>
      </c>
      <c r="AV212" s="13" t="s">
        <v>23</v>
      </c>
      <c r="AW212" s="13" t="s">
        <v>46</v>
      </c>
      <c r="AX212" s="13" t="s">
        <v>84</v>
      </c>
      <c r="AY212" s="244" t="s">
        <v>220</v>
      </c>
    </row>
    <row r="213" s="13" customFormat="1">
      <c r="A213" s="13"/>
      <c r="B213" s="234"/>
      <c r="C213" s="235"/>
      <c r="D213" s="236" t="s">
        <v>231</v>
      </c>
      <c r="E213" s="237" t="s">
        <v>39</v>
      </c>
      <c r="F213" s="238" t="s">
        <v>3448</v>
      </c>
      <c r="G213" s="235"/>
      <c r="H213" s="237" t="s">
        <v>39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231</v>
      </c>
      <c r="AU213" s="244" t="s">
        <v>92</v>
      </c>
      <c r="AV213" s="13" t="s">
        <v>23</v>
      </c>
      <c r="AW213" s="13" t="s">
        <v>46</v>
      </c>
      <c r="AX213" s="13" t="s">
        <v>84</v>
      </c>
      <c r="AY213" s="244" t="s">
        <v>220</v>
      </c>
    </row>
    <row r="214" s="14" customFormat="1">
      <c r="A214" s="14"/>
      <c r="B214" s="245"/>
      <c r="C214" s="246"/>
      <c r="D214" s="236" t="s">
        <v>231</v>
      </c>
      <c r="E214" s="247" t="s">
        <v>39</v>
      </c>
      <c r="F214" s="248" t="s">
        <v>3449</v>
      </c>
      <c r="G214" s="246"/>
      <c r="H214" s="249">
        <v>0.40000000000000002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231</v>
      </c>
      <c r="AU214" s="255" t="s">
        <v>92</v>
      </c>
      <c r="AV214" s="14" t="s">
        <v>92</v>
      </c>
      <c r="AW214" s="14" t="s">
        <v>46</v>
      </c>
      <c r="AX214" s="14" t="s">
        <v>23</v>
      </c>
      <c r="AY214" s="255" t="s">
        <v>220</v>
      </c>
    </row>
    <row r="215" s="2" customFormat="1" ht="16.5" customHeight="1">
      <c r="A215" s="42"/>
      <c r="B215" s="43"/>
      <c r="C215" s="216" t="s">
        <v>368</v>
      </c>
      <c r="D215" s="216" t="s">
        <v>222</v>
      </c>
      <c r="E215" s="217" t="s">
        <v>3450</v>
      </c>
      <c r="F215" s="218" t="s">
        <v>3451</v>
      </c>
      <c r="G215" s="219" t="s">
        <v>302</v>
      </c>
      <c r="H215" s="220">
        <v>4.04</v>
      </c>
      <c r="I215" s="221"/>
      <c r="J215" s="222">
        <f>ROUND(I215*H215,2)</f>
        <v>0</v>
      </c>
      <c r="K215" s="218" t="s">
        <v>226</v>
      </c>
      <c r="L215" s="48"/>
      <c r="M215" s="223" t="s">
        <v>39</v>
      </c>
      <c r="N215" s="224" t="s">
        <v>55</v>
      </c>
      <c r="O215" s="88"/>
      <c r="P215" s="225">
        <f>O215*H215</f>
        <v>0</v>
      </c>
      <c r="Q215" s="225">
        <v>0.00044999999999999999</v>
      </c>
      <c r="R215" s="225">
        <f>Q215*H215</f>
        <v>0.001818</v>
      </c>
      <c r="S215" s="225">
        <v>0</v>
      </c>
      <c r="T215" s="226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7" t="s">
        <v>227</v>
      </c>
      <c r="AT215" s="227" t="s">
        <v>222</v>
      </c>
      <c r="AU215" s="227" t="s">
        <v>92</v>
      </c>
      <c r="AY215" s="20" t="s">
        <v>220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23</v>
      </c>
      <c r="BK215" s="228">
        <f>ROUND(I215*H215,2)</f>
        <v>0</v>
      </c>
      <c r="BL215" s="20" t="s">
        <v>227</v>
      </c>
      <c r="BM215" s="227" t="s">
        <v>3452</v>
      </c>
    </row>
    <row r="216" s="2" customFormat="1">
      <c r="A216" s="42"/>
      <c r="B216" s="43"/>
      <c r="C216" s="44"/>
      <c r="D216" s="229" t="s">
        <v>229</v>
      </c>
      <c r="E216" s="44"/>
      <c r="F216" s="230" t="s">
        <v>3453</v>
      </c>
      <c r="G216" s="44"/>
      <c r="H216" s="44"/>
      <c r="I216" s="231"/>
      <c r="J216" s="44"/>
      <c r="K216" s="44"/>
      <c r="L216" s="48"/>
      <c r="M216" s="232"/>
      <c r="N216" s="233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0" t="s">
        <v>229</v>
      </c>
      <c r="AU216" s="20" t="s">
        <v>92</v>
      </c>
    </row>
    <row r="217" s="13" customFormat="1">
      <c r="A217" s="13"/>
      <c r="B217" s="234"/>
      <c r="C217" s="235"/>
      <c r="D217" s="236" t="s">
        <v>231</v>
      </c>
      <c r="E217" s="237" t="s">
        <v>39</v>
      </c>
      <c r="F217" s="238" t="s">
        <v>3357</v>
      </c>
      <c r="G217" s="235"/>
      <c r="H217" s="237" t="s">
        <v>39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231</v>
      </c>
      <c r="AU217" s="244" t="s">
        <v>92</v>
      </c>
      <c r="AV217" s="13" t="s">
        <v>23</v>
      </c>
      <c r="AW217" s="13" t="s">
        <v>46</v>
      </c>
      <c r="AX217" s="13" t="s">
        <v>84</v>
      </c>
      <c r="AY217" s="244" t="s">
        <v>220</v>
      </c>
    </row>
    <row r="218" s="13" customFormat="1">
      <c r="A218" s="13"/>
      <c r="B218" s="234"/>
      <c r="C218" s="235"/>
      <c r="D218" s="236" t="s">
        <v>231</v>
      </c>
      <c r="E218" s="237" t="s">
        <v>39</v>
      </c>
      <c r="F218" s="238" t="s">
        <v>3454</v>
      </c>
      <c r="G218" s="235"/>
      <c r="H218" s="237" t="s">
        <v>39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231</v>
      </c>
      <c r="AU218" s="244" t="s">
        <v>92</v>
      </c>
      <c r="AV218" s="13" t="s">
        <v>23</v>
      </c>
      <c r="AW218" s="13" t="s">
        <v>46</v>
      </c>
      <c r="AX218" s="13" t="s">
        <v>84</v>
      </c>
      <c r="AY218" s="244" t="s">
        <v>220</v>
      </c>
    </row>
    <row r="219" s="14" customFormat="1">
      <c r="A219" s="14"/>
      <c r="B219" s="245"/>
      <c r="C219" s="246"/>
      <c r="D219" s="236" t="s">
        <v>231</v>
      </c>
      <c r="E219" s="247" t="s">
        <v>39</v>
      </c>
      <c r="F219" s="248" t="s">
        <v>3455</v>
      </c>
      <c r="G219" s="246"/>
      <c r="H219" s="249">
        <v>4.04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231</v>
      </c>
      <c r="AU219" s="255" t="s">
        <v>92</v>
      </c>
      <c r="AV219" s="14" t="s">
        <v>92</v>
      </c>
      <c r="AW219" s="14" t="s">
        <v>46</v>
      </c>
      <c r="AX219" s="14" t="s">
        <v>23</v>
      </c>
      <c r="AY219" s="255" t="s">
        <v>220</v>
      </c>
    </row>
    <row r="220" s="12" customFormat="1" ht="22.8" customHeight="1">
      <c r="A220" s="12"/>
      <c r="B220" s="200"/>
      <c r="C220" s="201"/>
      <c r="D220" s="202" t="s">
        <v>83</v>
      </c>
      <c r="E220" s="214" t="s">
        <v>612</v>
      </c>
      <c r="F220" s="214" t="s">
        <v>613</v>
      </c>
      <c r="G220" s="201"/>
      <c r="H220" s="201"/>
      <c r="I220" s="204"/>
      <c r="J220" s="215">
        <f>BK220</f>
        <v>0</v>
      </c>
      <c r="K220" s="201"/>
      <c r="L220" s="206"/>
      <c r="M220" s="207"/>
      <c r="N220" s="208"/>
      <c r="O220" s="208"/>
      <c r="P220" s="209">
        <f>SUM(P221:P229)</f>
        <v>0</v>
      </c>
      <c r="Q220" s="208"/>
      <c r="R220" s="209">
        <f>SUM(R221:R229)</f>
        <v>0</v>
      </c>
      <c r="S220" s="208"/>
      <c r="T220" s="210">
        <f>SUM(T221:T229)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1" t="s">
        <v>23</v>
      </c>
      <c r="AT220" s="212" t="s">
        <v>83</v>
      </c>
      <c r="AU220" s="212" t="s">
        <v>23</v>
      </c>
      <c r="AY220" s="211" t="s">
        <v>220</v>
      </c>
      <c r="BK220" s="213">
        <f>SUM(BK221:BK229)</f>
        <v>0</v>
      </c>
    </row>
    <row r="221" s="2" customFormat="1" ht="24.15" customHeight="1">
      <c r="A221" s="42"/>
      <c r="B221" s="43"/>
      <c r="C221" s="216" t="s">
        <v>375</v>
      </c>
      <c r="D221" s="216" t="s">
        <v>222</v>
      </c>
      <c r="E221" s="217" t="s">
        <v>3206</v>
      </c>
      <c r="F221" s="218" t="s">
        <v>3207</v>
      </c>
      <c r="G221" s="219" t="s">
        <v>243</v>
      </c>
      <c r="H221" s="220">
        <v>5.2930000000000001</v>
      </c>
      <c r="I221" s="221"/>
      <c r="J221" s="222">
        <f>ROUND(I221*H221,2)</f>
        <v>0</v>
      </c>
      <c r="K221" s="218" t="s">
        <v>226</v>
      </c>
      <c r="L221" s="48"/>
      <c r="M221" s="223" t="s">
        <v>39</v>
      </c>
      <c r="N221" s="224" t="s">
        <v>55</v>
      </c>
      <c r="O221" s="8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7" t="s">
        <v>227</v>
      </c>
      <c r="AT221" s="227" t="s">
        <v>222</v>
      </c>
      <c r="AU221" s="227" t="s">
        <v>92</v>
      </c>
      <c r="AY221" s="20" t="s">
        <v>220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23</v>
      </c>
      <c r="BK221" s="228">
        <f>ROUND(I221*H221,2)</f>
        <v>0</v>
      </c>
      <c r="BL221" s="20" t="s">
        <v>227</v>
      </c>
      <c r="BM221" s="227" t="s">
        <v>978</v>
      </c>
    </row>
    <row r="222" s="2" customFormat="1">
      <c r="A222" s="42"/>
      <c r="B222" s="43"/>
      <c r="C222" s="44"/>
      <c r="D222" s="229" t="s">
        <v>229</v>
      </c>
      <c r="E222" s="44"/>
      <c r="F222" s="230" t="s">
        <v>3208</v>
      </c>
      <c r="G222" s="44"/>
      <c r="H222" s="44"/>
      <c r="I222" s="231"/>
      <c r="J222" s="44"/>
      <c r="K222" s="44"/>
      <c r="L222" s="48"/>
      <c r="M222" s="232"/>
      <c r="N222" s="233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0" t="s">
        <v>229</v>
      </c>
      <c r="AU222" s="20" t="s">
        <v>92</v>
      </c>
    </row>
    <row r="223" s="2" customFormat="1" ht="21.75" customHeight="1">
      <c r="A223" s="42"/>
      <c r="B223" s="43"/>
      <c r="C223" s="216" t="s">
        <v>380</v>
      </c>
      <c r="D223" s="216" t="s">
        <v>222</v>
      </c>
      <c r="E223" s="217" t="s">
        <v>620</v>
      </c>
      <c r="F223" s="218" t="s">
        <v>621</v>
      </c>
      <c r="G223" s="219" t="s">
        <v>243</v>
      </c>
      <c r="H223" s="220">
        <v>5.2930000000000001</v>
      </c>
      <c r="I223" s="221"/>
      <c r="J223" s="222">
        <f>ROUND(I223*H223,2)</f>
        <v>0</v>
      </c>
      <c r="K223" s="218" t="s">
        <v>226</v>
      </c>
      <c r="L223" s="48"/>
      <c r="M223" s="223" t="s">
        <v>39</v>
      </c>
      <c r="N223" s="224" t="s">
        <v>55</v>
      </c>
      <c r="O223" s="8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7" t="s">
        <v>227</v>
      </c>
      <c r="AT223" s="227" t="s">
        <v>222</v>
      </c>
      <c r="AU223" s="227" t="s">
        <v>92</v>
      </c>
      <c r="AY223" s="20" t="s">
        <v>220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23</v>
      </c>
      <c r="BK223" s="228">
        <f>ROUND(I223*H223,2)</f>
        <v>0</v>
      </c>
      <c r="BL223" s="20" t="s">
        <v>227</v>
      </c>
      <c r="BM223" s="227" t="s">
        <v>980</v>
      </c>
    </row>
    <row r="224" s="2" customFormat="1">
      <c r="A224" s="42"/>
      <c r="B224" s="43"/>
      <c r="C224" s="44"/>
      <c r="D224" s="229" t="s">
        <v>229</v>
      </c>
      <c r="E224" s="44"/>
      <c r="F224" s="230" t="s">
        <v>623</v>
      </c>
      <c r="G224" s="44"/>
      <c r="H224" s="44"/>
      <c r="I224" s="231"/>
      <c r="J224" s="44"/>
      <c r="K224" s="44"/>
      <c r="L224" s="48"/>
      <c r="M224" s="232"/>
      <c r="N224" s="233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229</v>
      </c>
      <c r="AU224" s="20" t="s">
        <v>92</v>
      </c>
    </row>
    <row r="225" s="2" customFormat="1" ht="24.15" customHeight="1">
      <c r="A225" s="42"/>
      <c r="B225" s="43"/>
      <c r="C225" s="216" t="s">
        <v>387</v>
      </c>
      <c r="D225" s="216" t="s">
        <v>222</v>
      </c>
      <c r="E225" s="217" t="s">
        <v>624</v>
      </c>
      <c r="F225" s="218" t="s">
        <v>625</v>
      </c>
      <c r="G225" s="219" t="s">
        <v>243</v>
      </c>
      <c r="H225" s="220">
        <v>158.78999999999999</v>
      </c>
      <c r="I225" s="221"/>
      <c r="J225" s="222">
        <f>ROUND(I225*H225,2)</f>
        <v>0</v>
      </c>
      <c r="K225" s="218" t="s">
        <v>226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227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227</v>
      </c>
      <c r="BM225" s="227" t="s">
        <v>981</v>
      </c>
    </row>
    <row r="226" s="2" customFormat="1">
      <c r="A226" s="42"/>
      <c r="B226" s="43"/>
      <c r="C226" s="44"/>
      <c r="D226" s="229" t="s">
        <v>229</v>
      </c>
      <c r="E226" s="44"/>
      <c r="F226" s="230" t="s">
        <v>627</v>
      </c>
      <c r="G226" s="44"/>
      <c r="H226" s="44"/>
      <c r="I226" s="231"/>
      <c r="J226" s="44"/>
      <c r="K226" s="44"/>
      <c r="L226" s="48"/>
      <c r="M226" s="232"/>
      <c r="N226" s="233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229</v>
      </c>
      <c r="AU226" s="20" t="s">
        <v>92</v>
      </c>
    </row>
    <row r="227" s="14" customFormat="1">
      <c r="A227" s="14"/>
      <c r="B227" s="245"/>
      <c r="C227" s="246"/>
      <c r="D227" s="236" t="s">
        <v>231</v>
      </c>
      <c r="E227" s="246"/>
      <c r="F227" s="248" t="s">
        <v>3456</v>
      </c>
      <c r="G227" s="246"/>
      <c r="H227" s="249">
        <v>158.78999999999999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231</v>
      </c>
      <c r="AU227" s="255" t="s">
        <v>92</v>
      </c>
      <c r="AV227" s="14" t="s">
        <v>92</v>
      </c>
      <c r="AW227" s="14" t="s">
        <v>4</v>
      </c>
      <c r="AX227" s="14" t="s">
        <v>23</v>
      </c>
      <c r="AY227" s="255" t="s">
        <v>220</v>
      </c>
    </row>
    <row r="228" s="2" customFormat="1" ht="24.15" customHeight="1">
      <c r="A228" s="42"/>
      <c r="B228" s="43"/>
      <c r="C228" s="216" t="s">
        <v>394</v>
      </c>
      <c r="D228" s="216" t="s">
        <v>222</v>
      </c>
      <c r="E228" s="217" t="s">
        <v>629</v>
      </c>
      <c r="F228" s="218" t="s">
        <v>630</v>
      </c>
      <c r="G228" s="219" t="s">
        <v>243</v>
      </c>
      <c r="H228" s="220">
        <v>5.2930000000000001</v>
      </c>
      <c r="I228" s="221"/>
      <c r="J228" s="222">
        <f>ROUND(I228*H228,2)</f>
        <v>0</v>
      </c>
      <c r="K228" s="218" t="s">
        <v>226</v>
      </c>
      <c r="L228" s="48"/>
      <c r="M228" s="223" t="s">
        <v>39</v>
      </c>
      <c r="N228" s="224" t="s">
        <v>55</v>
      </c>
      <c r="O228" s="88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7" t="s">
        <v>227</v>
      </c>
      <c r="AT228" s="227" t="s">
        <v>222</v>
      </c>
      <c r="AU228" s="227" t="s">
        <v>92</v>
      </c>
      <c r="AY228" s="20" t="s">
        <v>220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23</v>
      </c>
      <c r="BK228" s="228">
        <f>ROUND(I228*H228,2)</f>
        <v>0</v>
      </c>
      <c r="BL228" s="20" t="s">
        <v>227</v>
      </c>
      <c r="BM228" s="227" t="s">
        <v>983</v>
      </c>
    </row>
    <row r="229" s="2" customFormat="1">
      <c r="A229" s="42"/>
      <c r="B229" s="43"/>
      <c r="C229" s="44"/>
      <c r="D229" s="229" t="s">
        <v>229</v>
      </c>
      <c r="E229" s="44"/>
      <c r="F229" s="230" t="s">
        <v>632</v>
      </c>
      <c r="G229" s="44"/>
      <c r="H229" s="44"/>
      <c r="I229" s="231"/>
      <c r="J229" s="44"/>
      <c r="K229" s="44"/>
      <c r="L229" s="48"/>
      <c r="M229" s="232"/>
      <c r="N229" s="233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229</v>
      </c>
      <c r="AU229" s="20" t="s">
        <v>92</v>
      </c>
    </row>
    <row r="230" s="12" customFormat="1" ht="22.8" customHeight="1">
      <c r="A230" s="12"/>
      <c r="B230" s="200"/>
      <c r="C230" s="201"/>
      <c r="D230" s="202" t="s">
        <v>83</v>
      </c>
      <c r="E230" s="214" t="s">
        <v>633</v>
      </c>
      <c r="F230" s="214" t="s">
        <v>634</v>
      </c>
      <c r="G230" s="201"/>
      <c r="H230" s="201"/>
      <c r="I230" s="204"/>
      <c r="J230" s="215">
        <f>BK230</f>
        <v>0</v>
      </c>
      <c r="K230" s="201"/>
      <c r="L230" s="206"/>
      <c r="M230" s="207"/>
      <c r="N230" s="208"/>
      <c r="O230" s="208"/>
      <c r="P230" s="209">
        <f>SUM(P231:P232)</f>
        <v>0</v>
      </c>
      <c r="Q230" s="208"/>
      <c r="R230" s="209">
        <f>SUM(R231:R232)</f>
        <v>0</v>
      </c>
      <c r="S230" s="208"/>
      <c r="T230" s="210">
        <f>SUM(T231:T232)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1" t="s">
        <v>23</v>
      </c>
      <c r="AT230" s="212" t="s">
        <v>83</v>
      </c>
      <c r="AU230" s="212" t="s">
        <v>23</v>
      </c>
      <c r="AY230" s="211" t="s">
        <v>220</v>
      </c>
      <c r="BK230" s="213">
        <f>SUM(BK231:BK232)</f>
        <v>0</v>
      </c>
    </row>
    <row r="231" s="2" customFormat="1" ht="33" customHeight="1">
      <c r="A231" s="42"/>
      <c r="B231" s="43"/>
      <c r="C231" s="216" t="s">
        <v>399</v>
      </c>
      <c r="D231" s="216" t="s">
        <v>222</v>
      </c>
      <c r="E231" s="217" t="s">
        <v>3210</v>
      </c>
      <c r="F231" s="218" t="s">
        <v>3211</v>
      </c>
      <c r="G231" s="219" t="s">
        <v>243</v>
      </c>
      <c r="H231" s="220">
        <v>4.5149999999999997</v>
      </c>
      <c r="I231" s="221"/>
      <c r="J231" s="222">
        <f>ROUND(I231*H231,2)</f>
        <v>0</v>
      </c>
      <c r="K231" s="218" t="s">
        <v>226</v>
      </c>
      <c r="L231" s="48"/>
      <c r="M231" s="223" t="s">
        <v>39</v>
      </c>
      <c r="N231" s="224" t="s">
        <v>55</v>
      </c>
      <c r="O231" s="8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7" t="s">
        <v>227</v>
      </c>
      <c r="AT231" s="227" t="s">
        <v>222</v>
      </c>
      <c r="AU231" s="227" t="s">
        <v>92</v>
      </c>
      <c r="AY231" s="20" t="s">
        <v>220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23</v>
      </c>
      <c r="BK231" s="228">
        <f>ROUND(I231*H231,2)</f>
        <v>0</v>
      </c>
      <c r="BL231" s="20" t="s">
        <v>227</v>
      </c>
      <c r="BM231" s="227" t="s">
        <v>986</v>
      </c>
    </row>
    <row r="232" s="2" customFormat="1">
      <c r="A232" s="42"/>
      <c r="B232" s="43"/>
      <c r="C232" s="44"/>
      <c r="D232" s="229" t="s">
        <v>229</v>
      </c>
      <c r="E232" s="44"/>
      <c r="F232" s="230" t="s">
        <v>3212</v>
      </c>
      <c r="G232" s="44"/>
      <c r="H232" s="44"/>
      <c r="I232" s="231"/>
      <c r="J232" s="44"/>
      <c r="K232" s="44"/>
      <c r="L232" s="48"/>
      <c r="M232" s="232"/>
      <c r="N232" s="233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0" t="s">
        <v>229</v>
      </c>
      <c r="AU232" s="20" t="s">
        <v>92</v>
      </c>
    </row>
    <row r="233" s="12" customFormat="1" ht="25.92" customHeight="1">
      <c r="A233" s="12"/>
      <c r="B233" s="200"/>
      <c r="C233" s="201"/>
      <c r="D233" s="202" t="s">
        <v>83</v>
      </c>
      <c r="E233" s="203" t="s">
        <v>639</v>
      </c>
      <c r="F233" s="203" t="s">
        <v>640</v>
      </c>
      <c r="G233" s="201"/>
      <c r="H233" s="201"/>
      <c r="I233" s="204"/>
      <c r="J233" s="205">
        <f>BK233</f>
        <v>0</v>
      </c>
      <c r="K233" s="201"/>
      <c r="L233" s="206"/>
      <c r="M233" s="207"/>
      <c r="N233" s="208"/>
      <c r="O233" s="208"/>
      <c r="P233" s="209">
        <f>P234+P304+P340+P350+P425+P451+P571+P592</f>
        <v>0</v>
      </c>
      <c r="Q233" s="208"/>
      <c r="R233" s="209">
        <f>R234+R304+R340+R350+R425+R451+R571+R592</f>
        <v>12.418690831119999</v>
      </c>
      <c r="S233" s="208"/>
      <c r="T233" s="210">
        <f>T234+T304+T340+T350+T425+T451+T571+T592</f>
        <v>0.115094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1" t="s">
        <v>92</v>
      </c>
      <c r="AT233" s="212" t="s">
        <v>83</v>
      </c>
      <c r="AU233" s="212" t="s">
        <v>84</v>
      </c>
      <c r="AY233" s="211" t="s">
        <v>220</v>
      </c>
      <c r="BK233" s="213">
        <f>BK234+BK304+BK340+BK350+BK425+BK451+BK571+BK592</f>
        <v>0</v>
      </c>
    </row>
    <row r="234" s="12" customFormat="1" ht="22.8" customHeight="1">
      <c r="A234" s="12"/>
      <c r="B234" s="200"/>
      <c r="C234" s="201"/>
      <c r="D234" s="202" t="s">
        <v>83</v>
      </c>
      <c r="E234" s="214" t="s">
        <v>2102</v>
      </c>
      <c r="F234" s="214" t="s">
        <v>2103</v>
      </c>
      <c r="G234" s="201"/>
      <c r="H234" s="201"/>
      <c r="I234" s="204"/>
      <c r="J234" s="215">
        <f>BK234</f>
        <v>0</v>
      </c>
      <c r="K234" s="201"/>
      <c r="L234" s="206"/>
      <c r="M234" s="207"/>
      <c r="N234" s="208"/>
      <c r="O234" s="208"/>
      <c r="P234" s="209">
        <f>SUM(P235:P303)</f>
        <v>0</v>
      </c>
      <c r="Q234" s="208"/>
      <c r="R234" s="209">
        <f>SUM(R235:R303)</f>
        <v>4.1238024700000011</v>
      </c>
      <c r="S234" s="208"/>
      <c r="T234" s="210">
        <f>SUM(T235:T303)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1" t="s">
        <v>92</v>
      </c>
      <c r="AT234" s="212" t="s">
        <v>83</v>
      </c>
      <c r="AU234" s="212" t="s">
        <v>23</v>
      </c>
      <c r="AY234" s="211" t="s">
        <v>220</v>
      </c>
      <c r="BK234" s="213">
        <f>SUM(BK235:BK303)</f>
        <v>0</v>
      </c>
    </row>
    <row r="235" s="2" customFormat="1" ht="33" customHeight="1">
      <c r="A235" s="42"/>
      <c r="B235" s="43"/>
      <c r="C235" s="216" t="s">
        <v>407</v>
      </c>
      <c r="D235" s="216" t="s">
        <v>222</v>
      </c>
      <c r="E235" s="217" t="s">
        <v>3457</v>
      </c>
      <c r="F235" s="218" t="s">
        <v>3458</v>
      </c>
      <c r="G235" s="219" t="s">
        <v>225</v>
      </c>
      <c r="H235" s="220">
        <v>52.090000000000003</v>
      </c>
      <c r="I235" s="221"/>
      <c r="J235" s="222">
        <f>ROUND(I235*H235,2)</f>
        <v>0</v>
      </c>
      <c r="K235" s="218" t="s">
        <v>226</v>
      </c>
      <c r="L235" s="48"/>
      <c r="M235" s="223" t="s">
        <v>39</v>
      </c>
      <c r="N235" s="224" t="s">
        <v>55</v>
      </c>
      <c r="O235" s="88"/>
      <c r="P235" s="225">
        <f>O235*H235</f>
        <v>0</v>
      </c>
      <c r="Q235" s="225">
        <v>0.02614</v>
      </c>
      <c r="R235" s="225">
        <f>Q235*H235</f>
        <v>1.3616326000000001</v>
      </c>
      <c r="S235" s="225">
        <v>0</v>
      </c>
      <c r="T235" s="226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7" t="s">
        <v>329</v>
      </c>
      <c r="AT235" s="227" t="s">
        <v>222</v>
      </c>
      <c r="AU235" s="227" t="s">
        <v>92</v>
      </c>
      <c r="AY235" s="20" t="s">
        <v>220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23</v>
      </c>
      <c r="BK235" s="228">
        <f>ROUND(I235*H235,2)</f>
        <v>0</v>
      </c>
      <c r="BL235" s="20" t="s">
        <v>329</v>
      </c>
      <c r="BM235" s="227" t="s">
        <v>3459</v>
      </c>
    </row>
    <row r="236" s="2" customFormat="1">
      <c r="A236" s="42"/>
      <c r="B236" s="43"/>
      <c r="C236" s="44"/>
      <c r="D236" s="229" t="s">
        <v>229</v>
      </c>
      <c r="E236" s="44"/>
      <c r="F236" s="230" t="s">
        <v>3460</v>
      </c>
      <c r="G236" s="44"/>
      <c r="H236" s="44"/>
      <c r="I236" s="231"/>
      <c r="J236" s="44"/>
      <c r="K236" s="44"/>
      <c r="L236" s="48"/>
      <c r="M236" s="232"/>
      <c r="N236" s="233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0" t="s">
        <v>229</v>
      </c>
      <c r="AU236" s="20" t="s">
        <v>92</v>
      </c>
    </row>
    <row r="237" s="13" customFormat="1">
      <c r="A237" s="13"/>
      <c r="B237" s="234"/>
      <c r="C237" s="235"/>
      <c r="D237" s="236" t="s">
        <v>231</v>
      </c>
      <c r="E237" s="237" t="s">
        <v>39</v>
      </c>
      <c r="F237" s="238" t="s">
        <v>3357</v>
      </c>
      <c r="G237" s="235"/>
      <c r="H237" s="237" t="s">
        <v>39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231</v>
      </c>
      <c r="AU237" s="244" t="s">
        <v>92</v>
      </c>
      <c r="AV237" s="13" t="s">
        <v>23</v>
      </c>
      <c r="AW237" s="13" t="s">
        <v>46</v>
      </c>
      <c r="AX237" s="13" t="s">
        <v>84</v>
      </c>
      <c r="AY237" s="244" t="s">
        <v>220</v>
      </c>
    </row>
    <row r="238" s="14" customFormat="1">
      <c r="A238" s="14"/>
      <c r="B238" s="245"/>
      <c r="C238" s="246"/>
      <c r="D238" s="236" t="s">
        <v>231</v>
      </c>
      <c r="E238" s="247" t="s">
        <v>39</v>
      </c>
      <c r="F238" s="248" t="s">
        <v>3461</v>
      </c>
      <c r="G238" s="246"/>
      <c r="H238" s="249">
        <v>26.045000000000002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231</v>
      </c>
      <c r="AU238" s="255" t="s">
        <v>92</v>
      </c>
      <c r="AV238" s="14" t="s">
        <v>92</v>
      </c>
      <c r="AW238" s="14" t="s">
        <v>46</v>
      </c>
      <c r="AX238" s="14" t="s">
        <v>84</v>
      </c>
      <c r="AY238" s="255" t="s">
        <v>220</v>
      </c>
    </row>
    <row r="239" s="14" customFormat="1">
      <c r="A239" s="14"/>
      <c r="B239" s="245"/>
      <c r="C239" s="246"/>
      <c r="D239" s="236" t="s">
        <v>231</v>
      </c>
      <c r="E239" s="247" t="s">
        <v>39</v>
      </c>
      <c r="F239" s="248" t="s">
        <v>3462</v>
      </c>
      <c r="G239" s="246"/>
      <c r="H239" s="249">
        <v>26.045000000000002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231</v>
      </c>
      <c r="AU239" s="255" t="s">
        <v>92</v>
      </c>
      <c r="AV239" s="14" t="s">
        <v>92</v>
      </c>
      <c r="AW239" s="14" t="s">
        <v>46</v>
      </c>
      <c r="AX239" s="14" t="s">
        <v>84</v>
      </c>
      <c r="AY239" s="255" t="s">
        <v>220</v>
      </c>
    </row>
    <row r="240" s="15" customFormat="1">
      <c r="A240" s="15"/>
      <c r="B240" s="256"/>
      <c r="C240" s="257"/>
      <c r="D240" s="236" t="s">
        <v>231</v>
      </c>
      <c r="E240" s="258" t="s">
        <v>39</v>
      </c>
      <c r="F240" s="259" t="s">
        <v>308</v>
      </c>
      <c r="G240" s="257"/>
      <c r="H240" s="260">
        <v>52.090000000000003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6" t="s">
        <v>231</v>
      </c>
      <c r="AU240" s="266" t="s">
        <v>92</v>
      </c>
      <c r="AV240" s="15" t="s">
        <v>227</v>
      </c>
      <c r="AW240" s="15" t="s">
        <v>46</v>
      </c>
      <c r="AX240" s="15" t="s">
        <v>23</v>
      </c>
      <c r="AY240" s="266" t="s">
        <v>220</v>
      </c>
    </row>
    <row r="241" s="2" customFormat="1" ht="33" customHeight="1">
      <c r="A241" s="42"/>
      <c r="B241" s="43"/>
      <c r="C241" s="216" t="s">
        <v>412</v>
      </c>
      <c r="D241" s="216" t="s">
        <v>222</v>
      </c>
      <c r="E241" s="217" t="s">
        <v>2118</v>
      </c>
      <c r="F241" s="218" t="s">
        <v>2119</v>
      </c>
      <c r="G241" s="219" t="s">
        <v>225</v>
      </c>
      <c r="H241" s="220">
        <v>19.510999999999999</v>
      </c>
      <c r="I241" s="221"/>
      <c r="J241" s="222">
        <f>ROUND(I241*H241,2)</f>
        <v>0</v>
      </c>
      <c r="K241" s="218" t="s">
        <v>226</v>
      </c>
      <c r="L241" s="48"/>
      <c r="M241" s="223" t="s">
        <v>39</v>
      </c>
      <c r="N241" s="224" t="s">
        <v>55</v>
      </c>
      <c r="O241" s="88"/>
      <c r="P241" s="225">
        <f>O241*H241</f>
        <v>0</v>
      </c>
      <c r="Q241" s="225">
        <v>0.045710000000000001</v>
      </c>
      <c r="R241" s="225">
        <f>Q241*H241</f>
        <v>0.89184781000000002</v>
      </c>
      <c r="S241" s="225">
        <v>0</v>
      </c>
      <c r="T241" s="226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7" t="s">
        <v>329</v>
      </c>
      <c r="AT241" s="227" t="s">
        <v>222</v>
      </c>
      <c r="AU241" s="227" t="s">
        <v>92</v>
      </c>
      <c r="AY241" s="20" t="s">
        <v>220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20" t="s">
        <v>23</v>
      </c>
      <c r="BK241" s="228">
        <f>ROUND(I241*H241,2)</f>
        <v>0</v>
      </c>
      <c r="BL241" s="20" t="s">
        <v>329</v>
      </c>
      <c r="BM241" s="227" t="s">
        <v>3463</v>
      </c>
    </row>
    <row r="242" s="2" customFormat="1">
      <c r="A242" s="42"/>
      <c r="B242" s="43"/>
      <c r="C242" s="44"/>
      <c r="D242" s="229" t="s">
        <v>229</v>
      </c>
      <c r="E242" s="44"/>
      <c r="F242" s="230" t="s">
        <v>2121</v>
      </c>
      <c r="G242" s="44"/>
      <c r="H242" s="44"/>
      <c r="I242" s="231"/>
      <c r="J242" s="44"/>
      <c r="K242" s="44"/>
      <c r="L242" s="48"/>
      <c r="M242" s="232"/>
      <c r="N242" s="233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229</v>
      </c>
      <c r="AU242" s="20" t="s">
        <v>92</v>
      </c>
    </row>
    <row r="243" s="13" customFormat="1">
      <c r="A243" s="13"/>
      <c r="B243" s="234"/>
      <c r="C243" s="235"/>
      <c r="D243" s="236" t="s">
        <v>231</v>
      </c>
      <c r="E243" s="237" t="s">
        <v>39</v>
      </c>
      <c r="F243" s="238" t="s">
        <v>3357</v>
      </c>
      <c r="G243" s="235"/>
      <c r="H243" s="237" t="s">
        <v>39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231</v>
      </c>
      <c r="AU243" s="244" t="s">
        <v>92</v>
      </c>
      <c r="AV243" s="13" t="s">
        <v>23</v>
      </c>
      <c r="AW243" s="13" t="s">
        <v>46</v>
      </c>
      <c r="AX243" s="13" t="s">
        <v>84</v>
      </c>
      <c r="AY243" s="244" t="s">
        <v>220</v>
      </c>
    </row>
    <row r="244" s="14" customFormat="1">
      <c r="A244" s="14"/>
      <c r="B244" s="245"/>
      <c r="C244" s="246"/>
      <c r="D244" s="236" t="s">
        <v>231</v>
      </c>
      <c r="E244" s="247" t="s">
        <v>39</v>
      </c>
      <c r="F244" s="248" t="s">
        <v>3464</v>
      </c>
      <c r="G244" s="246"/>
      <c r="H244" s="249">
        <v>19.510999999999999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231</v>
      </c>
      <c r="AU244" s="255" t="s">
        <v>92</v>
      </c>
      <c r="AV244" s="14" t="s">
        <v>92</v>
      </c>
      <c r="AW244" s="14" t="s">
        <v>46</v>
      </c>
      <c r="AX244" s="14" t="s">
        <v>23</v>
      </c>
      <c r="AY244" s="255" t="s">
        <v>220</v>
      </c>
    </row>
    <row r="245" s="2" customFormat="1" ht="24.15" customHeight="1">
      <c r="A245" s="42"/>
      <c r="B245" s="43"/>
      <c r="C245" s="216" t="s">
        <v>419</v>
      </c>
      <c r="D245" s="216" t="s">
        <v>222</v>
      </c>
      <c r="E245" s="217" t="s">
        <v>2127</v>
      </c>
      <c r="F245" s="218" t="s">
        <v>2128</v>
      </c>
      <c r="G245" s="219" t="s">
        <v>225</v>
      </c>
      <c r="H245" s="220">
        <v>55.381999999999998</v>
      </c>
      <c r="I245" s="221"/>
      <c r="J245" s="222">
        <f>ROUND(I245*H245,2)</f>
        <v>0</v>
      </c>
      <c r="K245" s="218" t="s">
        <v>226</v>
      </c>
      <c r="L245" s="48"/>
      <c r="M245" s="223" t="s">
        <v>39</v>
      </c>
      <c r="N245" s="224" t="s">
        <v>55</v>
      </c>
      <c r="O245" s="88"/>
      <c r="P245" s="225">
        <f>O245*H245</f>
        <v>0</v>
      </c>
      <c r="Q245" s="225">
        <v>0.00020000000000000001</v>
      </c>
      <c r="R245" s="225">
        <f>Q245*H245</f>
        <v>0.0110764</v>
      </c>
      <c r="S245" s="225">
        <v>0</v>
      </c>
      <c r="T245" s="226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7" t="s">
        <v>329</v>
      </c>
      <c r="AT245" s="227" t="s">
        <v>222</v>
      </c>
      <c r="AU245" s="227" t="s">
        <v>92</v>
      </c>
      <c r="AY245" s="20" t="s">
        <v>220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23</v>
      </c>
      <c r="BK245" s="228">
        <f>ROUND(I245*H245,2)</f>
        <v>0</v>
      </c>
      <c r="BL245" s="20" t="s">
        <v>329</v>
      </c>
      <c r="BM245" s="227" t="s">
        <v>3465</v>
      </c>
    </row>
    <row r="246" s="2" customFormat="1">
      <c r="A246" s="42"/>
      <c r="B246" s="43"/>
      <c r="C246" s="44"/>
      <c r="D246" s="229" t="s">
        <v>229</v>
      </c>
      <c r="E246" s="44"/>
      <c r="F246" s="230" t="s">
        <v>2130</v>
      </c>
      <c r="G246" s="44"/>
      <c r="H246" s="44"/>
      <c r="I246" s="231"/>
      <c r="J246" s="44"/>
      <c r="K246" s="44"/>
      <c r="L246" s="48"/>
      <c r="M246" s="232"/>
      <c r="N246" s="233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0" t="s">
        <v>229</v>
      </c>
      <c r="AU246" s="20" t="s">
        <v>92</v>
      </c>
    </row>
    <row r="247" s="13" customFormat="1">
      <c r="A247" s="13"/>
      <c r="B247" s="234"/>
      <c r="C247" s="235"/>
      <c r="D247" s="236" t="s">
        <v>231</v>
      </c>
      <c r="E247" s="237" t="s">
        <v>39</v>
      </c>
      <c r="F247" s="238" t="s">
        <v>3357</v>
      </c>
      <c r="G247" s="235"/>
      <c r="H247" s="237" t="s">
        <v>39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231</v>
      </c>
      <c r="AU247" s="244" t="s">
        <v>92</v>
      </c>
      <c r="AV247" s="13" t="s">
        <v>23</v>
      </c>
      <c r="AW247" s="13" t="s">
        <v>46</v>
      </c>
      <c r="AX247" s="13" t="s">
        <v>84</v>
      </c>
      <c r="AY247" s="244" t="s">
        <v>220</v>
      </c>
    </row>
    <row r="248" s="14" customFormat="1">
      <c r="A248" s="14"/>
      <c r="B248" s="245"/>
      <c r="C248" s="246"/>
      <c r="D248" s="236" t="s">
        <v>231</v>
      </c>
      <c r="E248" s="247" t="s">
        <v>39</v>
      </c>
      <c r="F248" s="248" t="s">
        <v>3466</v>
      </c>
      <c r="G248" s="246"/>
      <c r="H248" s="249">
        <v>55.381999999999998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231</v>
      </c>
      <c r="AU248" s="255" t="s">
        <v>92</v>
      </c>
      <c r="AV248" s="14" t="s">
        <v>92</v>
      </c>
      <c r="AW248" s="14" t="s">
        <v>46</v>
      </c>
      <c r="AX248" s="14" t="s">
        <v>23</v>
      </c>
      <c r="AY248" s="255" t="s">
        <v>220</v>
      </c>
    </row>
    <row r="249" s="2" customFormat="1" ht="24.15" customHeight="1">
      <c r="A249" s="42"/>
      <c r="B249" s="43"/>
      <c r="C249" s="216" t="s">
        <v>429</v>
      </c>
      <c r="D249" s="216" t="s">
        <v>222</v>
      </c>
      <c r="E249" s="217" t="s">
        <v>3467</v>
      </c>
      <c r="F249" s="218" t="s">
        <v>3468</v>
      </c>
      <c r="G249" s="219" t="s">
        <v>279</v>
      </c>
      <c r="H249" s="220">
        <v>11</v>
      </c>
      <c r="I249" s="221"/>
      <c r="J249" s="222">
        <f>ROUND(I249*H249,2)</f>
        <v>0</v>
      </c>
      <c r="K249" s="218" t="s">
        <v>39</v>
      </c>
      <c r="L249" s="48"/>
      <c r="M249" s="223" t="s">
        <v>39</v>
      </c>
      <c r="N249" s="224" t="s">
        <v>55</v>
      </c>
      <c r="O249" s="88"/>
      <c r="P249" s="225">
        <f>O249*H249</f>
        <v>0</v>
      </c>
      <c r="Q249" s="225">
        <v>0.0051900000000000002</v>
      </c>
      <c r="R249" s="225">
        <f>Q249*H249</f>
        <v>0.057090000000000002</v>
      </c>
      <c r="S249" s="225">
        <v>0</v>
      </c>
      <c r="T249" s="226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7" t="s">
        <v>329</v>
      </c>
      <c r="AT249" s="227" t="s">
        <v>222</v>
      </c>
      <c r="AU249" s="227" t="s">
        <v>92</v>
      </c>
      <c r="AY249" s="20" t="s">
        <v>220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23</v>
      </c>
      <c r="BK249" s="228">
        <f>ROUND(I249*H249,2)</f>
        <v>0</v>
      </c>
      <c r="BL249" s="20" t="s">
        <v>329</v>
      </c>
      <c r="BM249" s="227" t="s">
        <v>3469</v>
      </c>
    </row>
    <row r="250" s="13" customFormat="1">
      <c r="A250" s="13"/>
      <c r="B250" s="234"/>
      <c r="C250" s="235"/>
      <c r="D250" s="236" t="s">
        <v>231</v>
      </c>
      <c r="E250" s="237" t="s">
        <v>39</v>
      </c>
      <c r="F250" s="238" t="s">
        <v>3357</v>
      </c>
      <c r="G250" s="235"/>
      <c r="H250" s="237" t="s">
        <v>39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231</v>
      </c>
      <c r="AU250" s="244" t="s">
        <v>92</v>
      </c>
      <c r="AV250" s="13" t="s">
        <v>23</v>
      </c>
      <c r="AW250" s="13" t="s">
        <v>46</v>
      </c>
      <c r="AX250" s="13" t="s">
        <v>84</v>
      </c>
      <c r="AY250" s="244" t="s">
        <v>220</v>
      </c>
    </row>
    <row r="251" s="13" customFormat="1">
      <c r="A251" s="13"/>
      <c r="B251" s="234"/>
      <c r="C251" s="235"/>
      <c r="D251" s="236" t="s">
        <v>231</v>
      </c>
      <c r="E251" s="237" t="s">
        <v>39</v>
      </c>
      <c r="F251" s="238" t="s">
        <v>3470</v>
      </c>
      <c r="G251" s="235"/>
      <c r="H251" s="237" t="s">
        <v>39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231</v>
      </c>
      <c r="AU251" s="244" t="s">
        <v>92</v>
      </c>
      <c r="AV251" s="13" t="s">
        <v>23</v>
      </c>
      <c r="AW251" s="13" t="s">
        <v>46</v>
      </c>
      <c r="AX251" s="13" t="s">
        <v>84</v>
      </c>
      <c r="AY251" s="244" t="s">
        <v>220</v>
      </c>
    </row>
    <row r="252" s="14" customFormat="1">
      <c r="A252" s="14"/>
      <c r="B252" s="245"/>
      <c r="C252" s="246"/>
      <c r="D252" s="236" t="s">
        <v>231</v>
      </c>
      <c r="E252" s="247" t="s">
        <v>39</v>
      </c>
      <c r="F252" s="248" t="s">
        <v>3471</v>
      </c>
      <c r="G252" s="246"/>
      <c r="H252" s="249">
        <v>11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231</v>
      </c>
      <c r="AU252" s="255" t="s">
        <v>92</v>
      </c>
      <c r="AV252" s="14" t="s">
        <v>92</v>
      </c>
      <c r="AW252" s="14" t="s">
        <v>46</v>
      </c>
      <c r="AX252" s="14" t="s">
        <v>23</v>
      </c>
      <c r="AY252" s="255" t="s">
        <v>220</v>
      </c>
    </row>
    <row r="253" s="2" customFormat="1" ht="37.8" customHeight="1">
      <c r="A253" s="42"/>
      <c r="B253" s="43"/>
      <c r="C253" s="216" t="s">
        <v>434</v>
      </c>
      <c r="D253" s="216" t="s">
        <v>222</v>
      </c>
      <c r="E253" s="217" t="s">
        <v>3472</v>
      </c>
      <c r="F253" s="218" t="s">
        <v>3473</v>
      </c>
      <c r="G253" s="219" t="s">
        <v>225</v>
      </c>
      <c r="H253" s="220">
        <v>39.204000000000001</v>
      </c>
      <c r="I253" s="221"/>
      <c r="J253" s="222">
        <f>ROUND(I253*H253,2)</f>
        <v>0</v>
      </c>
      <c r="K253" s="218" t="s">
        <v>226</v>
      </c>
      <c r="L253" s="48"/>
      <c r="M253" s="223" t="s">
        <v>39</v>
      </c>
      <c r="N253" s="224" t="s">
        <v>55</v>
      </c>
      <c r="O253" s="88"/>
      <c r="P253" s="225">
        <f>O253*H253</f>
        <v>0</v>
      </c>
      <c r="Q253" s="225">
        <v>0.02964</v>
      </c>
      <c r="R253" s="225">
        <f>Q253*H253</f>
        <v>1.16200656</v>
      </c>
      <c r="S253" s="225">
        <v>0</v>
      </c>
      <c r="T253" s="226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7" t="s">
        <v>227</v>
      </c>
      <c r="AT253" s="227" t="s">
        <v>222</v>
      </c>
      <c r="AU253" s="227" t="s">
        <v>92</v>
      </c>
      <c r="AY253" s="20" t="s">
        <v>220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20" t="s">
        <v>23</v>
      </c>
      <c r="BK253" s="228">
        <f>ROUND(I253*H253,2)</f>
        <v>0</v>
      </c>
      <c r="BL253" s="20" t="s">
        <v>227</v>
      </c>
      <c r="BM253" s="227" t="s">
        <v>3474</v>
      </c>
    </row>
    <row r="254" s="2" customFormat="1">
      <c r="A254" s="42"/>
      <c r="B254" s="43"/>
      <c r="C254" s="44"/>
      <c r="D254" s="229" t="s">
        <v>229</v>
      </c>
      <c r="E254" s="44"/>
      <c r="F254" s="230" t="s">
        <v>3475</v>
      </c>
      <c r="G254" s="44"/>
      <c r="H254" s="44"/>
      <c r="I254" s="231"/>
      <c r="J254" s="44"/>
      <c r="K254" s="44"/>
      <c r="L254" s="48"/>
      <c r="M254" s="232"/>
      <c r="N254" s="233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0" t="s">
        <v>229</v>
      </c>
      <c r="AU254" s="20" t="s">
        <v>92</v>
      </c>
    </row>
    <row r="255" s="13" customFormat="1">
      <c r="A255" s="13"/>
      <c r="B255" s="234"/>
      <c r="C255" s="235"/>
      <c r="D255" s="236" t="s">
        <v>231</v>
      </c>
      <c r="E255" s="237" t="s">
        <v>39</v>
      </c>
      <c r="F255" s="238" t="s">
        <v>3357</v>
      </c>
      <c r="G255" s="235"/>
      <c r="H255" s="237" t="s">
        <v>39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231</v>
      </c>
      <c r="AU255" s="244" t="s">
        <v>92</v>
      </c>
      <c r="AV255" s="13" t="s">
        <v>23</v>
      </c>
      <c r="AW255" s="13" t="s">
        <v>46</v>
      </c>
      <c r="AX255" s="13" t="s">
        <v>84</v>
      </c>
      <c r="AY255" s="244" t="s">
        <v>220</v>
      </c>
    </row>
    <row r="256" s="13" customFormat="1">
      <c r="A256" s="13"/>
      <c r="B256" s="234"/>
      <c r="C256" s="235"/>
      <c r="D256" s="236" t="s">
        <v>231</v>
      </c>
      <c r="E256" s="237" t="s">
        <v>39</v>
      </c>
      <c r="F256" s="238" t="s">
        <v>3476</v>
      </c>
      <c r="G256" s="235"/>
      <c r="H256" s="237" t="s">
        <v>39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231</v>
      </c>
      <c r="AU256" s="244" t="s">
        <v>92</v>
      </c>
      <c r="AV256" s="13" t="s">
        <v>23</v>
      </c>
      <c r="AW256" s="13" t="s">
        <v>46</v>
      </c>
      <c r="AX256" s="13" t="s">
        <v>84</v>
      </c>
      <c r="AY256" s="244" t="s">
        <v>220</v>
      </c>
    </row>
    <row r="257" s="14" customFormat="1">
      <c r="A257" s="14"/>
      <c r="B257" s="245"/>
      <c r="C257" s="246"/>
      <c r="D257" s="236" t="s">
        <v>231</v>
      </c>
      <c r="E257" s="247" t="s">
        <v>39</v>
      </c>
      <c r="F257" s="248" t="s">
        <v>3477</v>
      </c>
      <c r="G257" s="246"/>
      <c r="H257" s="249">
        <v>13.068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231</v>
      </c>
      <c r="AU257" s="255" t="s">
        <v>92</v>
      </c>
      <c r="AV257" s="14" t="s">
        <v>92</v>
      </c>
      <c r="AW257" s="14" t="s">
        <v>46</v>
      </c>
      <c r="AX257" s="14" t="s">
        <v>84</v>
      </c>
      <c r="AY257" s="255" t="s">
        <v>220</v>
      </c>
    </row>
    <row r="258" s="14" customFormat="1">
      <c r="A258" s="14"/>
      <c r="B258" s="245"/>
      <c r="C258" s="246"/>
      <c r="D258" s="236" t="s">
        <v>231</v>
      </c>
      <c r="E258" s="247" t="s">
        <v>39</v>
      </c>
      <c r="F258" s="248" t="s">
        <v>3478</v>
      </c>
      <c r="G258" s="246"/>
      <c r="H258" s="249">
        <v>26.135999999999999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231</v>
      </c>
      <c r="AU258" s="255" t="s">
        <v>92</v>
      </c>
      <c r="AV258" s="14" t="s">
        <v>92</v>
      </c>
      <c r="AW258" s="14" t="s">
        <v>46</v>
      </c>
      <c r="AX258" s="14" t="s">
        <v>84</v>
      </c>
      <c r="AY258" s="255" t="s">
        <v>220</v>
      </c>
    </row>
    <row r="259" s="15" customFormat="1">
      <c r="A259" s="15"/>
      <c r="B259" s="256"/>
      <c r="C259" s="257"/>
      <c r="D259" s="236" t="s">
        <v>231</v>
      </c>
      <c r="E259" s="258" t="s">
        <v>39</v>
      </c>
      <c r="F259" s="259" t="s">
        <v>308</v>
      </c>
      <c r="G259" s="257"/>
      <c r="H259" s="260">
        <v>39.204000000000001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6" t="s">
        <v>231</v>
      </c>
      <c r="AU259" s="266" t="s">
        <v>92</v>
      </c>
      <c r="AV259" s="15" t="s">
        <v>227</v>
      </c>
      <c r="AW259" s="15" t="s">
        <v>46</v>
      </c>
      <c r="AX259" s="15" t="s">
        <v>23</v>
      </c>
      <c r="AY259" s="266" t="s">
        <v>220</v>
      </c>
    </row>
    <row r="260" s="2" customFormat="1" ht="24.15" customHeight="1">
      <c r="A260" s="42"/>
      <c r="B260" s="43"/>
      <c r="C260" s="216" t="s">
        <v>441</v>
      </c>
      <c r="D260" s="216" t="s">
        <v>222</v>
      </c>
      <c r="E260" s="217" t="s">
        <v>2146</v>
      </c>
      <c r="F260" s="218" t="s">
        <v>2147</v>
      </c>
      <c r="G260" s="219" t="s">
        <v>225</v>
      </c>
      <c r="H260" s="220">
        <v>39.204000000000001</v>
      </c>
      <c r="I260" s="221"/>
      <c r="J260" s="222">
        <f>ROUND(I260*H260,2)</f>
        <v>0</v>
      </c>
      <c r="K260" s="218" t="s">
        <v>226</v>
      </c>
      <c r="L260" s="48"/>
      <c r="M260" s="223" t="s">
        <v>39</v>
      </c>
      <c r="N260" s="224" t="s">
        <v>55</v>
      </c>
      <c r="O260" s="88"/>
      <c r="P260" s="225">
        <f>O260*H260</f>
        <v>0</v>
      </c>
      <c r="Q260" s="225">
        <v>0.00010000000000000001</v>
      </c>
      <c r="R260" s="225">
        <f>Q260*H260</f>
        <v>0.0039204000000000001</v>
      </c>
      <c r="S260" s="225">
        <v>0</v>
      </c>
      <c r="T260" s="226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7" t="s">
        <v>329</v>
      </c>
      <c r="AT260" s="227" t="s">
        <v>222</v>
      </c>
      <c r="AU260" s="227" t="s">
        <v>92</v>
      </c>
      <c r="AY260" s="20" t="s">
        <v>220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23</v>
      </c>
      <c r="BK260" s="228">
        <f>ROUND(I260*H260,2)</f>
        <v>0</v>
      </c>
      <c r="BL260" s="20" t="s">
        <v>329</v>
      </c>
      <c r="BM260" s="227" t="s">
        <v>3479</v>
      </c>
    </row>
    <row r="261" s="2" customFormat="1">
      <c r="A261" s="42"/>
      <c r="B261" s="43"/>
      <c r="C261" s="44"/>
      <c r="D261" s="229" t="s">
        <v>229</v>
      </c>
      <c r="E261" s="44"/>
      <c r="F261" s="230" t="s">
        <v>2149</v>
      </c>
      <c r="G261" s="44"/>
      <c r="H261" s="44"/>
      <c r="I261" s="231"/>
      <c r="J261" s="44"/>
      <c r="K261" s="44"/>
      <c r="L261" s="48"/>
      <c r="M261" s="232"/>
      <c r="N261" s="233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229</v>
      </c>
      <c r="AU261" s="20" t="s">
        <v>92</v>
      </c>
    </row>
    <row r="262" s="2" customFormat="1" ht="24.15" customHeight="1">
      <c r="A262" s="42"/>
      <c r="B262" s="43"/>
      <c r="C262" s="216" t="s">
        <v>445</v>
      </c>
      <c r="D262" s="216" t="s">
        <v>222</v>
      </c>
      <c r="E262" s="217" t="s">
        <v>2151</v>
      </c>
      <c r="F262" s="218" t="s">
        <v>2152</v>
      </c>
      <c r="G262" s="219" t="s">
        <v>225</v>
      </c>
      <c r="H262" s="220">
        <v>39.039999999999999</v>
      </c>
      <c r="I262" s="221"/>
      <c r="J262" s="222">
        <f>ROUND(I262*H262,2)</f>
        <v>0</v>
      </c>
      <c r="K262" s="218" t="s">
        <v>226</v>
      </c>
      <c r="L262" s="48"/>
      <c r="M262" s="223" t="s">
        <v>39</v>
      </c>
      <c r="N262" s="224" t="s">
        <v>55</v>
      </c>
      <c r="O262" s="88"/>
      <c r="P262" s="225">
        <f>O262*H262</f>
        <v>0</v>
      </c>
      <c r="Q262" s="225">
        <v>0.012200000000000001</v>
      </c>
      <c r="R262" s="225">
        <f>Q262*H262</f>
        <v>0.47628800000000004</v>
      </c>
      <c r="S262" s="225">
        <v>0</v>
      </c>
      <c r="T262" s="226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7" t="s">
        <v>329</v>
      </c>
      <c r="AT262" s="227" t="s">
        <v>222</v>
      </c>
      <c r="AU262" s="227" t="s">
        <v>92</v>
      </c>
      <c r="AY262" s="20" t="s">
        <v>220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23</v>
      </c>
      <c r="BK262" s="228">
        <f>ROUND(I262*H262,2)</f>
        <v>0</v>
      </c>
      <c r="BL262" s="20" t="s">
        <v>329</v>
      </c>
      <c r="BM262" s="227" t="s">
        <v>3480</v>
      </c>
    </row>
    <row r="263" s="2" customFormat="1">
      <c r="A263" s="42"/>
      <c r="B263" s="43"/>
      <c r="C263" s="44"/>
      <c r="D263" s="229" t="s">
        <v>229</v>
      </c>
      <c r="E263" s="44"/>
      <c r="F263" s="230" t="s">
        <v>2154</v>
      </c>
      <c r="G263" s="44"/>
      <c r="H263" s="44"/>
      <c r="I263" s="231"/>
      <c r="J263" s="44"/>
      <c r="K263" s="44"/>
      <c r="L263" s="48"/>
      <c r="M263" s="232"/>
      <c r="N263" s="233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0" t="s">
        <v>229</v>
      </c>
      <c r="AU263" s="20" t="s">
        <v>92</v>
      </c>
    </row>
    <row r="264" s="13" customFormat="1">
      <c r="A264" s="13"/>
      <c r="B264" s="234"/>
      <c r="C264" s="235"/>
      <c r="D264" s="236" t="s">
        <v>231</v>
      </c>
      <c r="E264" s="237" t="s">
        <v>39</v>
      </c>
      <c r="F264" s="238" t="s">
        <v>3357</v>
      </c>
      <c r="G264" s="235"/>
      <c r="H264" s="237" t="s">
        <v>39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231</v>
      </c>
      <c r="AU264" s="244" t="s">
        <v>92</v>
      </c>
      <c r="AV264" s="13" t="s">
        <v>23</v>
      </c>
      <c r="AW264" s="13" t="s">
        <v>46</v>
      </c>
      <c r="AX264" s="13" t="s">
        <v>84</v>
      </c>
      <c r="AY264" s="244" t="s">
        <v>220</v>
      </c>
    </row>
    <row r="265" s="13" customFormat="1">
      <c r="A265" s="13"/>
      <c r="B265" s="234"/>
      <c r="C265" s="235"/>
      <c r="D265" s="236" t="s">
        <v>231</v>
      </c>
      <c r="E265" s="237" t="s">
        <v>39</v>
      </c>
      <c r="F265" s="238" t="s">
        <v>3481</v>
      </c>
      <c r="G265" s="235"/>
      <c r="H265" s="237" t="s">
        <v>39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231</v>
      </c>
      <c r="AU265" s="244" t="s">
        <v>92</v>
      </c>
      <c r="AV265" s="13" t="s">
        <v>23</v>
      </c>
      <c r="AW265" s="13" t="s">
        <v>46</v>
      </c>
      <c r="AX265" s="13" t="s">
        <v>84</v>
      </c>
      <c r="AY265" s="244" t="s">
        <v>220</v>
      </c>
    </row>
    <row r="266" s="14" customFormat="1">
      <c r="A266" s="14"/>
      <c r="B266" s="245"/>
      <c r="C266" s="246"/>
      <c r="D266" s="236" t="s">
        <v>231</v>
      </c>
      <c r="E266" s="247" t="s">
        <v>39</v>
      </c>
      <c r="F266" s="248" t="s">
        <v>3401</v>
      </c>
      <c r="G266" s="246"/>
      <c r="H266" s="249">
        <v>19.539999999999999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231</v>
      </c>
      <c r="AU266" s="255" t="s">
        <v>92</v>
      </c>
      <c r="AV266" s="14" t="s">
        <v>92</v>
      </c>
      <c r="AW266" s="14" t="s">
        <v>46</v>
      </c>
      <c r="AX266" s="14" t="s">
        <v>84</v>
      </c>
      <c r="AY266" s="255" t="s">
        <v>220</v>
      </c>
    </row>
    <row r="267" s="14" customFormat="1">
      <c r="A267" s="14"/>
      <c r="B267" s="245"/>
      <c r="C267" s="246"/>
      <c r="D267" s="236" t="s">
        <v>231</v>
      </c>
      <c r="E267" s="247" t="s">
        <v>39</v>
      </c>
      <c r="F267" s="248" t="s">
        <v>3402</v>
      </c>
      <c r="G267" s="246"/>
      <c r="H267" s="249">
        <v>19.5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231</v>
      </c>
      <c r="AU267" s="255" t="s">
        <v>92</v>
      </c>
      <c r="AV267" s="14" t="s">
        <v>92</v>
      </c>
      <c r="AW267" s="14" t="s">
        <v>46</v>
      </c>
      <c r="AX267" s="14" t="s">
        <v>84</v>
      </c>
      <c r="AY267" s="255" t="s">
        <v>220</v>
      </c>
    </row>
    <row r="268" s="15" customFormat="1">
      <c r="A268" s="15"/>
      <c r="B268" s="256"/>
      <c r="C268" s="257"/>
      <c r="D268" s="236" t="s">
        <v>231</v>
      </c>
      <c r="E268" s="258" t="s">
        <v>39</v>
      </c>
      <c r="F268" s="259" t="s">
        <v>308</v>
      </c>
      <c r="G268" s="257"/>
      <c r="H268" s="260">
        <v>39.039999999999999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6" t="s">
        <v>231</v>
      </c>
      <c r="AU268" s="266" t="s">
        <v>92</v>
      </c>
      <c r="AV268" s="15" t="s">
        <v>227</v>
      </c>
      <c r="AW268" s="15" t="s">
        <v>46</v>
      </c>
      <c r="AX268" s="15" t="s">
        <v>23</v>
      </c>
      <c r="AY268" s="266" t="s">
        <v>220</v>
      </c>
    </row>
    <row r="269" s="2" customFormat="1" ht="24.15" customHeight="1">
      <c r="A269" s="42"/>
      <c r="B269" s="43"/>
      <c r="C269" s="216" t="s">
        <v>449</v>
      </c>
      <c r="D269" s="216" t="s">
        <v>222</v>
      </c>
      <c r="E269" s="217" t="s">
        <v>2165</v>
      </c>
      <c r="F269" s="218" t="s">
        <v>2166</v>
      </c>
      <c r="G269" s="219" t="s">
        <v>225</v>
      </c>
      <c r="H269" s="220">
        <v>39.039999999999999</v>
      </c>
      <c r="I269" s="221"/>
      <c r="J269" s="222">
        <f>ROUND(I269*H269,2)</f>
        <v>0</v>
      </c>
      <c r="K269" s="218" t="s">
        <v>226</v>
      </c>
      <c r="L269" s="48"/>
      <c r="M269" s="223" t="s">
        <v>39</v>
      </c>
      <c r="N269" s="224" t="s">
        <v>55</v>
      </c>
      <c r="O269" s="88"/>
      <c r="P269" s="225">
        <f>O269*H269</f>
        <v>0</v>
      </c>
      <c r="Q269" s="225">
        <v>0.00010000000000000001</v>
      </c>
      <c r="R269" s="225">
        <f>Q269*H269</f>
        <v>0.0039039999999999999</v>
      </c>
      <c r="S269" s="225">
        <v>0</v>
      </c>
      <c r="T269" s="226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7" t="s">
        <v>329</v>
      </c>
      <c r="AT269" s="227" t="s">
        <v>222</v>
      </c>
      <c r="AU269" s="227" t="s">
        <v>92</v>
      </c>
      <c r="AY269" s="20" t="s">
        <v>220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23</v>
      </c>
      <c r="BK269" s="228">
        <f>ROUND(I269*H269,2)</f>
        <v>0</v>
      </c>
      <c r="BL269" s="20" t="s">
        <v>329</v>
      </c>
      <c r="BM269" s="227" t="s">
        <v>3482</v>
      </c>
    </row>
    <row r="270" s="2" customFormat="1">
      <c r="A270" s="42"/>
      <c r="B270" s="43"/>
      <c r="C270" s="44"/>
      <c r="D270" s="229" t="s">
        <v>229</v>
      </c>
      <c r="E270" s="44"/>
      <c r="F270" s="230" t="s">
        <v>2168</v>
      </c>
      <c r="G270" s="44"/>
      <c r="H270" s="44"/>
      <c r="I270" s="231"/>
      <c r="J270" s="44"/>
      <c r="K270" s="44"/>
      <c r="L270" s="48"/>
      <c r="M270" s="232"/>
      <c r="N270" s="233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0" t="s">
        <v>229</v>
      </c>
      <c r="AU270" s="20" t="s">
        <v>92</v>
      </c>
    </row>
    <row r="271" s="2" customFormat="1" ht="24.15" customHeight="1">
      <c r="A271" s="42"/>
      <c r="B271" s="43"/>
      <c r="C271" s="216" t="s">
        <v>456</v>
      </c>
      <c r="D271" s="216" t="s">
        <v>222</v>
      </c>
      <c r="E271" s="217" t="s">
        <v>3483</v>
      </c>
      <c r="F271" s="218" t="s">
        <v>3484</v>
      </c>
      <c r="G271" s="219" t="s">
        <v>302</v>
      </c>
      <c r="H271" s="220">
        <v>62.969999999999999</v>
      </c>
      <c r="I271" s="221"/>
      <c r="J271" s="222">
        <f>ROUND(I271*H271,2)</f>
        <v>0</v>
      </c>
      <c r="K271" s="218" t="s">
        <v>244</v>
      </c>
      <c r="L271" s="48"/>
      <c r="M271" s="223" t="s">
        <v>39</v>
      </c>
      <c r="N271" s="224" t="s">
        <v>55</v>
      </c>
      <c r="O271" s="88"/>
      <c r="P271" s="225">
        <f>O271*H271</f>
        <v>0</v>
      </c>
      <c r="Q271" s="225">
        <v>0.00011</v>
      </c>
      <c r="R271" s="225">
        <f>Q271*H271</f>
        <v>0.0069267</v>
      </c>
      <c r="S271" s="225">
        <v>0</v>
      </c>
      <c r="T271" s="226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7" t="s">
        <v>329</v>
      </c>
      <c r="AT271" s="227" t="s">
        <v>222</v>
      </c>
      <c r="AU271" s="227" t="s">
        <v>92</v>
      </c>
      <c r="AY271" s="20" t="s">
        <v>220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20" t="s">
        <v>23</v>
      </c>
      <c r="BK271" s="228">
        <f>ROUND(I271*H271,2)</f>
        <v>0</v>
      </c>
      <c r="BL271" s="20" t="s">
        <v>329</v>
      </c>
      <c r="BM271" s="227" t="s">
        <v>3485</v>
      </c>
    </row>
    <row r="272" s="13" customFormat="1">
      <c r="A272" s="13"/>
      <c r="B272" s="234"/>
      <c r="C272" s="235"/>
      <c r="D272" s="236" t="s">
        <v>231</v>
      </c>
      <c r="E272" s="237" t="s">
        <v>39</v>
      </c>
      <c r="F272" s="238" t="s">
        <v>3357</v>
      </c>
      <c r="G272" s="235"/>
      <c r="H272" s="237" t="s">
        <v>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231</v>
      </c>
      <c r="AU272" s="244" t="s">
        <v>92</v>
      </c>
      <c r="AV272" s="13" t="s">
        <v>23</v>
      </c>
      <c r="AW272" s="13" t="s">
        <v>46</v>
      </c>
      <c r="AX272" s="13" t="s">
        <v>84</v>
      </c>
      <c r="AY272" s="244" t="s">
        <v>220</v>
      </c>
    </row>
    <row r="273" s="14" customFormat="1">
      <c r="A273" s="14"/>
      <c r="B273" s="245"/>
      <c r="C273" s="246"/>
      <c r="D273" s="236" t="s">
        <v>231</v>
      </c>
      <c r="E273" s="247" t="s">
        <v>39</v>
      </c>
      <c r="F273" s="248" t="s">
        <v>3486</v>
      </c>
      <c r="G273" s="246"/>
      <c r="H273" s="249">
        <v>31.719999999999999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231</v>
      </c>
      <c r="AU273" s="255" t="s">
        <v>92</v>
      </c>
      <c r="AV273" s="14" t="s">
        <v>92</v>
      </c>
      <c r="AW273" s="14" t="s">
        <v>46</v>
      </c>
      <c r="AX273" s="14" t="s">
        <v>84</v>
      </c>
      <c r="AY273" s="255" t="s">
        <v>220</v>
      </c>
    </row>
    <row r="274" s="14" customFormat="1">
      <c r="A274" s="14"/>
      <c r="B274" s="245"/>
      <c r="C274" s="246"/>
      <c r="D274" s="236" t="s">
        <v>231</v>
      </c>
      <c r="E274" s="247" t="s">
        <v>39</v>
      </c>
      <c r="F274" s="248" t="s">
        <v>3487</v>
      </c>
      <c r="G274" s="246"/>
      <c r="H274" s="249">
        <v>31.25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231</v>
      </c>
      <c r="AU274" s="255" t="s">
        <v>92</v>
      </c>
      <c r="AV274" s="14" t="s">
        <v>92</v>
      </c>
      <c r="AW274" s="14" t="s">
        <v>46</v>
      </c>
      <c r="AX274" s="14" t="s">
        <v>84</v>
      </c>
      <c r="AY274" s="255" t="s">
        <v>220</v>
      </c>
    </row>
    <row r="275" s="15" customFormat="1">
      <c r="A275" s="15"/>
      <c r="B275" s="256"/>
      <c r="C275" s="257"/>
      <c r="D275" s="236" t="s">
        <v>231</v>
      </c>
      <c r="E275" s="258" t="s">
        <v>39</v>
      </c>
      <c r="F275" s="259" t="s">
        <v>308</v>
      </c>
      <c r="G275" s="257"/>
      <c r="H275" s="260">
        <v>62.969999999999999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6" t="s">
        <v>231</v>
      </c>
      <c r="AU275" s="266" t="s">
        <v>92</v>
      </c>
      <c r="AV275" s="15" t="s">
        <v>227</v>
      </c>
      <c r="AW275" s="15" t="s">
        <v>46</v>
      </c>
      <c r="AX275" s="15" t="s">
        <v>23</v>
      </c>
      <c r="AY275" s="266" t="s">
        <v>220</v>
      </c>
    </row>
    <row r="276" s="2" customFormat="1" ht="24.15" customHeight="1">
      <c r="A276" s="42"/>
      <c r="B276" s="43"/>
      <c r="C276" s="216" t="s">
        <v>464</v>
      </c>
      <c r="D276" s="216" t="s">
        <v>222</v>
      </c>
      <c r="E276" s="217" t="s">
        <v>3488</v>
      </c>
      <c r="F276" s="218" t="s">
        <v>3489</v>
      </c>
      <c r="G276" s="219" t="s">
        <v>279</v>
      </c>
      <c r="H276" s="220">
        <v>4</v>
      </c>
      <c r="I276" s="221"/>
      <c r="J276" s="222">
        <f>ROUND(I276*H276,2)</f>
        <v>0</v>
      </c>
      <c r="K276" s="218" t="s">
        <v>226</v>
      </c>
      <c r="L276" s="48"/>
      <c r="M276" s="223" t="s">
        <v>39</v>
      </c>
      <c r="N276" s="224" t="s">
        <v>55</v>
      </c>
      <c r="O276" s="88"/>
      <c r="P276" s="225">
        <f>O276*H276</f>
        <v>0</v>
      </c>
      <c r="Q276" s="225">
        <v>3.0000000000000001E-05</v>
      </c>
      <c r="R276" s="225">
        <f>Q276*H276</f>
        <v>0.00012</v>
      </c>
      <c r="S276" s="225">
        <v>0</v>
      </c>
      <c r="T276" s="226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7" t="s">
        <v>329</v>
      </c>
      <c r="AT276" s="227" t="s">
        <v>222</v>
      </c>
      <c r="AU276" s="227" t="s">
        <v>92</v>
      </c>
      <c r="AY276" s="20" t="s">
        <v>220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23</v>
      </c>
      <c r="BK276" s="228">
        <f>ROUND(I276*H276,2)</f>
        <v>0</v>
      </c>
      <c r="BL276" s="20" t="s">
        <v>329</v>
      </c>
      <c r="BM276" s="227" t="s">
        <v>3490</v>
      </c>
    </row>
    <row r="277" s="2" customFormat="1">
      <c r="A277" s="42"/>
      <c r="B277" s="43"/>
      <c r="C277" s="44"/>
      <c r="D277" s="229" t="s">
        <v>229</v>
      </c>
      <c r="E277" s="44"/>
      <c r="F277" s="230" t="s">
        <v>3491</v>
      </c>
      <c r="G277" s="44"/>
      <c r="H277" s="44"/>
      <c r="I277" s="231"/>
      <c r="J277" s="44"/>
      <c r="K277" s="44"/>
      <c r="L277" s="48"/>
      <c r="M277" s="232"/>
      <c r="N277" s="233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0" t="s">
        <v>229</v>
      </c>
      <c r="AU277" s="20" t="s">
        <v>92</v>
      </c>
    </row>
    <row r="278" s="2" customFormat="1" ht="16.5" customHeight="1">
      <c r="A278" s="42"/>
      <c r="B278" s="43"/>
      <c r="C278" s="267" t="s">
        <v>471</v>
      </c>
      <c r="D278" s="267" t="s">
        <v>356</v>
      </c>
      <c r="E278" s="268" t="s">
        <v>3492</v>
      </c>
      <c r="F278" s="269" t="s">
        <v>3493</v>
      </c>
      <c r="G278" s="270" t="s">
        <v>279</v>
      </c>
      <c r="H278" s="271">
        <v>4</v>
      </c>
      <c r="I278" s="272"/>
      <c r="J278" s="273">
        <f>ROUND(I278*H278,2)</f>
        <v>0</v>
      </c>
      <c r="K278" s="269" t="s">
        <v>226</v>
      </c>
      <c r="L278" s="274"/>
      <c r="M278" s="275" t="s">
        <v>39</v>
      </c>
      <c r="N278" s="276" t="s">
        <v>55</v>
      </c>
      <c r="O278" s="88"/>
      <c r="P278" s="225">
        <f>O278*H278</f>
        <v>0</v>
      </c>
      <c r="Q278" s="225">
        <v>0.0022000000000000001</v>
      </c>
      <c r="R278" s="225">
        <f>Q278*H278</f>
        <v>0.0088000000000000005</v>
      </c>
      <c r="S278" s="225">
        <v>0</v>
      </c>
      <c r="T278" s="226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7" t="s">
        <v>434</v>
      </c>
      <c r="AT278" s="227" t="s">
        <v>356</v>
      </c>
      <c r="AU278" s="227" t="s">
        <v>92</v>
      </c>
      <c r="AY278" s="20" t="s">
        <v>220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20" t="s">
        <v>23</v>
      </c>
      <c r="BK278" s="228">
        <f>ROUND(I278*H278,2)</f>
        <v>0</v>
      </c>
      <c r="BL278" s="20" t="s">
        <v>329</v>
      </c>
      <c r="BM278" s="227" t="s">
        <v>3494</v>
      </c>
    </row>
    <row r="279" s="2" customFormat="1" ht="24.15" customHeight="1">
      <c r="A279" s="42"/>
      <c r="B279" s="43"/>
      <c r="C279" s="216" t="s">
        <v>475</v>
      </c>
      <c r="D279" s="216" t="s">
        <v>222</v>
      </c>
      <c r="E279" s="217" t="s">
        <v>3495</v>
      </c>
      <c r="F279" s="218" t="s">
        <v>3496</v>
      </c>
      <c r="G279" s="219" t="s">
        <v>279</v>
      </c>
      <c r="H279" s="220">
        <v>2</v>
      </c>
      <c r="I279" s="221"/>
      <c r="J279" s="222">
        <f>ROUND(I279*H279,2)</f>
        <v>0</v>
      </c>
      <c r="K279" s="218" t="s">
        <v>226</v>
      </c>
      <c r="L279" s="48"/>
      <c r="M279" s="223" t="s">
        <v>39</v>
      </c>
      <c r="N279" s="224" t="s">
        <v>55</v>
      </c>
      <c r="O279" s="88"/>
      <c r="P279" s="225">
        <f>O279*H279</f>
        <v>0</v>
      </c>
      <c r="Q279" s="225">
        <v>3.0000000000000001E-05</v>
      </c>
      <c r="R279" s="225">
        <f>Q279*H279</f>
        <v>6.0000000000000002E-05</v>
      </c>
      <c r="S279" s="225">
        <v>0</v>
      </c>
      <c r="T279" s="226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7" t="s">
        <v>329</v>
      </c>
      <c r="AT279" s="227" t="s">
        <v>222</v>
      </c>
      <c r="AU279" s="227" t="s">
        <v>92</v>
      </c>
      <c r="AY279" s="20" t="s">
        <v>220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23</v>
      </c>
      <c r="BK279" s="228">
        <f>ROUND(I279*H279,2)</f>
        <v>0</v>
      </c>
      <c r="BL279" s="20" t="s">
        <v>329</v>
      </c>
      <c r="BM279" s="227" t="s">
        <v>3497</v>
      </c>
    </row>
    <row r="280" s="2" customFormat="1">
      <c r="A280" s="42"/>
      <c r="B280" s="43"/>
      <c r="C280" s="44"/>
      <c r="D280" s="229" t="s">
        <v>229</v>
      </c>
      <c r="E280" s="44"/>
      <c r="F280" s="230" t="s">
        <v>3498</v>
      </c>
      <c r="G280" s="44"/>
      <c r="H280" s="44"/>
      <c r="I280" s="231"/>
      <c r="J280" s="44"/>
      <c r="K280" s="44"/>
      <c r="L280" s="48"/>
      <c r="M280" s="232"/>
      <c r="N280" s="233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0" t="s">
        <v>229</v>
      </c>
      <c r="AU280" s="20" t="s">
        <v>92</v>
      </c>
    </row>
    <row r="281" s="2" customFormat="1" ht="16.5" customHeight="1">
      <c r="A281" s="42"/>
      <c r="B281" s="43"/>
      <c r="C281" s="267" t="s">
        <v>481</v>
      </c>
      <c r="D281" s="267" t="s">
        <v>356</v>
      </c>
      <c r="E281" s="268" t="s">
        <v>3499</v>
      </c>
      <c r="F281" s="269" t="s">
        <v>3500</v>
      </c>
      <c r="G281" s="270" t="s">
        <v>279</v>
      </c>
      <c r="H281" s="271">
        <v>2</v>
      </c>
      <c r="I281" s="272"/>
      <c r="J281" s="273">
        <f>ROUND(I281*H281,2)</f>
        <v>0</v>
      </c>
      <c r="K281" s="269" t="s">
        <v>226</v>
      </c>
      <c r="L281" s="274"/>
      <c r="M281" s="275" t="s">
        <v>39</v>
      </c>
      <c r="N281" s="276" t="s">
        <v>55</v>
      </c>
      <c r="O281" s="88"/>
      <c r="P281" s="225">
        <f>O281*H281</f>
        <v>0</v>
      </c>
      <c r="Q281" s="225">
        <v>0.0041999999999999997</v>
      </c>
      <c r="R281" s="225">
        <f>Q281*H281</f>
        <v>0.0083999999999999995</v>
      </c>
      <c r="S281" s="225">
        <v>0</v>
      </c>
      <c r="T281" s="226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7" t="s">
        <v>434</v>
      </c>
      <c r="AT281" s="227" t="s">
        <v>356</v>
      </c>
      <c r="AU281" s="227" t="s">
        <v>92</v>
      </c>
      <c r="AY281" s="20" t="s">
        <v>220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23</v>
      </c>
      <c r="BK281" s="228">
        <f>ROUND(I281*H281,2)</f>
        <v>0</v>
      </c>
      <c r="BL281" s="20" t="s">
        <v>329</v>
      </c>
      <c r="BM281" s="227" t="s">
        <v>3501</v>
      </c>
    </row>
    <row r="282" s="2" customFormat="1" ht="21.75" customHeight="1">
      <c r="A282" s="42"/>
      <c r="B282" s="43"/>
      <c r="C282" s="216" t="s">
        <v>485</v>
      </c>
      <c r="D282" s="216" t="s">
        <v>222</v>
      </c>
      <c r="E282" s="217" t="s">
        <v>3502</v>
      </c>
      <c r="F282" s="218" t="s">
        <v>3503</v>
      </c>
      <c r="G282" s="219" t="s">
        <v>279</v>
      </c>
      <c r="H282" s="220">
        <v>3</v>
      </c>
      <c r="I282" s="221"/>
      <c r="J282" s="222">
        <f>ROUND(I282*H282,2)</f>
        <v>0</v>
      </c>
      <c r="K282" s="218" t="s">
        <v>226</v>
      </c>
      <c r="L282" s="48"/>
      <c r="M282" s="223" t="s">
        <v>39</v>
      </c>
      <c r="N282" s="224" t="s">
        <v>55</v>
      </c>
      <c r="O282" s="88"/>
      <c r="P282" s="225">
        <f>O282*H282</f>
        <v>0</v>
      </c>
      <c r="Q282" s="225">
        <v>1.0000000000000001E-05</v>
      </c>
      <c r="R282" s="225">
        <f>Q282*H282</f>
        <v>3.0000000000000004E-05</v>
      </c>
      <c r="S282" s="225">
        <v>0</v>
      </c>
      <c r="T282" s="226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7" t="s">
        <v>329</v>
      </c>
      <c r="AT282" s="227" t="s">
        <v>222</v>
      </c>
      <c r="AU282" s="227" t="s">
        <v>92</v>
      </c>
      <c r="AY282" s="20" t="s">
        <v>220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23</v>
      </c>
      <c r="BK282" s="228">
        <f>ROUND(I282*H282,2)</f>
        <v>0</v>
      </c>
      <c r="BL282" s="20" t="s">
        <v>329</v>
      </c>
      <c r="BM282" s="227" t="s">
        <v>3504</v>
      </c>
    </row>
    <row r="283" s="2" customFormat="1">
      <c r="A283" s="42"/>
      <c r="B283" s="43"/>
      <c r="C283" s="44"/>
      <c r="D283" s="229" t="s">
        <v>229</v>
      </c>
      <c r="E283" s="44"/>
      <c r="F283" s="230" t="s">
        <v>3505</v>
      </c>
      <c r="G283" s="44"/>
      <c r="H283" s="44"/>
      <c r="I283" s="231"/>
      <c r="J283" s="44"/>
      <c r="K283" s="44"/>
      <c r="L283" s="48"/>
      <c r="M283" s="232"/>
      <c r="N283" s="233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229</v>
      </c>
      <c r="AU283" s="20" t="s">
        <v>92</v>
      </c>
    </row>
    <row r="284" s="2" customFormat="1" ht="16.5" customHeight="1">
      <c r="A284" s="42"/>
      <c r="B284" s="43"/>
      <c r="C284" s="267" t="s">
        <v>488</v>
      </c>
      <c r="D284" s="267" t="s">
        <v>356</v>
      </c>
      <c r="E284" s="268" t="s">
        <v>3506</v>
      </c>
      <c r="F284" s="269" t="s">
        <v>3507</v>
      </c>
      <c r="G284" s="270" t="s">
        <v>279</v>
      </c>
      <c r="H284" s="271">
        <v>3</v>
      </c>
      <c r="I284" s="272"/>
      <c r="J284" s="273">
        <f>ROUND(I284*H284,2)</f>
        <v>0</v>
      </c>
      <c r="K284" s="269" t="s">
        <v>39</v>
      </c>
      <c r="L284" s="274"/>
      <c r="M284" s="275" t="s">
        <v>39</v>
      </c>
      <c r="N284" s="276" t="s">
        <v>55</v>
      </c>
      <c r="O284" s="88"/>
      <c r="P284" s="225">
        <f>O284*H284</f>
        <v>0</v>
      </c>
      <c r="Q284" s="225">
        <v>0.0025000000000000001</v>
      </c>
      <c r="R284" s="225">
        <f>Q284*H284</f>
        <v>0.0074999999999999997</v>
      </c>
      <c r="S284" s="225">
        <v>0</v>
      </c>
      <c r="T284" s="226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7" t="s">
        <v>434</v>
      </c>
      <c r="AT284" s="227" t="s">
        <v>356</v>
      </c>
      <c r="AU284" s="227" t="s">
        <v>92</v>
      </c>
      <c r="AY284" s="20" t="s">
        <v>220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23</v>
      </c>
      <c r="BK284" s="228">
        <f>ROUND(I284*H284,2)</f>
        <v>0</v>
      </c>
      <c r="BL284" s="20" t="s">
        <v>329</v>
      </c>
      <c r="BM284" s="227" t="s">
        <v>3508</v>
      </c>
    </row>
    <row r="285" s="2" customFormat="1" ht="21.75" customHeight="1">
      <c r="A285" s="42"/>
      <c r="B285" s="43"/>
      <c r="C285" s="216" t="s">
        <v>493</v>
      </c>
      <c r="D285" s="216" t="s">
        <v>222</v>
      </c>
      <c r="E285" s="217" t="s">
        <v>2192</v>
      </c>
      <c r="F285" s="218" t="s">
        <v>2193</v>
      </c>
      <c r="G285" s="219" t="s">
        <v>279</v>
      </c>
      <c r="H285" s="220">
        <v>4</v>
      </c>
      <c r="I285" s="221"/>
      <c r="J285" s="222">
        <f>ROUND(I285*H285,2)</f>
        <v>0</v>
      </c>
      <c r="K285" s="218" t="s">
        <v>226</v>
      </c>
      <c r="L285" s="48"/>
      <c r="M285" s="223" t="s">
        <v>39</v>
      </c>
      <c r="N285" s="224" t="s">
        <v>55</v>
      </c>
      <c r="O285" s="88"/>
      <c r="P285" s="225">
        <f>O285*H285</f>
        <v>0</v>
      </c>
      <c r="Q285" s="225">
        <v>0.00022000000000000001</v>
      </c>
      <c r="R285" s="225">
        <f>Q285*H285</f>
        <v>0.00088000000000000003</v>
      </c>
      <c r="S285" s="225">
        <v>0</v>
      </c>
      <c r="T285" s="226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7" t="s">
        <v>329</v>
      </c>
      <c r="AT285" s="227" t="s">
        <v>222</v>
      </c>
      <c r="AU285" s="227" t="s">
        <v>92</v>
      </c>
      <c r="AY285" s="20" t="s">
        <v>220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20" t="s">
        <v>23</v>
      </c>
      <c r="BK285" s="228">
        <f>ROUND(I285*H285,2)</f>
        <v>0</v>
      </c>
      <c r="BL285" s="20" t="s">
        <v>329</v>
      </c>
      <c r="BM285" s="227" t="s">
        <v>3509</v>
      </c>
    </row>
    <row r="286" s="2" customFormat="1">
      <c r="A286" s="42"/>
      <c r="B286" s="43"/>
      <c r="C286" s="44"/>
      <c r="D286" s="229" t="s">
        <v>229</v>
      </c>
      <c r="E286" s="44"/>
      <c r="F286" s="230" t="s">
        <v>2195</v>
      </c>
      <c r="G286" s="44"/>
      <c r="H286" s="44"/>
      <c r="I286" s="231"/>
      <c r="J286" s="44"/>
      <c r="K286" s="44"/>
      <c r="L286" s="48"/>
      <c r="M286" s="232"/>
      <c r="N286" s="233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0" t="s">
        <v>229</v>
      </c>
      <c r="AU286" s="20" t="s">
        <v>92</v>
      </c>
    </row>
    <row r="287" s="13" customFormat="1">
      <c r="A287" s="13"/>
      <c r="B287" s="234"/>
      <c r="C287" s="235"/>
      <c r="D287" s="236" t="s">
        <v>231</v>
      </c>
      <c r="E287" s="237" t="s">
        <v>39</v>
      </c>
      <c r="F287" s="238" t="s">
        <v>469</v>
      </c>
      <c r="G287" s="235"/>
      <c r="H287" s="237" t="s">
        <v>39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231</v>
      </c>
      <c r="AU287" s="244" t="s">
        <v>92</v>
      </c>
      <c r="AV287" s="13" t="s">
        <v>23</v>
      </c>
      <c r="AW287" s="13" t="s">
        <v>46</v>
      </c>
      <c r="AX287" s="13" t="s">
        <v>84</v>
      </c>
      <c r="AY287" s="244" t="s">
        <v>220</v>
      </c>
    </row>
    <row r="288" s="14" customFormat="1">
      <c r="A288" s="14"/>
      <c r="B288" s="245"/>
      <c r="C288" s="246"/>
      <c r="D288" s="236" t="s">
        <v>231</v>
      </c>
      <c r="E288" s="247" t="s">
        <v>39</v>
      </c>
      <c r="F288" s="248" t="s">
        <v>3510</v>
      </c>
      <c r="G288" s="246"/>
      <c r="H288" s="249">
        <v>1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231</v>
      </c>
      <c r="AU288" s="255" t="s">
        <v>92</v>
      </c>
      <c r="AV288" s="14" t="s">
        <v>92</v>
      </c>
      <c r="AW288" s="14" t="s">
        <v>46</v>
      </c>
      <c r="AX288" s="14" t="s">
        <v>84</v>
      </c>
      <c r="AY288" s="255" t="s">
        <v>220</v>
      </c>
    </row>
    <row r="289" s="14" customFormat="1">
      <c r="A289" s="14"/>
      <c r="B289" s="245"/>
      <c r="C289" s="246"/>
      <c r="D289" s="236" t="s">
        <v>231</v>
      </c>
      <c r="E289" s="247" t="s">
        <v>39</v>
      </c>
      <c r="F289" s="248" t="s">
        <v>3511</v>
      </c>
      <c r="G289" s="246"/>
      <c r="H289" s="249">
        <v>1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231</v>
      </c>
      <c r="AU289" s="255" t="s">
        <v>92</v>
      </c>
      <c r="AV289" s="14" t="s">
        <v>92</v>
      </c>
      <c r="AW289" s="14" t="s">
        <v>46</v>
      </c>
      <c r="AX289" s="14" t="s">
        <v>84</v>
      </c>
      <c r="AY289" s="255" t="s">
        <v>220</v>
      </c>
    </row>
    <row r="290" s="14" customFormat="1">
      <c r="A290" s="14"/>
      <c r="B290" s="245"/>
      <c r="C290" s="246"/>
      <c r="D290" s="236" t="s">
        <v>231</v>
      </c>
      <c r="E290" s="247" t="s">
        <v>39</v>
      </c>
      <c r="F290" s="248" t="s">
        <v>3512</v>
      </c>
      <c r="G290" s="246"/>
      <c r="H290" s="249">
        <v>1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231</v>
      </c>
      <c r="AU290" s="255" t="s">
        <v>92</v>
      </c>
      <c r="AV290" s="14" t="s">
        <v>92</v>
      </c>
      <c r="AW290" s="14" t="s">
        <v>46</v>
      </c>
      <c r="AX290" s="14" t="s">
        <v>84</v>
      </c>
      <c r="AY290" s="255" t="s">
        <v>220</v>
      </c>
    </row>
    <row r="291" s="14" customFormat="1">
      <c r="A291" s="14"/>
      <c r="B291" s="245"/>
      <c r="C291" s="246"/>
      <c r="D291" s="236" t="s">
        <v>231</v>
      </c>
      <c r="E291" s="247" t="s">
        <v>39</v>
      </c>
      <c r="F291" s="248" t="s">
        <v>3513</v>
      </c>
      <c r="G291" s="246"/>
      <c r="H291" s="249">
        <v>1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231</v>
      </c>
      <c r="AU291" s="255" t="s">
        <v>92</v>
      </c>
      <c r="AV291" s="14" t="s">
        <v>92</v>
      </c>
      <c r="AW291" s="14" t="s">
        <v>46</v>
      </c>
      <c r="AX291" s="14" t="s">
        <v>84</v>
      </c>
      <c r="AY291" s="255" t="s">
        <v>220</v>
      </c>
    </row>
    <row r="292" s="15" customFormat="1">
      <c r="A292" s="15"/>
      <c r="B292" s="256"/>
      <c r="C292" s="257"/>
      <c r="D292" s="236" t="s">
        <v>231</v>
      </c>
      <c r="E292" s="258" t="s">
        <v>39</v>
      </c>
      <c r="F292" s="259" t="s">
        <v>308</v>
      </c>
      <c r="G292" s="257"/>
      <c r="H292" s="260">
        <v>4</v>
      </c>
      <c r="I292" s="261"/>
      <c r="J292" s="257"/>
      <c r="K292" s="257"/>
      <c r="L292" s="262"/>
      <c r="M292" s="263"/>
      <c r="N292" s="264"/>
      <c r="O292" s="264"/>
      <c r="P292" s="264"/>
      <c r="Q292" s="264"/>
      <c r="R292" s="264"/>
      <c r="S292" s="264"/>
      <c r="T292" s="26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6" t="s">
        <v>231</v>
      </c>
      <c r="AU292" s="266" t="s">
        <v>92</v>
      </c>
      <c r="AV292" s="15" t="s">
        <v>227</v>
      </c>
      <c r="AW292" s="15" t="s">
        <v>46</v>
      </c>
      <c r="AX292" s="15" t="s">
        <v>23</v>
      </c>
      <c r="AY292" s="266" t="s">
        <v>220</v>
      </c>
    </row>
    <row r="293" s="2" customFormat="1" ht="21.75" customHeight="1">
      <c r="A293" s="42"/>
      <c r="B293" s="43"/>
      <c r="C293" s="267" t="s">
        <v>498</v>
      </c>
      <c r="D293" s="267" t="s">
        <v>356</v>
      </c>
      <c r="E293" s="268" t="s">
        <v>3514</v>
      </c>
      <c r="F293" s="269" t="s">
        <v>3515</v>
      </c>
      <c r="G293" s="270" t="s">
        <v>279</v>
      </c>
      <c r="H293" s="271">
        <v>4</v>
      </c>
      <c r="I293" s="272"/>
      <c r="J293" s="273">
        <f>ROUND(I293*H293,2)</f>
        <v>0</v>
      </c>
      <c r="K293" s="269" t="s">
        <v>226</v>
      </c>
      <c r="L293" s="274"/>
      <c r="M293" s="275" t="s">
        <v>39</v>
      </c>
      <c r="N293" s="276" t="s">
        <v>55</v>
      </c>
      <c r="O293" s="88"/>
      <c r="P293" s="225">
        <f>O293*H293</f>
        <v>0</v>
      </c>
      <c r="Q293" s="225">
        <v>0.012489999999999999</v>
      </c>
      <c r="R293" s="225">
        <f>Q293*H293</f>
        <v>0.049959999999999997</v>
      </c>
      <c r="S293" s="225">
        <v>0</v>
      </c>
      <c r="T293" s="226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7" t="s">
        <v>434</v>
      </c>
      <c r="AT293" s="227" t="s">
        <v>356</v>
      </c>
      <c r="AU293" s="227" t="s">
        <v>92</v>
      </c>
      <c r="AY293" s="20" t="s">
        <v>220</v>
      </c>
      <c r="BE293" s="228">
        <f>IF(N293="základní",J293,0)</f>
        <v>0</v>
      </c>
      <c r="BF293" s="228">
        <f>IF(N293="snížená",J293,0)</f>
        <v>0</v>
      </c>
      <c r="BG293" s="228">
        <f>IF(N293="zákl. přenesená",J293,0)</f>
        <v>0</v>
      </c>
      <c r="BH293" s="228">
        <f>IF(N293="sníž. přenesená",J293,0)</f>
        <v>0</v>
      </c>
      <c r="BI293" s="228">
        <f>IF(N293="nulová",J293,0)</f>
        <v>0</v>
      </c>
      <c r="BJ293" s="20" t="s">
        <v>23</v>
      </c>
      <c r="BK293" s="228">
        <f>ROUND(I293*H293,2)</f>
        <v>0</v>
      </c>
      <c r="BL293" s="20" t="s">
        <v>329</v>
      </c>
      <c r="BM293" s="227" t="s">
        <v>3516</v>
      </c>
    </row>
    <row r="294" s="2" customFormat="1" ht="24.15" customHeight="1">
      <c r="A294" s="42"/>
      <c r="B294" s="43"/>
      <c r="C294" s="216" t="s">
        <v>504</v>
      </c>
      <c r="D294" s="216" t="s">
        <v>222</v>
      </c>
      <c r="E294" s="217" t="s">
        <v>2205</v>
      </c>
      <c r="F294" s="218" t="s">
        <v>2206</v>
      </c>
      <c r="G294" s="219" t="s">
        <v>279</v>
      </c>
      <c r="H294" s="220">
        <v>4</v>
      </c>
      <c r="I294" s="221"/>
      <c r="J294" s="222">
        <f>ROUND(I294*H294,2)</f>
        <v>0</v>
      </c>
      <c r="K294" s="218" t="s">
        <v>226</v>
      </c>
      <c r="L294" s="48"/>
      <c r="M294" s="223" t="s">
        <v>39</v>
      </c>
      <c r="N294" s="224" t="s">
        <v>55</v>
      </c>
      <c r="O294" s="88"/>
      <c r="P294" s="225">
        <f>O294*H294</f>
        <v>0</v>
      </c>
      <c r="Q294" s="225">
        <v>0.018339999999999999</v>
      </c>
      <c r="R294" s="225">
        <f>Q294*H294</f>
        <v>0.073359999999999995</v>
      </c>
      <c r="S294" s="225">
        <v>0</v>
      </c>
      <c r="T294" s="226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7" t="s">
        <v>329</v>
      </c>
      <c r="AT294" s="227" t="s">
        <v>222</v>
      </c>
      <c r="AU294" s="227" t="s">
        <v>92</v>
      </c>
      <c r="AY294" s="20" t="s">
        <v>220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23</v>
      </c>
      <c r="BK294" s="228">
        <f>ROUND(I294*H294,2)</f>
        <v>0</v>
      </c>
      <c r="BL294" s="20" t="s">
        <v>329</v>
      </c>
      <c r="BM294" s="227" t="s">
        <v>3517</v>
      </c>
    </row>
    <row r="295" s="2" customFormat="1">
      <c r="A295" s="42"/>
      <c r="B295" s="43"/>
      <c r="C295" s="44"/>
      <c r="D295" s="229" t="s">
        <v>229</v>
      </c>
      <c r="E295" s="44"/>
      <c r="F295" s="230" t="s">
        <v>2208</v>
      </c>
      <c r="G295" s="44"/>
      <c r="H295" s="44"/>
      <c r="I295" s="231"/>
      <c r="J295" s="44"/>
      <c r="K295" s="44"/>
      <c r="L295" s="48"/>
      <c r="M295" s="232"/>
      <c r="N295" s="233"/>
      <c r="O295" s="88"/>
      <c r="P295" s="88"/>
      <c r="Q295" s="88"/>
      <c r="R295" s="88"/>
      <c r="S295" s="88"/>
      <c r="T295" s="89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T295" s="20" t="s">
        <v>229</v>
      </c>
      <c r="AU295" s="20" t="s">
        <v>92</v>
      </c>
    </row>
    <row r="296" s="13" customFormat="1">
      <c r="A296" s="13"/>
      <c r="B296" s="234"/>
      <c r="C296" s="235"/>
      <c r="D296" s="236" t="s">
        <v>231</v>
      </c>
      <c r="E296" s="237" t="s">
        <v>39</v>
      </c>
      <c r="F296" s="238" t="s">
        <v>3357</v>
      </c>
      <c r="G296" s="235"/>
      <c r="H296" s="237" t="s">
        <v>39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231</v>
      </c>
      <c r="AU296" s="244" t="s">
        <v>92</v>
      </c>
      <c r="AV296" s="13" t="s">
        <v>23</v>
      </c>
      <c r="AW296" s="13" t="s">
        <v>46</v>
      </c>
      <c r="AX296" s="13" t="s">
        <v>84</v>
      </c>
      <c r="AY296" s="244" t="s">
        <v>220</v>
      </c>
    </row>
    <row r="297" s="14" customFormat="1">
      <c r="A297" s="14"/>
      <c r="B297" s="245"/>
      <c r="C297" s="246"/>
      <c r="D297" s="236" t="s">
        <v>231</v>
      </c>
      <c r="E297" s="247" t="s">
        <v>39</v>
      </c>
      <c r="F297" s="248" t="s">
        <v>3510</v>
      </c>
      <c r="G297" s="246"/>
      <c r="H297" s="249">
        <v>1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231</v>
      </c>
      <c r="AU297" s="255" t="s">
        <v>92</v>
      </c>
      <c r="AV297" s="14" t="s">
        <v>92</v>
      </c>
      <c r="AW297" s="14" t="s">
        <v>46</v>
      </c>
      <c r="AX297" s="14" t="s">
        <v>84</v>
      </c>
      <c r="AY297" s="255" t="s">
        <v>220</v>
      </c>
    </row>
    <row r="298" s="14" customFormat="1">
      <c r="A298" s="14"/>
      <c r="B298" s="245"/>
      <c r="C298" s="246"/>
      <c r="D298" s="236" t="s">
        <v>231</v>
      </c>
      <c r="E298" s="247" t="s">
        <v>39</v>
      </c>
      <c r="F298" s="248" t="s">
        <v>3511</v>
      </c>
      <c r="G298" s="246"/>
      <c r="H298" s="249">
        <v>1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231</v>
      </c>
      <c r="AU298" s="255" t="s">
        <v>92</v>
      </c>
      <c r="AV298" s="14" t="s">
        <v>92</v>
      </c>
      <c r="AW298" s="14" t="s">
        <v>46</v>
      </c>
      <c r="AX298" s="14" t="s">
        <v>84</v>
      </c>
      <c r="AY298" s="255" t="s">
        <v>220</v>
      </c>
    </row>
    <row r="299" s="14" customFormat="1">
      <c r="A299" s="14"/>
      <c r="B299" s="245"/>
      <c r="C299" s="246"/>
      <c r="D299" s="236" t="s">
        <v>231</v>
      </c>
      <c r="E299" s="247" t="s">
        <v>39</v>
      </c>
      <c r="F299" s="248" t="s">
        <v>3512</v>
      </c>
      <c r="G299" s="246"/>
      <c r="H299" s="249">
        <v>1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231</v>
      </c>
      <c r="AU299" s="255" t="s">
        <v>92</v>
      </c>
      <c r="AV299" s="14" t="s">
        <v>92</v>
      </c>
      <c r="AW299" s="14" t="s">
        <v>46</v>
      </c>
      <c r="AX299" s="14" t="s">
        <v>84</v>
      </c>
      <c r="AY299" s="255" t="s">
        <v>220</v>
      </c>
    </row>
    <row r="300" s="14" customFormat="1">
      <c r="A300" s="14"/>
      <c r="B300" s="245"/>
      <c r="C300" s="246"/>
      <c r="D300" s="236" t="s">
        <v>231</v>
      </c>
      <c r="E300" s="247" t="s">
        <v>39</v>
      </c>
      <c r="F300" s="248" t="s">
        <v>3513</v>
      </c>
      <c r="G300" s="246"/>
      <c r="H300" s="249">
        <v>1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231</v>
      </c>
      <c r="AU300" s="255" t="s">
        <v>92</v>
      </c>
      <c r="AV300" s="14" t="s">
        <v>92</v>
      </c>
      <c r="AW300" s="14" t="s">
        <v>46</v>
      </c>
      <c r="AX300" s="14" t="s">
        <v>84</v>
      </c>
      <c r="AY300" s="255" t="s">
        <v>220</v>
      </c>
    </row>
    <row r="301" s="15" customFormat="1">
      <c r="A301" s="15"/>
      <c r="B301" s="256"/>
      <c r="C301" s="257"/>
      <c r="D301" s="236" t="s">
        <v>231</v>
      </c>
      <c r="E301" s="258" t="s">
        <v>39</v>
      </c>
      <c r="F301" s="259" t="s">
        <v>308</v>
      </c>
      <c r="G301" s="257"/>
      <c r="H301" s="260">
        <v>4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6" t="s">
        <v>231</v>
      </c>
      <c r="AU301" s="266" t="s">
        <v>92</v>
      </c>
      <c r="AV301" s="15" t="s">
        <v>227</v>
      </c>
      <c r="AW301" s="15" t="s">
        <v>46</v>
      </c>
      <c r="AX301" s="15" t="s">
        <v>23</v>
      </c>
      <c r="AY301" s="266" t="s">
        <v>220</v>
      </c>
    </row>
    <row r="302" s="2" customFormat="1" ht="37.8" customHeight="1">
      <c r="A302" s="42"/>
      <c r="B302" s="43"/>
      <c r="C302" s="216" t="s">
        <v>510</v>
      </c>
      <c r="D302" s="216" t="s">
        <v>222</v>
      </c>
      <c r="E302" s="217" t="s">
        <v>3518</v>
      </c>
      <c r="F302" s="218" t="s">
        <v>3519</v>
      </c>
      <c r="G302" s="219" t="s">
        <v>243</v>
      </c>
      <c r="H302" s="220">
        <v>2.9620000000000002</v>
      </c>
      <c r="I302" s="221"/>
      <c r="J302" s="222">
        <f>ROUND(I302*H302,2)</f>
        <v>0</v>
      </c>
      <c r="K302" s="218" t="s">
        <v>226</v>
      </c>
      <c r="L302" s="48"/>
      <c r="M302" s="223" t="s">
        <v>39</v>
      </c>
      <c r="N302" s="224" t="s">
        <v>55</v>
      </c>
      <c r="O302" s="88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7" t="s">
        <v>329</v>
      </c>
      <c r="AT302" s="227" t="s">
        <v>222</v>
      </c>
      <c r="AU302" s="227" t="s">
        <v>92</v>
      </c>
      <c r="AY302" s="20" t="s">
        <v>220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23</v>
      </c>
      <c r="BK302" s="228">
        <f>ROUND(I302*H302,2)</f>
        <v>0</v>
      </c>
      <c r="BL302" s="20" t="s">
        <v>329</v>
      </c>
      <c r="BM302" s="227" t="s">
        <v>3520</v>
      </c>
    </row>
    <row r="303" s="2" customFormat="1">
      <c r="A303" s="42"/>
      <c r="B303" s="43"/>
      <c r="C303" s="44"/>
      <c r="D303" s="229" t="s">
        <v>229</v>
      </c>
      <c r="E303" s="44"/>
      <c r="F303" s="230" t="s">
        <v>3521</v>
      </c>
      <c r="G303" s="44"/>
      <c r="H303" s="44"/>
      <c r="I303" s="231"/>
      <c r="J303" s="44"/>
      <c r="K303" s="44"/>
      <c r="L303" s="48"/>
      <c r="M303" s="232"/>
      <c r="N303" s="233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0" t="s">
        <v>229</v>
      </c>
      <c r="AU303" s="20" t="s">
        <v>92</v>
      </c>
    </row>
    <row r="304" s="12" customFormat="1" ht="22.8" customHeight="1">
      <c r="A304" s="12"/>
      <c r="B304" s="200"/>
      <c r="C304" s="201"/>
      <c r="D304" s="202" t="s">
        <v>83</v>
      </c>
      <c r="E304" s="214" t="s">
        <v>718</v>
      </c>
      <c r="F304" s="214" t="s">
        <v>719</v>
      </c>
      <c r="G304" s="201"/>
      <c r="H304" s="201"/>
      <c r="I304" s="204"/>
      <c r="J304" s="215">
        <f>BK304</f>
        <v>0</v>
      </c>
      <c r="K304" s="201"/>
      <c r="L304" s="206"/>
      <c r="M304" s="207"/>
      <c r="N304" s="208"/>
      <c r="O304" s="208"/>
      <c r="P304" s="209">
        <f>SUM(P305:P339)</f>
        <v>0</v>
      </c>
      <c r="Q304" s="208"/>
      <c r="R304" s="209">
        <f>SUM(R305:R339)</f>
        <v>0.17860000000000001</v>
      </c>
      <c r="S304" s="208"/>
      <c r="T304" s="210">
        <f>SUM(T305:T339)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11" t="s">
        <v>92</v>
      </c>
      <c r="AT304" s="212" t="s">
        <v>83</v>
      </c>
      <c r="AU304" s="212" t="s">
        <v>23</v>
      </c>
      <c r="AY304" s="211" t="s">
        <v>220</v>
      </c>
      <c r="BK304" s="213">
        <f>SUM(BK305:BK339)</f>
        <v>0</v>
      </c>
    </row>
    <row r="305" s="2" customFormat="1" ht="24.15" customHeight="1">
      <c r="A305" s="42"/>
      <c r="B305" s="43"/>
      <c r="C305" s="216" t="s">
        <v>517</v>
      </c>
      <c r="D305" s="216" t="s">
        <v>222</v>
      </c>
      <c r="E305" s="217" t="s">
        <v>2294</v>
      </c>
      <c r="F305" s="218" t="s">
        <v>2295</v>
      </c>
      <c r="G305" s="219" t="s">
        <v>279</v>
      </c>
      <c r="H305" s="220">
        <v>4</v>
      </c>
      <c r="I305" s="221"/>
      <c r="J305" s="222">
        <f>ROUND(I305*H305,2)</f>
        <v>0</v>
      </c>
      <c r="K305" s="218" t="s">
        <v>226</v>
      </c>
      <c r="L305" s="48"/>
      <c r="M305" s="223" t="s">
        <v>39</v>
      </c>
      <c r="N305" s="224" t="s">
        <v>55</v>
      </c>
      <c r="O305" s="88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7" t="s">
        <v>329</v>
      </c>
      <c r="AT305" s="227" t="s">
        <v>222</v>
      </c>
      <c r="AU305" s="227" t="s">
        <v>92</v>
      </c>
      <c r="AY305" s="20" t="s">
        <v>220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20" t="s">
        <v>23</v>
      </c>
      <c r="BK305" s="228">
        <f>ROUND(I305*H305,2)</f>
        <v>0</v>
      </c>
      <c r="BL305" s="20" t="s">
        <v>329</v>
      </c>
      <c r="BM305" s="227" t="s">
        <v>3522</v>
      </c>
    </row>
    <row r="306" s="2" customFormat="1">
      <c r="A306" s="42"/>
      <c r="B306" s="43"/>
      <c r="C306" s="44"/>
      <c r="D306" s="229" t="s">
        <v>229</v>
      </c>
      <c r="E306" s="44"/>
      <c r="F306" s="230" t="s">
        <v>2297</v>
      </c>
      <c r="G306" s="44"/>
      <c r="H306" s="44"/>
      <c r="I306" s="231"/>
      <c r="J306" s="44"/>
      <c r="K306" s="44"/>
      <c r="L306" s="48"/>
      <c r="M306" s="232"/>
      <c r="N306" s="233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229</v>
      </c>
      <c r="AU306" s="20" t="s">
        <v>92</v>
      </c>
    </row>
    <row r="307" s="13" customFormat="1">
      <c r="A307" s="13"/>
      <c r="B307" s="234"/>
      <c r="C307" s="235"/>
      <c r="D307" s="236" t="s">
        <v>231</v>
      </c>
      <c r="E307" s="237" t="s">
        <v>39</v>
      </c>
      <c r="F307" s="238" t="s">
        <v>469</v>
      </c>
      <c r="G307" s="235"/>
      <c r="H307" s="237" t="s">
        <v>39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231</v>
      </c>
      <c r="AU307" s="244" t="s">
        <v>92</v>
      </c>
      <c r="AV307" s="13" t="s">
        <v>23</v>
      </c>
      <c r="AW307" s="13" t="s">
        <v>46</v>
      </c>
      <c r="AX307" s="13" t="s">
        <v>84</v>
      </c>
      <c r="AY307" s="244" t="s">
        <v>220</v>
      </c>
    </row>
    <row r="308" s="14" customFormat="1">
      <c r="A308" s="14"/>
      <c r="B308" s="245"/>
      <c r="C308" s="246"/>
      <c r="D308" s="236" t="s">
        <v>231</v>
      </c>
      <c r="E308" s="247" t="s">
        <v>39</v>
      </c>
      <c r="F308" s="248" t="s">
        <v>3510</v>
      </c>
      <c r="G308" s="246"/>
      <c r="H308" s="249">
        <v>1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231</v>
      </c>
      <c r="AU308" s="255" t="s">
        <v>92</v>
      </c>
      <c r="AV308" s="14" t="s">
        <v>92</v>
      </c>
      <c r="AW308" s="14" t="s">
        <v>46</v>
      </c>
      <c r="AX308" s="14" t="s">
        <v>84</v>
      </c>
      <c r="AY308" s="255" t="s">
        <v>220</v>
      </c>
    </row>
    <row r="309" s="14" customFormat="1">
      <c r="A309" s="14"/>
      <c r="B309" s="245"/>
      <c r="C309" s="246"/>
      <c r="D309" s="236" t="s">
        <v>231</v>
      </c>
      <c r="E309" s="247" t="s">
        <v>39</v>
      </c>
      <c r="F309" s="248" t="s">
        <v>3511</v>
      </c>
      <c r="G309" s="246"/>
      <c r="H309" s="249">
        <v>1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231</v>
      </c>
      <c r="AU309" s="255" t="s">
        <v>92</v>
      </c>
      <c r="AV309" s="14" t="s">
        <v>92</v>
      </c>
      <c r="AW309" s="14" t="s">
        <v>46</v>
      </c>
      <c r="AX309" s="14" t="s">
        <v>84</v>
      </c>
      <c r="AY309" s="255" t="s">
        <v>220</v>
      </c>
    </row>
    <row r="310" s="14" customFormat="1">
      <c r="A310" s="14"/>
      <c r="B310" s="245"/>
      <c r="C310" s="246"/>
      <c r="D310" s="236" t="s">
        <v>231</v>
      </c>
      <c r="E310" s="247" t="s">
        <v>39</v>
      </c>
      <c r="F310" s="248" t="s">
        <v>3512</v>
      </c>
      <c r="G310" s="246"/>
      <c r="H310" s="249">
        <v>1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5" t="s">
        <v>231</v>
      </c>
      <c r="AU310" s="255" t="s">
        <v>92</v>
      </c>
      <c r="AV310" s="14" t="s">
        <v>92</v>
      </c>
      <c r="AW310" s="14" t="s">
        <v>46</v>
      </c>
      <c r="AX310" s="14" t="s">
        <v>84</v>
      </c>
      <c r="AY310" s="255" t="s">
        <v>220</v>
      </c>
    </row>
    <row r="311" s="14" customFormat="1">
      <c r="A311" s="14"/>
      <c r="B311" s="245"/>
      <c r="C311" s="246"/>
      <c r="D311" s="236" t="s">
        <v>231</v>
      </c>
      <c r="E311" s="247" t="s">
        <v>39</v>
      </c>
      <c r="F311" s="248" t="s">
        <v>3513</v>
      </c>
      <c r="G311" s="246"/>
      <c r="H311" s="249">
        <v>1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231</v>
      </c>
      <c r="AU311" s="255" t="s">
        <v>92</v>
      </c>
      <c r="AV311" s="14" t="s">
        <v>92</v>
      </c>
      <c r="AW311" s="14" t="s">
        <v>46</v>
      </c>
      <c r="AX311" s="14" t="s">
        <v>84</v>
      </c>
      <c r="AY311" s="255" t="s">
        <v>220</v>
      </c>
    </row>
    <row r="312" s="15" customFormat="1">
      <c r="A312" s="15"/>
      <c r="B312" s="256"/>
      <c r="C312" s="257"/>
      <c r="D312" s="236" t="s">
        <v>231</v>
      </c>
      <c r="E312" s="258" t="s">
        <v>39</v>
      </c>
      <c r="F312" s="259" t="s">
        <v>308</v>
      </c>
      <c r="G312" s="257"/>
      <c r="H312" s="260">
        <v>4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231</v>
      </c>
      <c r="AU312" s="266" t="s">
        <v>92</v>
      </c>
      <c r="AV312" s="15" t="s">
        <v>227</v>
      </c>
      <c r="AW312" s="15" t="s">
        <v>46</v>
      </c>
      <c r="AX312" s="15" t="s">
        <v>23</v>
      </c>
      <c r="AY312" s="266" t="s">
        <v>220</v>
      </c>
    </row>
    <row r="313" s="2" customFormat="1" ht="16.5" customHeight="1">
      <c r="A313" s="42"/>
      <c r="B313" s="43"/>
      <c r="C313" s="267" t="s">
        <v>524</v>
      </c>
      <c r="D313" s="267" t="s">
        <v>356</v>
      </c>
      <c r="E313" s="268" t="s">
        <v>3523</v>
      </c>
      <c r="F313" s="269" t="s">
        <v>3524</v>
      </c>
      <c r="G313" s="270" t="s">
        <v>279</v>
      </c>
      <c r="H313" s="271">
        <v>1</v>
      </c>
      <c r="I313" s="272"/>
      <c r="J313" s="273">
        <f>ROUND(I313*H313,2)</f>
        <v>0</v>
      </c>
      <c r="K313" s="269" t="s">
        <v>39</v>
      </c>
      <c r="L313" s="274"/>
      <c r="M313" s="275" t="s">
        <v>39</v>
      </c>
      <c r="N313" s="276" t="s">
        <v>55</v>
      </c>
      <c r="O313" s="88"/>
      <c r="P313" s="225">
        <f>O313*H313</f>
        <v>0</v>
      </c>
      <c r="Q313" s="225">
        <v>0.023279999999999999</v>
      </c>
      <c r="R313" s="225">
        <f>Q313*H313</f>
        <v>0.023279999999999999</v>
      </c>
      <c r="S313" s="225">
        <v>0</v>
      </c>
      <c r="T313" s="226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7" t="s">
        <v>434</v>
      </c>
      <c r="AT313" s="227" t="s">
        <v>356</v>
      </c>
      <c r="AU313" s="227" t="s">
        <v>92</v>
      </c>
      <c r="AY313" s="20" t="s">
        <v>220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23</v>
      </c>
      <c r="BK313" s="228">
        <f>ROUND(I313*H313,2)</f>
        <v>0</v>
      </c>
      <c r="BL313" s="20" t="s">
        <v>329</v>
      </c>
      <c r="BM313" s="227" t="s">
        <v>3525</v>
      </c>
    </row>
    <row r="314" s="2" customFormat="1">
      <c r="A314" s="42"/>
      <c r="B314" s="43"/>
      <c r="C314" s="44"/>
      <c r="D314" s="236" t="s">
        <v>735</v>
      </c>
      <c r="E314" s="44"/>
      <c r="F314" s="277" t="s">
        <v>736</v>
      </c>
      <c r="G314" s="44"/>
      <c r="H314" s="44"/>
      <c r="I314" s="231"/>
      <c r="J314" s="44"/>
      <c r="K314" s="44"/>
      <c r="L314" s="48"/>
      <c r="M314" s="232"/>
      <c r="N314" s="233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0" t="s">
        <v>735</v>
      </c>
      <c r="AU314" s="20" t="s">
        <v>92</v>
      </c>
    </row>
    <row r="315" s="2" customFormat="1" ht="16.5" customHeight="1">
      <c r="A315" s="42"/>
      <c r="B315" s="43"/>
      <c r="C315" s="267" t="s">
        <v>531</v>
      </c>
      <c r="D315" s="267" t="s">
        <v>356</v>
      </c>
      <c r="E315" s="268" t="s">
        <v>3526</v>
      </c>
      <c r="F315" s="269" t="s">
        <v>3527</v>
      </c>
      <c r="G315" s="270" t="s">
        <v>279</v>
      </c>
      <c r="H315" s="271">
        <v>1</v>
      </c>
      <c r="I315" s="272"/>
      <c r="J315" s="273">
        <f>ROUND(I315*H315,2)</f>
        <v>0</v>
      </c>
      <c r="K315" s="269" t="s">
        <v>39</v>
      </c>
      <c r="L315" s="274"/>
      <c r="M315" s="275" t="s">
        <v>39</v>
      </c>
      <c r="N315" s="276" t="s">
        <v>55</v>
      </c>
      <c r="O315" s="88"/>
      <c r="P315" s="225">
        <f>O315*H315</f>
        <v>0</v>
      </c>
      <c r="Q315" s="225">
        <v>0.023279999999999999</v>
      </c>
      <c r="R315" s="225">
        <f>Q315*H315</f>
        <v>0.023279999999999999</v>
      </c>
      <c r="S315" s="225">
        <v>0</v>
      </c>
      <c r="T315" s="226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7" t="s">
        <v>434</v>
      </c>
      <c r="AT315" s="227" t="s">
        <v>356</v>
      </c>
      <c r="AU315" s="227" t="s">
        <v>92</v>
      </c>
      <c r="AY315" s="20" t="s">
        <v>220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23</v>
      </c>
      <c r="BK315" s="228">
        <f>ROUND(I315*H315,2)</f>
        <v>0</v>
      </c>
      <c r="BL315" s="20" t="s">
        <v>329</v>
      </c>
      <c r="BM315" s="227" t="s">
        <v>3528</v>
      </c>
    </row>
    <row r="316" s="2" customFormat="1">
      <c r="A316" s="42"/>
      <c r="B316" s="43"/>
      <c r="C316" s="44"/>
      <c r="D316" s="236" t="s">
        <v>735</v>
      </c>
      <c r="E316" s="44"/>
      <c r="F316" s="277" t="s">
        <v>736</v>
      </c>
      <c r="G316" s="44"/>
      <c r="H316" s="44"/>
      <c r="I316" s="231"/>
      <c r="J316" s="44"/>
      <c r="K316" s="44"/>
      <c r="L316" s="48"/>
      <c r="M316" s="232"/>
      <c r="N316" s="233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735</v>
      </c>
      <c r="AU316" s="20" t="s">
        <v>92</v>
      </c>
    </row>
    <row r="317" s="2" customFormat="1" ht="16.5" customHeight="1">
      <c r="A317" s="42"/>
      <c r="B317" s="43"/>
      <c r="C317" s="267" t="s">
        <v>537</v>
      </c>
      <c r="D317" s="267" t="s">
        <v>356</v>
      </c>
      <c r="E317" s="268" t="s">
        <v>3529</v>
      </c>
      <c r="F317" s="269" t="s">
        <v>3530</v>
      </c>
      <c r="G317" s="270" t="s">
        <v>279</v>
      </c>
      <c r="H317" s="271">
        <v>1</v>
      </c>
      <c r="I317" s="272"/>
      <c r="J317" s="273">
        <f>ROUND(I317*H317,2)</f>
        <v>0</v>
      </c>
      <c r="K317" s="269" t="s">
        <v>39</v>
      </c>
      <c r="L317" s="274"/>
      <c r="M317" s="275" t="s">
        <v>39</v>
      </c>
      <c r="N317" s="276" t="s">
        <v>55</v>
      </c>
      <c r="O317" s="88"/>
      <c r="P317" s="225">
        <f>O317*H317</f>
        <v>0</v>
      </c>
      <c r="Q317" s="225">
        <v>0.023279999999999999</v>
      </c>
      <c r="R317" s="225">
        <f>Q317*H317</f>
        <v>0.023279999999999999</v>
      </c>
      <c r="S317" s="225">
        <v>0</v>
      </c>
      <c r="T317" s="226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7" t="s">
        <v>434</v>
      </c>
      <c r="AT317" s="227" t="s">
        <v>356</v>
      </c>
      <c r="AU317" s="227" t="s">
        <v>92</v>
      </c>
      <c r="AY317" s="20" t="s">
        <v>220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20" t="s">
        <v>23</v>
      </c>
      <c r="BK317" s="228">
        <f>ROUND(I317*H317,2)</f>
        <v>0</v>
      </c>
      <c r="BL317" s="20" t="s">
        <v>329</v>
      </c>
      <c r="BM317" s="227" t="s">
        <v>3531</v>
      </c>
    </row>
    <row r="318" s="2" customFormat="1">
      <c r="A318" s="42"/>
      <c r="B318" s="43"/>
      <c r="C318" s="44"/>
      <c r="D318" s="236" t="s">
        <v>735</v>
      </c>
      <c r="E318" s="44"/>
      <c r="F318" s="277" t="s">
        <v>736</v>
      </c>
      <c r="G318" s="44"/>
      <c r="H318" s="44"/>
      <c r="I318" s="231"/>
      <c r="J318" s="44"/>
      <c r="K318" s="44"/>
      <c r="L318" s="48"/>
      <c r="M318" s="232"/>
      <c r="N318" s="233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0" t="s">
        <v>735</v>
      </c>
      <c r="AU318" s="20" t="s">
        <v>92</v>
      </c>
    </row>
    <row r="319" s="2" customFormat="1" ht="16.5" customHeight="1">
      <c r="A319" s="42"/>
      <c r="B319" s="43"/>
      <c r="C319" s="267" t="s">
        <v>545</v>
      </c>
      <c r="D319" s="267" t="s">
        <v>356</v>
      </c>
      <c r="E319" s="268" t="s">
        <v>3532</v>
      </c>
      <c r="F319" s="269" t="s">
        <v>3533</v>
      </c>
      <c r="G319" s="270" t="s">
        <v>279</v>
      </c>
      <c r="H319" s="271">
        <v>1</v>
      </c>
      <c r="I319" s="272"/>
      <c r="J319" s="273">
        <f>ROUND(I319*H319,2)</f>
        <v>0</v>
      </c>
      <c r="K319" s="269" t="s">
        <v>39</v>
      </c>
      <c r="L319" s="274"/>
      <c r="M319" s="275" t="s">
        <v>39</v>
      </c>
      <c r="N319" s="276" t="s">
        <v>55</v>
      </c>
      <c r="O319" s="88"/>
      <c r="P319" s="225">
        <f>O319*H319</f>
        <v>0</v>
      </c>
      <c r="Q319" s="225">
        <v>0.023279999999999999</v>
      </c>
      <c r="R319" s="225">
        <f>Q319*H319</f>
        <v>0.023279999999999999</v>
      </c>
      <c r="S319" s="225">
        <v>0</v>
      </c>
      <c r="T319" s="226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7" t="s">
        <v>434</v>
      </c>
      <c r="AT319" s="227" t="s">
        <v>356</v>
      </c>
      <c r="AU319" s="227" t="s">
        <v>92</v>
      </c>
      <c r="AY319" s="20" t="s">
        <v>220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20" t="s">
        <v>23</v>
      </c>
      <c r="BK319" s="228">
        <f>ROUND(I319*H319,2)</f>
        <v>0</v>
      </c>
      <c r="BL319" s="20" t="s">
        <v>329</v>
      </c>
      <c r="BM319" s="227" t="s">
        <v>3534</v>
      </c>
    </row>
    <row r="320" s="2" customFormat="1">
      <c r="A320" s="42"/>
      <c r="B320" s="43"/>
      <c r="C320" s="44"/>
      <c r="D320" s="236" t="s">
        <v>735</v>
      </c>
      <c r="E320" s="44"/>
      <c r="F320" s="277" t="s">
        <v>736</v>
      </c>
      <c r="G320" s="44"/>
      <c r="H320" s="44"/>
      <c r="I320" s="231"/>
      <c r="J320" s="44"/>
      <c r="K320" s="44"/>
      <c r="L320" s="48"/>
      <c r="M320" s="232"/>
      <c r="N320" s="233"/>
      <c r="O320" s="88"/>
      <c r="P320" s="88"/>
      <c r="Q320" s="88"/>
      <c r="R320" s="88"/>
      <c r="S320" s="88"/>
      <c r="T320" s="89"/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T320" s="20" t="s">
        <v>735</v>
      </c>
      <c r="AU320" s="20" t="s">
        <v>92</v>
      </c>
    </row>
    <row r="321" s="2" customFormat="1" ht="24.15" customHeight="1">
      <c r="A321" s="42"/>
      <c r="B321" s="43"/>
      <c r="C321" s="216" t="s">
        <v>552</v>
      </c>
      <c r="D321" s="216" t="s">
        <v>222</v>
      </c>
      <c r="E321" s="217" t="s">
        <v>2314</v>
      </c>
      <c r="F321" s="218" t="s">
        <v>2315</v>
      </c>
      <c r="G321" s="219" t="s">
        <v>279</v>
      </c>
      <c r="H321" s="220">
        <v>2</v>
      </c>
      <c r="I321" s="221"/>
      <c r="J321" s="222">
        <f>ROUND(I321*H321,2)</f>
        <v>0</v>
      </c>
      <c r="K321" s="218" t="s">
        <v>226</v>
      </c>
      <c r="L321" s="48"/>
      <c r="M321" s="223" t="s">
        <v>39</v>
      </c>
      <c r="N321" s="224" t="s">
        <v>55</v>
      </c>
      <c r="O321" s="88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7" t="s">
        <v>329</v>
      </c>
      <c r="AT321" s="227" t="s">
        <v>222</v>
      </c>
      <c r="AU321" s="227" t="s">
        <v>92</v>
      </c>
      <c r="AY321" s="20" t="s">
        <v>220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23</v>
      </c>
      <c r="BK321" s="228">
        <f>ROUND(I321*H321,2)</f>
        <v>0</v>
      </c>
      <c r="BL321" s="20" t="s">
        <v>329</v>
      </c>
      <c r="BM321" s="227" t="s">
        <v>3535</v>
      </c>
    </row>
    <row r="322" s="2" customFormat="1">
      <c r="A322" s="42"/>
      <c r="B322" s="43"/>
      <c r="C322" s="44"/>
      <c r="D322" s="229" t="s">
        <v>229</v>
      </c>
      <c r="E322" s="44"/>
      <c r="F322" s="230" t="s">
        <v>2317</v>
      </c>
      <c r="G322" s="44"/>
      <c r="H322" s="44"/>
      <c r="I322" s="231"/>
      <c r="J322" s="44"/>
      <c r="K322" s="44"/>
      <c r="L322" s="48"/>
      <c r="M322" s="232"/>
      <c r="N322" s="233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0" t="s">
        <v>229</v>
      </c>
      <c r="AU322" s="20" t="s">
        <v>92</v>
      </c>
    </row>
    <row r="323" s="13" customFormat="1">
      <c r="A323" s="13"/>
      <c r="B323" s="234"/>
      <c r="C323" s="235"/>
      <c r="D323" s="236" t="s">
        <v>231</v>
      </c>
      <c r="E323" s="237" t="s">
        <v>39</v>
      </c>
      <c r="F323" s="238" t="s">
        <v>469</v>
      </c>
      <c r="G323" s="235"/>
      <c r="H323" s="237" t="s">
        <v>39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231</v>
      </c>
      <c r="AU323" s="244" t="s">
        <v>92</v>
      </c>
      <c r="AV323" s="13" t="s">
        <v>23</v>
      </c>
      <c r="AW323" s="13" t="s">
        <v>46</v>
      </c>
      <c r="AX323" s="13" t="s">
        <v>84</v>
      </c>
      <c r="AY323" s="244" t="s">
        <v>220</v>
      </c>
    </row>
    <row r="324" s="14" customFormat="1">
      <c r="A324" s="14"/>
      <c r="B324" s="245"/>
      <c r="C324" s="246"/>
      <c r="D324" s="236" t="s">
        <v>231</v>
      </c>
      <c r="E324" s="247" t="s">
        <v>39</v>
      </c>
      <c r="F324" s="248" t="s">
        <v>3395</v>
      </c>
      <c r="G324" s="246"/>
      <c r="H324" s="249">
        <v>1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231</v>
      </c>
      <c r="AU324" s="255" t="s">
        <v>92</v>
      </c>
      <c r="AV324" s="14" t="s">
        <v>92</v>
      </c>
      <c r="AW324" s="14" t="s">
        <v>46</v>
      </c>
      <c r="AX324" s="14" t="s">
        <v>84</v>
      </c>
      <c r="AY324" s="255" t="s">
        <v>220</v>
      </c>
    </row>
    <row r="325" s="14" customFormat="1">
      <c r="A325" s="14"/>
      <c r="B325" s="245"/>
      <c r="C325" s="246"/>
      <c r="D325" s="236" t="s">
        <v>231</v>
      </c>
      <c r="E325" s="247" t="s">
        <v>39</v>
      </c>
      <c r="F325" s="248" t="s">
        <v>3396</v>
      </c>
      <c r="G325" s="246"/>
      <c r="H325" s="249">
        <v>1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231</v>
      </c>
      <c r="AU325" s="255" t="s">
        <v>92</v>
      </c>
      <c r="AV325" s="14" t="s">
        <v>92</v>
      </c>
      <c r="AW325" s="14" t="s">
        <v>46</v>
      </c>
      <c r="AX325" s="14" t="s">
        <v>84</v>
      </c>
      <c r="AY325" s="255" t="s">
        <v>220</v>
      </c>
    </row>
    <row r="326" s="15" customFormat="1">
      <c r="A326" s="15"/>
      <c r="B326" s="256"/>
      <c r="C326" s="257"/>
      <c r="D326" s="236" t="s">
        <v>231</v>
      </c>
      <c r="E326" s="258" t="s">
        <v>39</v>
      </c>
      <c r="F326" s="259" t="s">
        <v>308</v>
      </c>
      <c r="G326" s="257"/>
      <c r="H326" s="260">
        <v>2</v>
      </c>
      <c r="I326" s="261"/>
      <c r="J326" s="257"/>
      <c r="K326" s="257"/>
      <c r="L326" s="262"/>
      <c r="M326" s="263"/>
      <c r="N326" s="264"/>
      <c r="O326" s="264"/>
      <c r="P326" s="264"/>
      <c r="Q326" s="264"/>
      <c r="R326" s="264"/>
      <c r="S326" s="264"/>
      <c r="T326" s="26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6" t="s">
        <v>231</v>
      </c>
      <c r="AU326" s="266" t="s">
        <v>92</v>
      </c>
      <c r="AV326" s="15" t="s">
        <v>227</v>
      </c>
      <c r="AW326" s="15" t="s">
        <v>46</v>
      </c>
      <c r="AX326" s="15" t="s">
        <v>23</v>
      </c>
      <c r="AY326" s="266" t="s">
        <v>220</v>
      </c>
    </row>
    <row r="327" s="2" customFormat="1" ht="16.5" customHeight="1">
      <c r="A327" s="42"/>
      <c r="B327" s="43"/>
      <c r="C327" s="267" t="s">
        <v>559</v>
      </c>
      <c r="D327" s="267" t="s">
        <v>356</v>
      </c>
      <c r="E327" s="268" t="s">
        <v>3536</v>
      </c>
      <c r="F327" s="269" t="s">
        <v>3537</v>
      </c>
      <c r="G327" s="270" t="s">
        <v>279</v>
      </c>
      <c r="H327" s="271">
        <v>1</v>
      </c>
      <c r="I327" s="272"/>
      <c r="J327" s="273">
        <f>ROUND(I327*H327,2)</f>
        <v>0</v>
      </c>
      <c r="K327" s="269" t="s">
        <v>39</v>
      </c>
      <c r="L327" s="274"/>
      <c r="M327" s="275" t="s">
        <v>39</v>
      </c>
      <c r="N327" s="276" t="s">
        <v>55</v>
      </c>
      <c r="O327" s="88"/>
      <c r="P327" s="225">
        <f>O327*H327</f>
        <v>0</v>
      </c>
      <c r="Q327" s="225">
        <v>0.029000000000000001</v>
      </c>
      <c r="R327" s="225">
        <f>Q327*H327</f>
        <v>0.029000000000000001</v>
      </c>
      <c r="S327" s="225">
        <v>0</v>
      </c>
      <c r="T327" s="226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7" t="s">
        <v>434</v>
      </c>
      <c r="AT327" s="227" t="s">
        <v>356</v>
      </c>
      <c r="AU327" s="227" t="s">
        <v>92</v>
      </c>
      <c r="AY327" s="20" t="s">
        <v>220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20" t="s">
        <v>23</v>
      </c>
      <c r="BK327" s="228">
        <f>ROUND(I327*H327,2)</f>
        <v>0</v>
      </c>
      <c r="BL327" s="20" t="s">
        <v>329</v>
      </c>
      <c r="BM327" s="227" t="s">
        <v>3538</v>
      </c>
    </row>
    <row r="328" s="2" customFormat="1">
      <c r="A328" s="42"/>
      <c r="B328" s="43"/>
      <c r="C328" s="44"/>
      <c r="D328" s="236" t="s">
        <v>735</v>
      </c>
      <c r="E328" s="44"/>
      <c r="F328" s="277" t="s">
        <v>736</v>
      </c>
      <c r="G328" s="44"/>
      <c r="H328" s="44"/>
      <c r="I328" s="231"/>
      <c r="J328" s="44"/>
      <c r="K328" s="44"/>
      <c r="L328" s="48"/>
      <c r="M328" s="232"/>
      <c r="N328" s="233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0" t="s">
        <v>735</v>
      </c>
      <c r="AU328" s="20" t="s">
        <v>92</v>
      </c>
    </row>
    <row r="329" s="2" customFormat="1" ht="16.5" customHeight="1">
      <c r="A329" s="42"/>
      <c r="B329" s="43"/>
      <c r="C329" s="267" t="s">
        <v>572</v>
      </c>
      <c r="D329" s="267" t="s">
        <v>356</v>
      </c>
      <c r="E329" s="268" t="s">
        <v>3539</v>
      </c>
      <c r="F329" s="269" t="s">
        <v>3540</v>
      </c>
      <c r="G329" s="270" t="s">
        <v>279</v>
      </c>
      <c r="H329" s="271">
        <v>1</v>
      </c>
      <c r="I329" s="272"/>
      <c r="J329" s="273">
        <f>ROUND(I329*H329,2)</f>
        <v>0</v>
      </c>
      <c r="K329" s="269" t="s">
        <v>39</v>
      </c>
      <c r="L329" s="274"/>
      <c r="M329" s="275" t="s">
        <v>39</v>
      </c>
      <c r="N329" s="276" t="s">
        <v>55</v>
      </c>
      <c r="O329" s="88"/>
      <c r="P329" s="225">
        <f>O329*H329</f>
        <v>0</v>
      </c>
      <c r="Q329" s="225">
        <v>0.029000000000000001</v>
      </c>
      <c r="R329" s="225">
        <f>Q329*H329</f>
        <v>0.029000000000000001</v>
      </c>
      <c r="S329" s="225">
        <v>0</v>
      </c>
      <c r="T329" s="226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7" t="s">
        <v>434</v>
      </c>
      <c r="AT329" s="227" t="s">
        <v>356</v>
      </c>
      <c r="AU329" s="227" t="s">
        <v>92</v>
      </c>
      <c r="AY329" s="20" t="s">
        <v>220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23</v>
      </c>
      <c r="BK329" s="228">
        <f>ROUND(I329*H329,2)</f>
        <v>0</v>
      </c>
      <c r="BL329" s="20" t="s">
        <v>329</v>
      </c>
      <c r="BM329" s="227" t="s">
        <v>3541</v>
      </c>
    </row>
    <row r="330" s="2" customFormat="1">
      <c r="A330" s="42"/>
      <c r="B330" s="43"/>
      <c r="C330" s="44"/>
      <c r="D330" s="236" t="s">
        <v>735</v>
      </c>
      <c r="E330" s="44"/>
      <c r="F330" s="277" t="s">
        <v>736</v>
      </c>
      <c r="G330" s="44"/>
      <c r="H330" s="44"/>
      <c r="I330" s="231"/>
      <c r="J330" s="44"/>
      <c r="K330" s="44"/>
      <c r="L330" s="48"/>
      <c r="M330" s="232"/>
      <c r="N330" s="233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735</v>
      </c>
      <c r="AU330" s="20" t="s">
        <v>92</v>
      </c>
    </row>
    <row r="331" s="2" customFormat="1" ht="21.75" customHeight="1">
      <c r="A331" s="42"/>
      <c r="B331" s="43"/>
      <c r="C331" s="216" t="s">
        <v>584</v>
      </c>
      <c r="D331" s="216" t="s">
        <v>222</v>
      </c>
      <c r="E331" s="217" t="s">
        <v>3542</v>
      </c>
      <c r="F331" s="218" t="s">
        <v>3543</v>
      </c>
      <c r="G331" s="219" t="s">
        <v>302</v>
      </c>
      <c r="H331" s="220">
        <v>5.4000000000000004</v>
      </c>
      <c r="I331" s="221"/>
      <c r="J331" s="222">
        <f>ROUND(I331*H331,2)</f>
        <v>0</v>
      </c>
      <c r="K331" s="218" t="s">
        <v>226</v>
      </c>
      <c r="L331" s="48"/>
      <c r="M331" s="223" t="s">
        <v>39</v>
      </c>
      <c r="N331" s="224" t="s">
        <v>55</v>
      </c>
      <c r="O331" s="88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7" t="s">
        <v>329</v>
      </c>
      <c r="AT331" s="227" t="s">
        <v>222</v>
      </c>
      <c r="AU331" s="227" t="s">
        <v>92</v>
      </c>
      <c r="AY331" s="20" t="s">
        <v>220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23</v>
      </c>
      <c r="BK331" s="228">
        <f>ROUND(I331*H331,2)</f>
        <v>0</v>
      </c>
      <c r="BL331" s="20" t="s">
        <v>329</v>
      </c>
      <c r="BM331" s="227" t="s">
        <v>3544</v>
      </c>
    </row>
    <row r="332" s="2" customFormat="1">
      <c r="A332" s="42"/>
      <c r="B332" s="43"/>
      <c r="C332" s="44"/>
      <c r="D332" s="229" t="s">
        <v>229</v>
      </c>
      <c r="E332" s="44"/>
      <c r="F332" s="230" t="s">
        <v>3545</v>
      </c>
      <c r="G332" s="44"/>
      <c r="H332" s="44"/>
      <c r="I332" s="231"/>
      <c r="J332" s="44"/>
      <c r="K332" s="44"/>
      <c r="L332" s="48"/>
      <c r="M332" s="232"/>
      <c r="N332" s="233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0" t="s">
        <v>229</v>
      </c>
      <c r="AU332" s="20" t="s">
        <v>92</v>
      </c>
    </row>
    <row r="333" s="13" customFormat="1">
      <c r="A333" s="13"/>
      <c r="B333" s="234"/>
      <c r="C333" s="235"/>
      <c r="D333" s="236" t="s">
        <v>231</v>
      </c>
      <c r="E333" s="237" t="s">
        <v>39</v>
      </c>
      <c r="F333" s="238" t="s">
        <v>2378</v>
      </c>
      <c r="G333" s="235"/>
      <c r="H333" s="237" t="s">
        <v>39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231</v>
      </c>
      <c r="AU333" s="244" t="s">
        <v>92</v>
      </c>
      <c r="AV333" s="13" t="s">
        <v>23</v>
      </c>
      <c r="AW333" s="13" t="s">
        <v>46</v>
      </c>
      <c r="AX333" s="13" t="s">
        <v>84</v>
      </c>
      <c r="AY333" s="244" t="s">
        <v>220</v>
      </c>
    </row>
    <row r="334" s="14" customFormat="1">
      <c r="A334" s="14"/>
      <c r="B334" s="245"/>
      <c r="C334" s="246"/>
      <c r="D334" s="236" t="s">
        <v>231</v>
      </c>
      <c r="E334" s="247" t="s">
        <v>39</v>
      </c>
      <c r="F334" s="248" t="s">
        <v>3546</v>
      </c>
      <c r="G334" s="246"/>
      <c r="H334" s="249">
        <v>5.4000000000000004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231</v>
      </c>
      <c r="AU334" s="255" t="s">
        <v>92</v>
      </c>
      <c r="AV334" s="14" t="s">
        <v>92</v>
      </c>
      <c r="AW334" s="14" t="s">
        <v>46</v>
      </c>
      <c r="AX334" s="14" t="s">
        <v>23</v>
      </c>
      <c r="AY334" s="255" t="s">
        <v>220</v>
      </c>
    </row>
    <row r="335" s="2" customFormat="1" ht="16.5" customHeight="1">
      <c r="A335" s="42"/>
      <c r="B335" s="43"/>
      <c r="C335" s="267" t="s">
        <v>591</v>
      </c>
      <c r="D335" s="267" t="s">
        <v>356</v>
      </c>
      <c r="E335" s="268" t="s">
        <v>3547</v>
      </c>
      <c r="F335" s="269" t="s">
        <v>3548</v>
      </c>
      <c r="G335" s="270" t="s">
        <v>302</v>
      </c>
      <c r="H335" s="271">
        <v>5.4000000000000004</v>
      </c>
      <c r="I335" s="272"/>
      <c r="J335" s="273">
        <f>ROUND(I335*H335,2)</f>
        <v>0</v>
      </c>
      <c r="K335" s="269" t="s">
        <v>226</v>
      </c>
      <c r="L335" s="274"/>
      <c r="M335" s="275" t="s">
        <v>39</v>
      </c>
      <c r="N335" s="276" t="s">
        <v>55</v>
      </c>
      <c r="O335" s="88"/>
      <c r="P335" s="225">
        <f>O335*H335</f>
        <v>0</v>
      </c>
      <c r="Q335" s="225">
        <v>0.0050000000000000001</v>
      </c>
      <c r="R335" s="225">
        <f>Q335*H335</f>
        <v>0.027000000000000003</v>
      </c>
      <c r="S335" s="225">
        <v>0</v>
      </c>
      <c r="T335" s="226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7" t="s">
        <v>434</v>
      </c>
      <c r="AT335" s="227" t="s">
        <v>356</v>
      </c>
      <c r="AU335" s="227" t="s">
        <v>92</v>
      </c>
      <c r="AY335" s="20" t="s">
        <v>220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20" t="s">
        <v>23</v>
      </c>
      <c r="BK335" s="228">
        <f>ROUND(I335*H335,2)</f>
        <v>0</v>
      </c>
      <c r="BL335" s="20" t="s">
        <v>329</v>
      </c>
      <c r="BM335" s="227" t="s">
        <v>3549</v>
      </c>
    </row>
    <row r="336" s="2" customFormat="1" ht="16.5" customHeight="1">
      <c r="A336" s="42"/>
      <c r="B336" s="43"/>
      <c r="C336" s="267" t="s">
        <v>597</v>
      </c>
      <c r="D336" s="267" t="s">
        <v>356</v>
      </c>
      <c r="E336" s="268" t="s">
        <v>3550</v>
      </c>
      <c r="F336" s="269" t="s">
        <v>3551</v>
      </c>
      <c r="G336" s="270" t="s">
        <v>279</v>
      </c>
      <c r="H336" s="271">
        <v>8</v>
      </c>
      <c r="I336" s="272"/>
      <c r="J336" s="273">
        <f>ROUND(I336*H336,2)</f>
        <v>0</v>
      </c>
      <c r="K336" s="269" t="s">
        <v>226</v>
      </c>
      <c r="L336" s="274"/>
      <c r="M336" s="275" t="s">
        <v>39</v>
      </c>
      <c r="N336" s="276" t="s">
        <v>55</v>
      </c>
      <c r="O336" s="88"/>
      <c r="P336" s="225">
        <f>O336*H336</f>
        <v>0</v>
      </c>
      <c r="Q336" s="225">
        <v>6.0000000000000002E-05</v>
      </c>
      <c r="R336" s="225">
        <f>Q336*H336</f>
        <v>0.00048000000000000001</v>
      </c>
      <c r="S336" s="225">
        <v>0</v>
      </c>
      <c r="T336" s="226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7" t="s">
        <v>434</v>
      </c>
      <c r="AT336" s="227" t="s">
        <v>356</v>
      </c>
      <c r="AU336" s="227" t="s">
        <v>92</v>
      </c>
      <c r="AY336" s="20" t="s">
        <v>220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20" t="s">
        <v>23</v>
      </c>
      <c r="BK336" s="228">
        <f>ROUND(I336*H336,2)</f>
        <v>0</v>
      </c>
      <c r="BL336" s="20" t="s">
        <v>329</v>
      </c>
      <c r="BM336" s="227" t="s">
        <v>3552</v>
      </c>
    </row>
    <row r="337" s="14" customFormat="1">
      <c r="A337" s="14"/>
      <c r="B337" s="245"/>
      <c r="C337" s="246"/>
      <c r="D337" s="236" t="s">
        <v>231</v>
      </c>
      <c r="E337" s="247" t="s">
        <v>39</v>
      </c>
      <c r="F337" s="248" t="s">
        <v>3553</v>
      </c>
      <c r="G337" s="246"/>
      <c r="H337" s="249">
        <v>8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231</v>
      </c>
      <c r="AU337" s="255" t="s">
        <v>92</v>
      </c>
      <c r="AV337" s="14" t="s">
        <v>92</v>
      </c>
      <c r="AW337" s="14" t="s">
        <v>46</v>
      </c>
      <c r="AX337" s="14" t="s">
        <v>23</v>
      </c>
      <c r="AY337" s="255" t="s">
        <v>220</v>
      </c>
    </row>
    <row r="338" s="2" customFormat="1" ht="24.15" customHeight="1">
      <c r="A338" s="42"/>
      <c r="B338" s="43"/>
      <c r="C338" s="216" t="s">
        <v>603</v>
      </c>
      <c r="D338" s="216" t="s">
        <v>222</v>
      </c>
      <c r="E338" s="217" t="s">
        <v>3554</v>
      </c>
      <c r="F338" s="218" t="s">
        <v>3555</v>
      </c>
      <c r="G338" s="219" t="s">
        <v>243</v>
      </c>
      <c r="H338" s="220">
        <v>0.17899999999999999</v>
      </c>
      <c r="I338" s="221"/>
      <c r="J338" s="222">
        <f>ROUND(I338*H338,2)</f>
        <v>0</v>
      </c>
      <c r="K338" s="218" t="s">
        <v>226</v>
      </c>
      <c r="L338" s="48"/>
      <c r="M338" s="223" t="s">
        <v>39</v>
      </c>
      <c r="N338" s="224" t="s">
        <v>55</v>
      </c>
      <c r="O338" s="88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7" t="s">
        <v>329</v>
      </c>
      <c r="AT338" s="227" t="s">
        <v>222</v>
      </c>
      <c r="AU338" s="227" t="s">
        <v>92</v>
      </c>
      <c r="AY338" s="20" t="s">
        <v>220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23</v>
      </c>
      <c r="BK338" s="228">
        <f>ROUND(I338*H338,2)</f>
        <v>0</v>
      </c>
      <c r="BL338" s="20" t="s">
        <v>329</v>
      </c>
      <c r="BM338" s="227" t="s">
        <v>3556</v>
      </c>
    </row>
    <row r="339" s="2" customFormat="1">
      <c r="A339" s="42"/>
      <c r="B339" s="43"/>
      <c r="C339" s="44"/>
      <c r="D339" s="229" t="s">
        <v>229</v>
      </c>
      <c r="E339" s="44"/>
      <c r="F339" s="230" t="s">
        <v>3557</v>
      </c>
      <c r="G339" s="44"/>
      <c r="H339" s="44"/>
      <c r="I339" s="231"/>
      <c r="J339" s="44"/>
      <c r="K339" s="44"/>
      <c r="L339" s="48"/>
      <c r="M339" s="232"/>
      <c r="N339" s="233"/>
      <c r="O339" s="88"/>
      <c r="P339" s="88"/>
      <c r="Q339" s="88"/>
      <c r="R339" s="88"/>
      <c r="S339" s="88"/>
      <c r="T339" s="89"/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T339" s="20" t="s">
        <v>229</v>
      </c>
      <c r="AU339" s="20" t="s">
        <v>92</v>
      </c>
    </row>
    <row r="340" s="12" customFormat="1" ht="22.8" customHeight="1">
      <c r="A340" s="12"/>
      <c r="B340" s="200"/>
      <c r="C340" s="201"/>
      <c r="D340" s="202" t="s">
        <v>83</v>
      </c>
      <c r="E340" s="214" t="s">
        <v>760</v>
      </c>
      <c r="F340" s="214" t="s">
        <v>761</v>
      </c>
      <c r="G340" s="201"/>
      <c r="H340" s="201"/>
      <c r="I340" s="204"/>
      <c r="J340" s="215">
        <f>BK340</f>
        <v>0</v>
      </c>
      <c r="K340" s="201"/>
      <c r="L340" s="206"/>
      <c r="M340" s="207"/>
      <c r="N340" s="208"/>
      <c r="O340" s="208"/>
      <c r="P340" s="209">
        <f>SUM(P341:P349)</f>
        <v>0</v>
      </c>
      <c r="Q340" s="208"/>
      <c r="R340" s="209">
        <f>SUM(R341:R349)</f>
        <v>0.099448049999999996</v>
      </c>
      <c r="S340" s="208"/>
      <c r="T340" s="210">
        <f>SUM(T341:T349)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11" t="s">
        <v>92</v>
      </c>
      <c r="AT340" s="212" t="s">
        <v>83</v>
      </c>
      <c r="AU340" s="212" t="s">
        <v>23</v>
      </c>
      <c r="AY340" s="211" t="s">
        <v>220</v>
      </c>
      <c r="BK340" s="213">
        <f>SUM(BK341:BK349)</f>
        <v>0</v>
      </c>
    </row>
    <row r="341" s="2" customFormat="1" ht="16.5" customHeight="1">
      <c r="A341" s="42"/>
      <c r="B341" s="43"/>
      <c r="C341" s="216" t="s">
        <v>614</v>
      </c>
      <c r="D341" s="216" t="s">
        <v>222</v>
      </c>
      <c r="E341" s="217" t="s">
        <v>2948</v>
      </c>
      <c r="F341" s="218" t="s">
        <v>2949</v>
      </c>
      <c r="G341" s="219" t="s">
        <v>2035</v>
      </c>
      <c r="H341" s="220">
        <v>88.960999999999999</v>
      </c>
      <c r="I341" s="221"/>
      <c r="J341" s="222">
        <f>ROUND(I341*H341,2)</f>
        <v>0</v>
      </c>
      <c r="K341" s="218" t="s">
        <v>226</v>
      </c>
      <c r="L341" s="48"/>
      <c r="M341" s="223" t="s">
        <v>39</v>
      </c>
      <c r="N341" s="224" t="s">
        <v>55</v>
      </c>
      <c r="O341" s="88"/>
      <c r="P341" s="225">
        <f>O341*H341</f>
        <v>0</v>
      </c>
      <c r="Q341" s="225">
        <v>5.0000000000000002E-05</v>
      </c>
      <c r="R341" s="225">
        <f>Q341*H341</f>
        <v>0.0044480500000000003</v>
      </c>
      <c r="S341" s="225">
        <v>0</v>
      </c>
      <c r="T341" s="226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7" t="s">
        <v>329</v>
      </c>
      <c r="AT341" s="227" t="s">
        <v>222</v>
      </c>
      <c r="AU341" s="227" t="s">
        <v>92</v>
      </c>
      <c r="AY341" s="20" t="s">
        <v>220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23</v>
      </c>
      <c r="BK341" s="228">
        <f>ROUND(I341*H341,2)</f>
        <v>0</v>
      </c>
      <c r="BL341" s="20" t="s">
        <v>329</v>
      </c>
      <c r="BM341" s="227" t="s">
        <v>3558</v>
      </c>
    </row>
    <row r="342" s="2" customFormat="1">
      <c r="A342" s="42"/>
      <c r="B342" s="43"/>
      <c r="C342" s="44"/>
      <c r="D342" s="229" t="s">
        <v>229</v>
      </c>
      <c r="E342" s="44"/>
      <c r="F342" s="230" t="s">
        <v>2951</v>
      </c>
      <c r="G342" s="44"/>
      <c r="H342" s="44"/>
      <c r="I342" s="231"/>
      <c r="J342" s="44"/>
      <c r="K342" s="44"/>
      <c r="L342" s="48"/>
      <c r="M342" s="232"/>
      <c r="N342" s="233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0" t="s">
        <v>229</v>
      </c>
      <c r="AU342" s="20" t="s">
        <v>92</v>
      </c>
    </row>
    <row r="343" s="13" customFormat="1">
      <c r="A343" s="13"/>
      <c r="B343" s="234"/>
      <c r="C343" s="235"/>
      <c r="D343" s="236" t="s">
        <v>231</v>
      </c>
      <c r="E343" s="237" t="s">
        <v>39</v>
      </c>
      <c r="F343" s="238" t="s">
        <v>3369</v>
      </c>
      <c r="G343" s="235"/>
      <c r="H343" s="237" t="s">
        <v>39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231</v>
      </c>
      <c r="AU343" s="244" t="s">
        <v>92</v>
      </c>
      <c r="AV343" s="13" t="s">
        <v>23</v>
      </c>
      <c r="AW343" s="13" t="s">
        <v>46</v>
      </c>
      <c r="AX343" s="13" t="s">
        <v>84</v>
      </c>
      <c r="AY343" s="244" t="s">
        <v>220</v>
      </c>
    </row>
    <row r="344" s="13" customFormat="1">
      <c r="A344" s="13"/>
      <c r="B344" s="234"/>
      <c r="C344" s="235"/>
      <c r="D344" s="236" t="s">
        <v>231</v>
      </c>
      <c r="E344" s="237" t="s">
        <v>39</v>
      </c>
      <c r="F344" s="238" t="s">
        <v>3559</v>
      </c>
      <c r="G344" s="235"/>
      <c r="H344" s="237" t="s">
        <v>39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231</v>
      </c>
      <c r="AU344" s="244" t="s">
        <v>92</v>
      </c>
      <c r="AV344" s="13" t="s">
        <v>23</v>
      </c>
      <c r="AW344" s="13" t="s">
        <v>46</v>
      </c>
      <c r="AX344" s="13" t="s">
        <v>84</v>
      </c>
      <c r="AY344" s="244" t="s">
        <v>220</v>
      </c>
    </row>
    <row r="345" s="14" customFormat="1">
      <c r="A345" s="14"/>
      <c r="B345" s="245"/>
      <c r="C345" s="246"/>
      <c r="D345" s="236" t="s">
        <v>231</v>
      </c>
      <c r="E345" s="247" t="s">
        <v>39</v>
      </c>
      <c r="F345" s="248" t="s">
        <v>3560</v>
      </c>
      <c r="G345" s="246"/>
      <c r="H345" s="249">
        <v>88.960999999999999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231</v>
      </c>
      <c r="AU345" s="255" t="s">
        <v>92</v>
      </c>
      <c r="AV345" s="14" t="s">
        <v>92</v>
      </c>
      <c r="AW345" s="14" t="s">
        <v>46</v>
      </c>
      <c r="AX345" s="14" t="s">
        <v>23</v>
      </c>
      <c r="AY345" s="255" t="s">
        <v>220</v>
      </c>
    </row>
    <row r="346" s="2" customFormat="1" ht="16.5" customHeight="1">
      <c r="A346" s="42"/>
      <c r="B346" s="43"/>
      <c r="C346" s="267" t="s">
        <v>619</v>
      </c>
      <c r="D346" s="267" t="s">
        <v>356</v>
      </c>
      <c r="E346" s="268" t="s">
        <v>3561</v>
      </c>
      <c r="F346" s="269" t="s">
        <v>3562</v>
      </c>
      <c r="G346" s="270" t="s">
        <v>243</v>
      </c>
      <c r="H346" s="271">
        <v>0.095000000000000001</v>
      </c>
      <c r="I346" s="272"/>
      <c r="J346" s="273">
        <f>ROUND(I346*H346,2)</f>
        <v>0</v>
      </c>
      <c r="K346" s="269" t="s">
        <v>226</v>
      </c>
      <c r="L346" s="274"/>
      <c r="M346" s="275" t="s">
        <v>39</v>
      </c>
      <c r="N346" s="276" t="s">
        <v>55</v>
      </c>
      <c r="O346" s="88"/>
      <c r="P346" s="225">
        <f>O346*H346</f>
        <v>0</v>
      </c>
      <c r="Q346" s="225">
        <v>1</v>
      </c>
      <c r="R346" s="225">
        <f>Q346*H346</f>
        <v>0.095000000000000001</v>
      </c>
      <c r="S346" s="225">
        <v>0</v>
      </c>
      <c r="T346" s="226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7" t="s">
        <v>434</v>
      </c>
      <c r="AT346" s="227" t="s">
        <v>356</v>
      </c>
      <c r="AU346" s="227" t="s">
        <v>92</v>
      </c>
      <c r="AY346" s="20" t="s">
        <v>220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23</v>
      </c>
      <c r="BK346" s="228">
        <f>ROUND(I346*H346,2)</f>
        <v>0</v>
      </c>
      <c r="BL346" s="20" t="s">
        <v>329</v>
      </c>
      <c r="BM346" s="227" t="s">
        <v>3563</v>
      </c>
    </row>
    <row r="347" s="14" customFormat="1">
      <c r="A347" s="14"/>
      <c r="B347" s="245"/>
      <c r="C347" s="246"/>
      <c r="D347" s="236" t="s">
        <v>231</v>
      </c>
      <c r="E347" s="246"/>
      <c r="F347" s="248" t="s">
        <v>3564</v>
      </c>
      <c r="G347" s="246"/>
      <c r="H347" s="249">
        <v>0.095000000000000001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231</v>
      </c>
      <c r="AU347" s="255" t="s">
        <v>92</v>
      </c>
      <c r="AV347" s="14" t="s">
        <v>92</v>
      </c>
      <c r="AW347" s="14" t="s">
        <v>4</v>
      </c>
      <c r="AX347" s="14" t="s">
        <v>23</v>
      </c>
      <c r="AY347" s="255" t="s">
        <v>220</v>
      </c>
    </row>
    <row r="348" s="2" customFormat="1" ht="33" customHeight="1">
      <c r="A348" s="42"/>
      <c r="B348" s="43"/>
      <c r="C348" s="216" t="s">
        <v>366</v>
      </c>
      <c r="D348" s="216" t="s">
        <v>222</v>
      </c>
      <c r="E348" s="217" t="s">
        <v>3305</v>
      </c>
      <c r="F348" s="218" t="s">
        <v>3306</v>
      </c>
      <c r="G348" s="219" t="s">
        <v>243</v>
      </c>
      <c r="H348" s="220">
        <v>0.099000000000000005</v>
      </c>
      <c r="I348" s="221"/>
      <c r="J348" s="222">
        <f>ROUND(I348*H348,2)</f>
        <v>0</v>
      </c>
      <c r="K348" s="218" t="s">
        <v>226</v>
      </c>
      <c r="L348" s="48"/>
      <c r="M348" s="223" t="s">
        <v>39</v>
      </c>
      <c r="N348" s="224" t="s">
        <v>55</v>
      </c>
      <c r="O348" s="88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7" t="s">
        <v>329</v>
      </c>
      <c r="AT348" s="227" t="s">
        <v>222</v>
      </c>
      <c r="AU348" s="227" t="s">
        <v>92</v>
      </c>
      <c r="AY348" s="20" t="s">
        <v>220</v>
      </c>
      <c r="BE348" s="228">
        <f>IF(N348="základní",J348,0)</f>
        <v>0</v>
      </c>
      <c r="BF348" s="228">
        <f>IF(N348="snížená",J348,0)</f>
        <v>0</v>
      </c>
      <c r="BG348" s="228">
        <f>IF(N348="zákl. přenesená",J348,0)</f>
        <v>0</v>
      </c>
      <c r="BH348" s="228">
        <f>IF(N348="sníž. přenesená",J348,0)</f>
        <v>0</v>
      </c>
      <c r="BI348" s="228">
        <f>IF(N348="nulová",J348,0)</f>
        <v>0</v>
      </c>
      <c r="BJ348" s="20" t="s">
        <v>23</v>
      </c>
      <c r="BK348" s="228">
        <f>ROUND(I348*H348,2)</f>
        <v>0</v>
      </c>
      <c r="BL348" s="20" t="s">
        <v>329</v>
      </c>
      <c r="BM348" s="227" t="s">
        <v>3565</v>
      </c>
    </row>
    <row r="349" s="2" customFormat="1">
      <c r="A349" s="42"/>
      <c r="B349" s="43"/>
      <c r="C349" s="44"/>
      <c r="D349" s="229" t="s">
        <v>229</v>
      </c>
      <c r="E349" s="44"/>
      <c r="F349" s="230" t="s">
        <v>3308</v>
      </c>
      <c r="G349" s="44"/>
      <c r="H349" s="44"/>
      <c r="I349" s="231"/>
      <c r="J349" s="44"/>
      <c r="K349" s="44"/>
      <c r="L349" s="48"/>
      <c r="M349" s="232"/>
      <c r="N349" s="233"/>
      <c r="O349" s="88"/>
      <c r="P349" s="88"/>
      <c r="Q349" s="88"/>
      <c r="R349" s="88"/>
      <c r="S349" s="88"/>
      <c r="T349" s="89"/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T349" s="20" t="s">
        <v>229</v>
      </c>
      <c r="AU349" s="20" t="s">
        <v>92</v>
      </c>
    </row>
    <row r="350" s="12" customFormat="1" ht="22.8" customHeight="1">
      <c r="A350" s="12"/>
      <c r="B350" s="200"/>
      <c r="C350" s="201"/>
      <c r="D350" s="202" t="s">
        <v>83</v>
      </c>
      <c r="E350" s="214" t="s">
        <v>784</v>
      </c>
      <c r="F350" s="214" t="s">
        <v>785</v>
      </c>
      <c r="G350" s="201"/>
      <c r="H350" s="201"/>
      <c r="I350" s="204"/>
      <c r="J350" s="215">
        <f>BK350</f>
        <v>0</v>
      </c>
      <c r="K350" s="201"/>
      <c r="L350" s="206"/>
      <c r="M350" s="207"/>
      <c r="N350" s="208"/>
      <c r="O350" s="208"/>
      <c r="P350" s="209">
        <f>SUM(P351:P424)</f>
        <v>0</v>
      </c>
      <c r="Q350" s="208"/>
      <c r="R350" s="209">
        <f>SUM(R351:R424)</f>
        <v>1.8295928799999999</v>
      </c>
      <c r="S350" s="208"/>
      <c r="T350" s="210">
        <f>SUM(T351:T424)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11" t="s">
        <v>92</v>
      </c>
      <c r="AT350" s="212" t="s">
        <v>83</v>
      </c>
      <c r="AU350" s="212" t="s">
        <v>23</v>
      </c>
      <c r="AY350" s="211" t="s">
        <v>220</v>
      </c>
      <c r="BK350" s="213">
        <f>SUM(BK351:BK424)</f>
        <v>0</v>
      </c>
    </row>
    <row r="351" s="2" customFormat="1" ht="16.5" customHeight="1">
      <c r="A351" s="42"/>
      <c r="B351" s="43"/>
      <c r="C351" s="216" t="s">
        <v>427</v>
      </c>
      <c r="D351" s="216" t="s">
        <v>222</v>
      </c>
      <c r="E351" s="217" t="s">
        <v>2514</v>
      </c>
      <c r="F351" s="218" t="s">
        <v>2515</v>
      </c>
      <c r="G351" s="219" t="s">
        <v>225</v>
      </c>
      <c r="H351" s="220">
        <v>39.039999999999999</v>
      </c>
      <c r="I351" s="221"/>
      <c r="J351" s="222">
        <f>ROUND(I351*H351,2)</f>
        <v>0</v>
      </c>
      <c r="K351" s="218" t="s">
        <v>226</v>
      </c>
      <c r="L351" s="48"/>
      <c r="M351" s="223" t="s">
        <v>39</v>
      </c>
      <c r="N351" s="224" t="s">
        <v>55</v>
      </c>
      <c r="O351" s="88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7" t="s">
        <v>329</v>
      </c>
      <c r="AT351" s="227" t="s">
        <v>222</v>
      </c>
      <c r="AU351" s="227" t="s">
        <v>92</v>
      </c>
      <c r="AY351" s="20" t="s">
        <v>220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20" t="s">
        <v>23</v>
      </c>
      <c r="BK351" s="228">
        <f>ROUND(I351*H351,2)</f>
        <v>0</v>
      </c>
      <c r="BL351" s="20" t="s">
        <v>329</v>
      </c>
      <c r="BM351" s="227" t="s">
        <v>3566</v>
      </c>
    </row>
    <row r="352" s="2" customFormat="1">
      <c r="A352" s="42"/>
      <c r="B352" s="43"/>
      <c r="C352" s="44"/>
      <c r="D352" s="229" t="s">
        <v>229</v>
      </c>
      <c r="E352" s="44"/>
      <c r="F352" s="230" t="s">
        <v>2517</v>
      </c>
      <c r="G352" s="44"/>
      <c r="H352" s="44"/>
      <c r="I352" s="231"/>
      <c r="J352" s="44"/>
      <c r="K352" s="44"/>
      <c r="L352" s="48"/>
      <c r="M352" s="232"/>
      <c r="N352" s="233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0" t="s">
        <v>229</v>
      </c>
      <c r="AU352" s="20" t="s">
        <v>92</v>
      </c>
    </row>
    <row r="353" s="13" customFormat="1">
      <c r="A353" s="13"/>
      <c r="B353" s="234"/>
      <c r="C353" s="235"/>
      <c r="D353" s="236" t="s">
        <v>231</v>
      </c>
      <c r="E353" s="237" t="s">
        <v>39</v>
      </c>
      <c r="F353" s="238" t="s">
        <v>3357</v>
      </c>
      <c r="G353" s="235"/>
      <c r="H353" s="237" t="s">
        <v>39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231</v>
      </c>
      <c r="AU353" s="244" t="s">
        <v>92</v>
      </c>
      <c r="AV353" s="13" t="s">
        <v>23</v>
      </c>
      <c r="AW353" s="13" t="s">
        <v>46</v>
      </c>
      <c r="AX353" s="13" t="s">
        <v>84</v>
      </c>
      <c r="AY353" s="244" t="s">
        <v>220</v>
      </c>
    </row>
    <row r="354" s="14" customFormat="1">
      <c r="A354" s="14"/>
      <c r="B354" s="245"/>
      <c r="C354" s="246"/>
      <c r="D354" s="236" t="s">
        <v>231</v>
      </c>
      <c r="E354" s="247" t="s">
        <v>39</v>
      </c>
      <c r="F354" s="248" t="s">
        <v>3401</v>
      </c>
      <c r="G354" s="246"/>
      <c r="H354" s="249">
        <v>19.539999999999999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5" t="s">
        <v>231</v>
      </c>
      <c r="AU354" s="255" t="s">
        <v>92</v>
      </c>
      <c r="AV354" s="14" t="s">
        <v>92</v>
      </c>
      <c r="AW354" s="14" t="s">
        <v>46</v>
      </c>
      <c r="AX354" s="14" t="s">
        <v>84</v>
      </c>
      <c r="AY354" s="255" t="s">
        <v>220</v>
      </c>
    </row>
    <row r="355" s="14" customFormat="1">
      <c r="A355" s="14"/>
      <c r="B355" s="245"/>
      <c r="C355" s="246"/>
      <c r="D355" s="236" t="s">
        <v>231</v>
      </c>
      <c r="E355" s="247" t="s">
        <v>39</v>
      </c>
      <c r="F355" s="248" t="s">
        <v>3402</v>
      </c>
      <c r="G355" s="246"/>
      <c r="H355" s="249">
        <v>19.5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231</v>
      </c>
      <c r="AU355" s="255" t="s">
        <v>92</v>
      </c>
      <c r="AV355" s="14" t="s">
        <v>92</v>
      </c>
      <c r="AW355" s="14" t="s">
        <v>46</v>
      </c>
      <c r="AX355" s="14" t="s">
        <v>84</v>
      </c>
      <c r="AY355" s="255" t="s">
        <v>220</v>
      </c>
    </row>
    <row r="356" s="15" customFormat="1">
      <c r="A356" s="15"/>
      <c r="B356" s="256"/>
      <c r="C356" s="257"/>
      <c r="D356" s="236" t="s">
        <v>231</v>
      </c>
      <c r="E356" s="258" t="s">
        <v>39</v>
      </c>
      <c r="F356" s="259" t="s">
        <v>308</v>
      </c>
      <c r="G356" s="257"/>
      <c r="H356" s="260">
        <v>39.039999999999999</v>
      </c>
      <c r="I356" s="261"/>
      <c r="J356" s="257"/>
      <c r="K356" s="257"/>
      <c r="L356" s="262"/>
      <c r="M356" s="263"/>
      <c r="N356" s="264"/>
      <c r="O356" s="264"/>
      <c r="P356" s="264"/>
      <c r="Q356" s="264"/>
      <c r="R356" s="264"/>
      <c r="S356" s="264"/>
      <c r="T356" s="26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6" t="s">
        <v>231</v>
      </c>
      <c r="AU356" s="266" t="s">
        <v>92</v>
      </c>
      <c r="AV356" s="15" t="s">
        <v>227</v>
      </c>
      <c r="AW356" s="15" t="s">
        <v>46</v>
      </c>
      <c r="AX356" s="15" t="s">
        <v>23</v>
      </c>
      <c r="AY356" s="266" t="s">
        <v>220</v>
      </c>
    </row>
    <row r="357" s="2" customFormat="1" ht="16.5" customHeight="1">
      <c r="A357" s="42"/>
      <c r="B357" s="43"/>
      <c r="C357" s="216" t="s">
        <v>454</v>
      </c>
      <c r="D357" s="216" t="s">
        <v>222</v>
      </c>
      <c r="E357" s="217" t="s">
        <v>2521</v>
      </c>
      <c r="F357" s="218" t="s">
        <v>2522</v>
      </c>
      <c r="G357" s="219" t="s">
        <v>225</v>
      </c>
      <c r="H357" s="220">
        <v>41.932000000000002</v>
      </c>
      <c r="I357" s="221"/>
      <c r="J357" s="222">
        <f>ROUND(I357*H357,2)</f>
        <v>0</v>
      </c>
      <c r="K357" s="218" t="s">
        <v>226</v>
      </c>
      <c r="L357" s="48"/>
      <c r="M357" s="223" t="s">
        <v>39</v>
      </c>
      <c r="N357" s="224" t="s">
        <v>55</v>
      </c>
      <c r="O357" s="88"/>
      <c r="P357" s="225">
        <f>O357*H357</f>
        <v>0</v>
      </c>
      <c r="Q357" s="225">
        <v>0.00050000000000000001</v>
      </c>
      <c r="R357" s="225">
        <f>Q357*H357</f>
        <v>0.020966000000000002</v>
      </c>
      <c r="S357" s="225">
        <v>0</v>
      </c>
      <c r="T357" s="226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7" t="s">
        <v>329</v>
      </c>
      <c r="AT357" s="227" t="s">
        <v>222</v>
      </c>
      <c r="AU357" s="227" t="s">
        <v>92</v>
      </c>
      <c r="AY357" s="20" t="s">
        <v>220</v>
      </c>
      <c r="BE357" s="228">
        <f>IF(N357="základní",J357,0)</f>
        <v>0</v>
      </c>
      <c r="BF357" s="228">
        <f>IF(N357="snížená",J357,0)</f>
        <v>0</v>
      </c>
      <c r="BG357" s="228">
        <f>IF(N357="zákl. přenesená",J357,0)</f>
        <v>0</v>
      </c>
      <c r="BH357" s="228">
        <f>IF(N357="sníž. přenesená",J357,0)</f>
        <v>0</v>
      </c>
      <c r="BI357" s="228">
        <f>IF(N357="nulová",J357,0)</f>
        <v>0</v>
      </c>
      <c r="BJ357" s="20" t="s">
        <v>23</v>
      </c>
      <c r="BK357" s="228">
        <f>ROUND(I357*H357,2)</f>
        <v>0</v>
      </c>
      <c r="BL357" s="20" t="s">
        <v>329</v>
      </c>
      <c r="BM357" s="227" t="s">
        <v>3567</v>
      </c>
    </row>
    <row r="358" s="2" customFormat="1">
      <c r="A358" s="42"/>
      <c r="B358" s="43"/>
      <c r="C358" s="44"/>
      <c r="D358" s="229" t="s">
        <v>229</v>
      </c>
      <c r="E358" s="44"/>
      <c r="F358" s="230" t="s">
        <v>2524</v>
      </c>
      <c r="G358" s="44"/>
      <c r="H358" s="44"/>
      <c r="I358" s="231"/>
      <c r="J358" s="44"/>
      <c r="K358" s="44"/>
      <c r="L358" s="48"/>
      <c r="M358" s="232"/>
      <c r="N358" s="233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0" t="s">
        <v>229</v>
      </c>
      <c r="AU358" s="20" t="s">
        <v>92</v>
      </c>
    </row>
    <row r="359" s="13" customFormat="1">
      <c r="A359" s="13"/>
      <c r="B359" s="234"/>
      <c r="C359" s="235"/>
      <c r="D359" s="236" t="s">
        <v>231</v>
      </c>
      <c r="E359" s="237" t="s">
        <v>39</v>
      </c>
      <c r="F359" s="238" t="s">
        <v>2959</v>
      </c>
      <c r="G359" s="235"/>
      <c r="H359" s="237" t="s">
        <v>39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231</v>
      </c>
      <c r="AU359" s="244" t="s">
        <v>92</v>
      </c>
      <c r="AV359" s="13" t="s">
        <v>23</v>
      </c>
      <c r="AW359" s="13" t="s">
        <v>46</v>
      </c>
      <c r="AX359" s="13" t="s">
        <v>84</v>
      </c>
      <c r="AY359" s="244" t="s">
        <v>220</v>
      </c>
    </row>
    <row r="360" s="14" customFormat="1">
      <c r="A360" s="14"/>
      <c r="B360" s="245"/>
      <c r="C360" s="246"/>
      <c r="D360" s="236" t="s">
        <v>231</v>
      </c>
      <c r="E360" s="247" t="s">
        <v>39</v>
      </c>
      <c r="F360" s="248" t="s">
        <v>3568</v>
      </c>
      <c r="G360" s="246"/>
      <c r="H360" s="249">
        <v>39.039999999999999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231</v>
      </c>
      <c r="AU360" s="255" t="s">
        <v>92</v>
      </c>
      <c r="AV360" s="14" t="s">
        <v>92</v>
      </c>
      <c r="AW360" s="14" t="s">
        <v>46</v>
      </c>
      <c r="AX360" s="14" t="s">
        <v>84</v>
      </c>
      <c r="AY360" s="255" t="s">
        <v>220</v>
      </c>
    </row>
    <row r="361" s="13" customFormat="1">
      <c r="A361" s="13"/>
      <c r="B361" s="234"/>
      <c r="C361" s="235"/>
      <c r="D361" s="236" t="s">
        <v>231</v>
      </c>
      <c r="E361" s="237" t="s">
        <v>39</v>
      </c>
      <c r="F361" s="238" t="s">
        <v>2525</v>
      </c>
      <c r="G361" s="235"/>
      <c r="H361" s="237" t="s">
        <v>39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231</v>
      </c>
      <c r="AU361" s="244" t="s">
        <v>92</v>
      </c>
      <c r="AV361" s="13" t="s">
        <v>23</v>
      </c>
      <c r="AW361" s="13" t="s">
        <v>46</v>
      </c>
      <c r="AX361" s="13" t="s">
        <v>84</v>
      </c>
      <c r="AY361" s="244" t="s">
        <v>220</v>
      </c>
    </row>
    <row r="362" s="14" customFormat="1">
      <c r="A362" s="14"/>
      <c r="B362" s="245"/>
      <c r="C362" s="246"/>
      <c r="D362" s="236" t="s">
        <v>231</v>
      </c>
      <c r="E362" s="247" t="s">
        <v>39</v>
      </c>
      <c r="F362" s="248" t="s">
        <v>3569</v>
      </c>
      <c r="G362" s="246"/>
      <c r="H362" s="249">
        <v>2.8919999999999999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231</v>
      </c>
      <c r="AU362" s="255" t="s">
        <v>92</v>
      </c>
      <c r="AV362" s="14" t="s">
        <v>92</v>
      </c>
      <c r="AW362" s="14" t="s">
        <v>46</v>
      </c>
      <c r="AX362" s="14" t="s">
        <v>84</v>
      </c>
      <c r="AY362" s="255" t="s">
        <v>220</v>
      </c>
    </row>
    <row r="363" s="15" customFormat="1">
      <c r="A363" s="15"/>
      <c r="B363" s="256"/>
      <c r="C363" s="257"/>
      <c r="D363" s="236" t="s">
        <v>231</v>
      </c>
      <c r="E363" s="258" t="s">
        <v>39</v>
      </c>
      <c r="F363" s="259" t="s">
        <v>308</v>
      </c>
      <c r="G363" s="257"/>
      <c r="H363" s="260">
        <v>41.932000000000002</v>
      </c>
      <c r="I363" s="261"/>
      <c r="J363" s="257"/>
      <c r="K363" s="257"/>
      <c r="L363" s="262"/>
      <c r="M363" s="263"/>
      <c r="N363" s="264"/>
      <c r="O363" s="264"/>
      <c r="P363" s="264"/>
      <c r="Q363" s="264"/>
      <c r="R363" s="264"/>
      <c r="S363" s="264"/>
      <c r="T363" s="26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66" t="s">
        <v>231</v>
      </c>
      <c r="AU363" s="266" t="s">
        <v>92</v>
      </c>
      <c r="AV363" s="15" t="s">
        <v>227</v>
      </c>
      <c r="AW363" s="15" t="s">
        <v>46</v>
      </c>
      <c r="AX363" s="15" t="s">
        <v>23</v>
      </c>
      <c r="AY363" s="266" t="s">
        <v>220</v>
      </c>
    </row>
    <row r="364" s="2" customFormat="1" ht="24.15" customHeight="1">
      <c r="A364" s="42"/>
      <c r="B364" s="43"/>
      <c r="C364" s="216" t="s">
        <v>462</v>
      </c>
      <c r="D364" s="216" t="s">
        <v>222</v>
      </c>
      <c r="E364" s="217" t="s">
        <v>3570</v>
      </c>
      <c r="F364" s="218" t="s">
        <v>3571</v>
      </c>
      <c r="G364" s="219" t="s">
        <v>225</v>
      </c>
      <c r="H364" s="220">
        <v>39.039999999999999</v>
      </c>
      <c r="I364" s="221"/>
      <c r="J364" s="222">
        <f>ROUND(I364*H364,2)</f>
        <v>0</v>
      </c>
      <c r="K364" s="218" t="s">
        <v>226</v>
      </c>
      <c r="L364" s="48"/>
      <c r="M364" s="223" t="s">
        <v>39</v>
      </c>
      <c r="N364" s="224" t="s">
        <v>55</v>
      </c>
      <c r="O364" s="88"/>
      <c r="P364" s="225">
        <f>O364*H364</f>
        <v>0</v>
      </c>
      <c r="Q364" s="225">
        <v>0.0075799999999999999</v>
      </c>
      <c r="R364" s="225">
        <f>Q364*H364</f>
        <v>0.2959232</v>
      </c>
      <c r="S364" s="225">
        <v>0</v>
      </c>
      <c r="T364" s="226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7" t="s">
        <v>329</v>
      </c>
      <c r="AT364" s="227" t="s">
        <v>222</v>
      </c>
      <c r="AU364" s="227" t="s">
        <v>92</v>
      </c>
      <c r="AY364" s="20" t="s">
        <v>220</v>
      </c>
      <c r="BE364" s="228">
        <f>IF(N364="základní",J364,0)</f>
        <v>0</v>
      </c>
      <c r="BF364" s="228">
        <f>IF(N364="snížená",J364,0)</f>
        <v>0</v>
      </c>
      <c r="BG364" s="228">
        <f>IF(N364="zákl. přenesená",J364,0)</f>
        <v>0</v>
      </c>
      <c r="BH364" s="228">
        <f>IF(N364="sníž. přenesená",J364,0)</f>
        <v>0</v>
      </c>
      <c r="BI364" s="228">
        <f>IF(N364="nulová",J364,0)</f>
        <v>0</v>
      </c>
      <c r="BJ364" s="20" t="s">
        <v>23</v>
      </c>
      <c r="BK364" s="228">
        <f>ROUND(I364*H364,2)</f>
        <v>0</v>
      </c>
      <c r="BL364" s="20" t="s">
        <v>329</v>
      </c>
      <c r="BM364" s="227" t="s">
        <v>3572</v>
      </c>
    </row>
    <row r="365" s="2" customFormat="1">
      <c r="A365" s="42"/>
      <c r="B365" s="43"/>
      <c r="C365" s="44"/>
      <c r="D365" s="229" t="s">
        <v>229</v>
      </c>
      <c r="E365" s="44"/>
      <c r="F365" s="230" t="s">
        <v>3573</v>
      </c>
      <c r="G365" s="44"/>
      <c r="H365" s="44"/>
      <c r="I365" s="231"/>
      <c r="J365" s="44"/>
      <c r="K365" s="44"/>
      <c r="L365" s="48"/>
      <c r="M365" s="232"/>
      <c r="N365" s="233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229</v>
      </c>
      <c r="AU365" s="20" t="s">
        <v>92</v>
      </c>
    </row>
    <row r="366" s="13" customFormat="1">
      <c r="A366" s="13"/>
      <c r="B366" s="234"/>
      <c r="C366" s="235"/>
      <c r="D366" s="236" t="s">
        <v>231</v>
      </c>
      <c r="E366" s="237" t="s">
        <v>39</v>
      </c>
      <c r="F366" s="238" t="s">
        <v>3357</v>
      </c>
      <c r="G366" s="235"/>
      <c r="H366" s="237" t="s">
        <v>39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231</v>
      </c>
      <c r="AU366" s="244" t="s">
        <v>92</v>
      </c>
      <c r="AV366" s="13" t="s">
        <v>23</v>
      </c>
      <c r="AW366" s="13" t="s">
        <v>46</v>
      </c>
      <c r="AX366" s="13" t="s">
        <v>84</v>
      </c>
      <c r="AY366" s="244" t="s">
        <v>220</v>
      </c>
    </row>
    <row r="367" s="14" customFormat="1">
      <c r="A367" s="14"/>
      <c r="B367" s="245"/>
      <c r="C367" s="246"/>
      <c r="D367" s="236" t="s">
        <v>231</v>
      </c>
      <c r="E367" s="247" t="s">
        <v>39</v>
      </c>
      <c r="F367" s="248" t="s">
        <v>3401</v>
      </c>
      <c r="G367" s="246"/>
      <c r="H367" s="249">
        <v>19.539999999999999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231</v>
      </c>
      <c r="AU367" s="255" t="s">
        <v>92</v>
      </c>
      <c r="AV367" s="14" t="s">
        <v>92</v>
      </c>
      <c r="AW367" s="14" t="s">
        <v>46</v>
      </c>
      <c r="AX367" s="14" t="s">
        <v>84</v>
      </c>
      <c r="AY367" s="255" t="s">
        <v>220</v>
      </c>
    </row>
    <row r="368" s="14" customFormat="1">
      <c r="A368" s="14"/>
      <c r="B368" s="245"/>
      <c r="C368" s="246"/>
      <c r="D368" s="236" t="s">
        <v>231</v>
      </c>
      <c r="E368" s="247" t="s">
        <v>39</v>
      </c>
      <c r="F368" s="248" t="s">
        <v>3402</v>
      </c>
      <c r="G368" s="246"/>
      <c r="H368" s="249">
        <v>19.5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231</v>
      </c>
      <c r="AU368" s="255" t="s">
        <v>92</v>
      </c>
      <c r="AV368" s="14" t="s">
        <v>92</v>
      </c>
      <c r="AW368" s="14" t="s">
        <v>46</v>
      </c>
      <c r="AX368" s="14" t="s">
        <v>84</v>
      </c>
      <c r="AY368" s="255" t="s">
        <v>220</v>
      </c>
    </row>
    <row r="369" s="15" customFormat="1">
      <c r="A369" s="15"/>
      <c r="B369" s="256"/>
      <c r="C369" s="257"/>
      <c r="D369" s="236" t="s">
        <v>231</v>
      </c>
      <c r="E369" s="258" t="s">
        <v>39</v>
      </c>
      <c r="F369" s="259" t="s">
        <v>308</v>
      </c>
      <c r="G369" s="257"/>
      <c r="H369" s="260">
        <v>39.039999999999999</v>
      </c>
      <c r="I369" s="261"/>
      <c r="J369" s="257"/>
      <c r="K369" s="257"/>
      <c r="L369" s="262"/>
      <c r="M369" s="263"/>
      <c r="N369" s="264"/>
      <c r="O369" s="264"/>
      <c r="P369" s="264"/>
      <c r="Q369" s="264"/>
      <c r="R369" s="264"/>
      <c r="S369" s="264"/>
      <c r="T369" s="26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6" t="s">
        <v>231</v>
      </c>
      <c r="AU369" s="266" t="s">
        <v>92</v>
      </c>
      <c r="AV369" s="15" t="s">
        <v>227</v>
      </c>
      <c r="AW369" s="15" t="s">
        <v>46</v>
      </c>
      <c r="AX369" s="15" t="s">
        <v>23</v>
      </c>
      <c r="AY369" s="266" t="s">
        <v>220</v>
      </c>
    </row>
    <row r="370" s="2" customFormat="1" ht="24.15" customHeight="1">
      <c r="A370" s="42"/>
      <c r="B370" s="43"/>
      <c r="C370" s="216" t="s">
        <v>647</v>
      </c>
      <c r="D370" s="216" t="s">
        <v>222</v>
      </c>
      <c r="E370" s="217" t="s">
        <v>2528</v>
      </c>
      <c r="F370" s="218" t="s">
        <v>2529</v>
      </c>
      <c r="G370" s="219" t="s">
        <v>302</v>
      </c>
      <c r="H370" s="220">
        <v>2</v>
      </c>
      <c r="I370" s="221"/>
      <c r="J370" s="222">
        <f>ROUND(I370*H370,2)</f>
        <v>0</v>
      </c>
      <c r="K370" s="218" t="s">
        <v>226</v>
      </c>
      <c r="L370" s="48"/>
      <c r="M370" s="223" t="s">
        <v>39</v>
      </c>
      <c r="N370" s="224" t="s">
        <v>55</v>
      </c>
      <c r="O370" s="88"/>
      <c r="P370" s="225">
        <f>O370*H370</f>
        <v>0</v>
      </c>
      <c r="Q370" s="225">
        <v>0.00034000000000000002</v>
      </c>
      <c r="R370" s="225">
        <f>Q370*H370</f>
        <v>0.00068000000000000005</v>
      </c>
      <c r="S370" s="225">
        <v>0</v>
      </c>
      <c r="T370" s="226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7" t="s">
        <v>329</v>
      </c>
      <c r="AT370" s="227" t="s">
        <v>222</v>
      </c>
      <c r="AU370" s="227" t="s">
        <v>92</v>
      </c>
      <c r="AY370" s="20" t="s">
        <v>220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23</v>
      </c>
      <c r="BK370" s="228">
        <f>ROUND(I370*H370,2)</f>
        <v>0</v>
      </c>
      <c r="BL370" s="20" t="s">
        <v>329</v>
      </c>
      <c r="BM370" s="227" t="s">
        <v>3574</v>
      </c>
    </row>
    <row r="371" s="2" customFormat="1">
      <c r="A371" s="42"/>
      <c r="B371" s="43"/>
      <c r="C371" s="44"/>
      <c r="D371" s="229" t="s">
        <v>229</v>
      </c>
      <c r="E371" s="44"/>
      <c r="F371" s="230" t="s">
        <v>2531</v>
      </c>
      <c r="G371" s="44"/>
      <c r="H371" s="44"/>
      <c r="I371" s="231"/>
      <c r="J371" s="44"/>
      <c r="K371" s="44"/>
      <c r="L371" s="48"/>
      <c r="M371" s="232"/>
      <c r="N371" s="233"/>
      <c r="O371" s="88"/>
      <c r="P371" s="88"/>
      <c r="Q371" s="88"/>
      <c r="R371" s="88"/>
      <c r="S371" s="88"/>
      <c r="T371" s="89"/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T371" s="20" t="s">
        <v>229</v>
      </c>
      <c r="AU371" s="20" t="s">
        <v>92</v>
      </c>
    </row>
    <row r="372" s="13" customFormat="1">
      <c r="A372" s="13"/>
      <c r="B372" s="234"/>
      <c r="C372" s="235"/>
      <c r="D372" s="236" t="s">
        <v>231</v>
      </c>
      <c r="E372" s="237" t="s">
        <v>39</v>
      </c>
      <c r="F372" s="238" t="s">
        <v>3357</v>
      </c>
      <c r="G372" s="235"/>
      <c r="H372" s="237" t="s">
        <v>39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231</v>
      </c>
      <c r="AU372" s="244" t="s">
        <v>92</v>
      </c>
      <c r="AV372" s="13" t="s">
        <v>23</v>
      </c>
      <c r="AW372" s="13" t="s">
        <v>46</v>
      </c>
      <c r="AX372" s="13" t="s">
        <v>84</v>
      </c>
      <c r="AY372" s="244" t="s">
        <v>220</v>
      </c>
    </row>
    <row r="373" s="14" customFormat="1">
      <c r="A373" s="14"/>
      <c r="B373" s="245"/>
      <c r="C373" s="246"/>
      <c r="D373" s="236" t="s">
        <v>231</v>
      </c>
      <c r="E373" s="247" t="s">
        <v>39</v>
      </c>
      <c r="F373" s="248" t="s">
        <v>3575</v>
      </c>
      <c r="G373" s="246"/>
      <c r="H373" s="249">
        <v>2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231</v>
      </c>
      <c r="AU373" s="255" t="s">
        <v>92</v>
      </c>
      <c r="AV373" s="14" t="s">
        <v>92</v>
      </c>
      <c r="AW373" s="14" t="s">
        <v>46</v>
      </c>
      <c r="AX373" s="14" t="s">
        <v>23</v>
      </c>
      <c r="AY373" s="255" t="s">
        <v>220</v>
      </c>
    </row>
    <row r="374" s="2" customFormat="1" ht="16.5" customHeight="1">
      <c r="A374" s="42"/>
      <c r="B374" s="43"/>
      <c r="C374" s="267" t="s">
        <v>651</v>
      </c>
      <c r="D374" s="267" t="s">
        <v>356</v>
      </c>
      <c r="E374" s="268" t="s">
        <v>2534</v>
      </c>
      <c r="F374" s="269" t="s">
        <v>2535</v>
      </c>
      <c r="G374" s="270" t="s">
        <v>302</v>
      </c>
      <c r="H374" s="271">
        <v>2.2000000000000002</v>
      </c>
      <c r="I374" s="272"/>
      <c r="J374" s="273">
        <f>ROUND(I374*H374,2)</f>
        <v>0</v>
      </c>
      <c r="K374" s="269" t="s">
        <v>226</v>
      </c>
      <c r="L374" s="274"/>
      <c r="M374" s="275" t="s">
        <v>39</v>
      </c>
      <c r="N374" s="276" t="s">
        <v>55</v>
      </c>
      <c r="O374" s="88"/>
      <c r="P374" s="225">
        <f>O374*H374</f>
        <v>0</v>
      </c>
      <c r="Q374" s="225">
        <v>0.00032000000000000003</v>
      </c>
      <c r="R374" s="225">
        <f>Q374*H374</f>
        <v>0.00070400000000000009</v>
      </c>
      <c r="S374" s="225">
        <v>0</v>
      </c>
      <c r="T374" s="226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7" t="s">
        <v>434</v>
      </c>
      <c r="AT374" s="227" t="s">
        <v>356</v>
      </c>
      <c r="AU374" s="227" t="s">
        <v>92</v>
      </c>
      <c r="AY374" s="20" t="s">
        <v>220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20" t="s">
        <v>23</v>
      </c>
      <c r="BK374" s="228">
        <f>ROUND(I374*H374,2)</f>
        <v>0</v>
      </c>
      <c r="BL374" s="20" t="s">
        <v>329</v>
      </c>
      <c r="BM374" s="227" t="s">
        <v>3576</v>
      </c>
    </row>
    <row r="375" s="14" customFormat="1">
      <c r="A375" s="14"/>
      <c r="B375" s="245"/>
      <c r="C375" s="246"/>
      <c r="D375" s="236" t="s">
        <v>231</v>
      </c>
      <c r="E375" s="246"/>
      <c r="F375" s="248" t="s">
        <v>3577</v>
      </c>
      <c r="G375" s="246"/>
      <c r="H375" s="249">
        <v>2.2000000000000002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231</v>
      </c>
      <c r="AU375" s="255" t="s">
        <v>92</v>
      </c>
      <c r="AV375" s="14" t="s">
        <v>92</v>
      </c>
      <c r="AW375" s="14" t="s">
        <v>4</v>
      </c>
      <c r="AX375" s="14" t="s">
        <v>23</v>
      </c>
      <c r="AY375" s="255" t="s">
        <v>220</v>
      </c>
    </row>
    <row r="376" s="2" customFormat="1" ht="24.15" customHeight="1">
      <c r="A376" s="42"/>
      <c r="B376" s="43"/>
      <c r="C376" s="216" t="s">
        <v>658</v>
      </c>
      <c r="D376" s="216" t="s">
        <v>222</v>
      </c>
      <c r="E376" s="217" t="s">
        <v>3578</v>
      </c>
      <c r="F376" s="218" t="s">
        <v>3579</v>
      </c>
      <c r="G376" s="219" t="s">
        <v>302</v>
      </c>
      <c r="H376" s="220">
        <v>28.920000000000002</v>
      </c>
      <c r="I376" s="221"/>
      <c r="J376" s="222">
        <f>ROUND(I376*H376,2)</f>
        <v>0</v>
      </c>
      <c r="K376" s="218" t="s">
        <v>226</v>
      </c>
      <c r="L376" s="48"/>
      <c r="M376" s="223" t="s">
        <v>39</v>
      </c>
      <c r="N376" s="224" t="s">
        <v>55</v>
      </c>
      <c r="O376" s="88"/>
      <c r="P376" s="225">
        <f>O376*H376</f>
        <v>0</v>
      </c>
      <c r="Q376" s="225">
        <v>0.00042999999999999999</v>
      </c>
      <c r="R376" s="225">
        <f>Q376*H376</f>
        <v>0.0124356</v>
      </c>
      <c r="S376" s="225">
        <v>0</v>
      </c>
      <c r="T376" s="226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7" t="s">
        <v>329</v>
      </c>
      <c r="AT376" s="227" t="s">
        <v>222</v>
      </c>
      <c r="AU376" s="227" t="s">
        <v>92</v>
      </c>
      <c r="AY376" s="20" t="s">
        <v>220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20" t="s">
        <v>23</v>
      </c>
      <c r="BK376" s="228">
        <f>ROUND(I376*H376,2)</f>
        <v>0</v>
      </c>
      <c r="BL376" s="20" t="s">
        <v>329</v>
      </c>
      <c r="BM376" s="227" t="s">
        <v>3580</v>
      </c>
    </row>
    <row r="377" s="2" customFormat="1">
      <c r="A377" s="42"/>
      <c r="B377" s="43"/>
      <c r="C377" s="44"/>
      <c r="D377" s="229" t="s">
        <v>229</v>
      </c>
      <c r="E377" s="44"/>
      <c r="F377" s="230" t="s">
        <v>3581</v>
      </c>
      <c r="G377" s="44"/>
      <c r="H377" s="44"/>
      <c r="I377" s="231"/>
      <c r="J377" s="44"/>
      <c r="K377" s="44"/>
      <c r="L377" s="48"/>
      <c r="M377" s="232"/>
      <c r="N377" s="233"/>
      <c r="O377" s="88"/>
      <c r="P377" s="88"/>
      <c r="Q377" s="88"/>
      <c r="R377" s="88"/>
      <c r="S377" s="88"/>
      <c r="T377" s="89"/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T377" s="20" t="s">
        <v>229</v>
      </c>
      <c r="AU377" s="20" t="s">
        <v>92</v>
      </c>
    </row>
    <row r="378" s="13" customFormat="1">
      <c r="A378" s="13"/>
      <c r="B378" s="234"/>
      <c r="C378" s="235"/>
      <c r="D378" s="236" t="s">
        <v>231</v>
      </c>
      <c r="E378" s="237" t="s">
        <v>39</v>
      </c>
      <c r="F378" s="238" t="s">
        <v>3357</v>
      </c>
      <c r="G378" s="235"/>
      <c r="H378" s="237" t="s">
        <v>39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231</v>
      </c>
      <c r="AU378" s="244" t="s">
        <v>92</v>
      </c>
      <c r="AV378" s="13" t="s">
        <v>23</v>
      </c>
      <c r="AW378" s="13" t="s">
        <v>46</v>
      </c>
      <c r="AX378" s="13" t="s">
        <v>84</v>
      </c>
      <c r="AY378" s="244" t="s">
        <v>220</v>
      </c>
    </row>
    <row r="379" s="14" customFormat="1">
      <c r="A379" s="14"/>
      <c r="B379" s="245"/>
      <c r="C379" s="246"/>
      <c r="D379" s="236" t="s">
        <v>231</v>
      </c>
      <c r="E379" s="247" t="s">
        <v>39</v>
      </c>
      <c r="F379" s="248" t="s">
        <v>3582</v>
      </c>
      <c r="G379" s="246"/>
      <c r="H379" s="249">
        <v>14.470000000000001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231</v>
      </c>
      <c r="AU379" s="255" t="s">
        <v>92</v>
      </c>
      <c r="AV379" s="14" t="s">
        <v>92</v>
      </c>
      <c r="AW379" s="14" t="s">
        <v>46</v>
      </c>
      <c r="AX379" s="14" t="s">
        <v>84</v>
      </c>
      <c r="AY379" s="255" t="s">
        <v>220</v>
      </c>
    </row>
    <row r="380" s="14" customFormat="1">
      <c r="A380" s="14"/>
      <c r="B380" s="245"/>
      <c r="C380" s="246"/>
      <c r="D380" s="236" t="s">
        <v>231</v>
      </c>
      <c r="E380" s="247" t="s">
        <v>39</v>
      </c>
      <c r="F380" s="248" t="s">
        <v>3583</v>
      </c>
      <c r="G380" s="246"/>
      <c r="H380" s="249">
        <v>14.449999999999999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231</v>
      </c>
      <c r="AU380" s="255" t="s">
        <v>92</v>
      </c>
      <c r="AV380" s="14" t="s">
        <v>92</v>
      </c>
      <c r="AW380" s="14" t="s">
        <v>46</v>
      </c>
      <c r="AX380" s="14" t="s">
        <v>84</v>
      </c>
      <c r="AY380" s="255" t="s">
        <v>220</v>
      </c>
    </row>
    <row r="381" s="15" customFormat="1">
      <c r="A381" s="15"/>
      <c r="B381" s="256"/>
      <c r="C381" s="257"/>
      <c r="D381" s="236" t="s">
        <v>231</v>
      </c>
      <c r="E381" s="258" t="s">
        <v>39</v>
      </c>
      <c r="F381" s="259" t="s">
        <v>308</v>
      </c>
      <c r="G381" s="257"/>
      <c r="H381" s="260">
        <v>28.920000000000002</v>
      </c>
      <c r="I381" s="261"/>
      <c r="J381" s="257"/>
      <c r="K381" s="257"/>
      <c r="L381" s="262"/>
      <c r="M381" s="263"/>
      <c r="N381" s="264"/>
      <c r="O381" s="264"/>
      <c r="P381" s="264"/>
      <c r="Q381" s="264"/>
      <c r="R381" s="264"/>
      <c r="S381" s="264"/>
      <c r="T381" s="26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6" t="s">
        <v>231</v>
      </c>
      <c r="AU381" s="266" t="s">
        <v>92</v>
      </c>
      <c r="AV381" s="15" t="s">
        <v>227</v>
      </c>
      <c r="AW381" s="15" t="s">
        <v>46</v>
      </c>
      <c r="AX381" s="15" t="s">
        <v>23</v>
      </c>
      <c r="AY381" s="266" t="s">
        <v>220</v>
      </c>
    </row>
    <row r="382" s="2" customFormat="1" ht="16.5" customHeight="1">
      <c r="A382" s="42"/>
      <c r="B382" s="43"/>
      <c r="C382" s="267" t="s">
        <v>662</v>
      </c>
      <c r="D382" s="267" t="s">
        <v>356</v>
      </c>
      <c r="E382" s="268" t="s">
        <v>3584</v>
      </c>
      <c r="F382" s="269" t="s">
        <v>3585</v>
      </c>
      <c r="G382" s="270" t="s">
        <v>302</v>
      </c>
      <c r="H382" s="271">
        <v>31.812000000000001</v>
      </c>
      <c r="I382" s="272"/>
      <c r="J382" s="273">
        <f>ROUND(I382*H382,2)</f>
        <v>0</v>
      </c>
      <c r="K382" s="269" t="s">
        <v>226</v>
      </c>
      <c r="L382" s="274"/>
      <c r="M382" s="275" t="s">
        <v>39</v>
      </c>
      <c r="N382" s="276" t="s">
        <v>55</v>
      </c>
      <c r="O382" s="88"/>
      <c r="P382" s="225">
        <f>O382*H382</f>
        <v>0</v>
      </c>
      <c r="Q382" s="225">
        <v>0.0015399999999999999</v>
      </c>
      <c r="R382" s="225">
        <f>Q382*H382</f>
        <v>0.048990479999999996</v>
      </c>
      <c r="S382" s="225">
        <v>0</v>
      </c>
      <c r="T382" s="226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7" t="s">
        <v>434</v>
      </c>
      <c r="AT382" s="227" t="s">
        <v>356</v>
      </c>
      <c r="AU382" s="227" t="s">
        <v>92</v>
      </c>
      <c r="AY382" s="20" t="s">
        <v>220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23</v>
      </c>
      <c r="BK382" s="228">
        <f>ROUND(I382*H382,2)</f>
        <v>0</v>
      </c>
      <c r="BL382" s="20" t="s">
        <v>329</v>
      </c>
      <c r="BM382" s="227" t="s">
        <v>3586</v>
      </c>
    </row>
    <row r="383" s="14" customFormat="1">
      <c r="A383" s="14"/>
      <c r="B383" s="245"/>
      <c r="C383" s="246"/>
      <c r="D383" s="236" t="s">
        <v>231</v>
      </c>
      <c r="E383" s="246"/>
      <c r="F383" s="248" t="s">
        <v>3587</v>
      </c>
      <c r="G383" s="246"/>
      <c r="H383" s="249">
        <v>31.812000000000001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231</v>
      </c>
      <c r="AU383" s="255" t="s">
        <v>92</v>
      </c>
      <c r="AV383" s="14" t="s">
        <v>92</v>
      </c>
      <c r="AW383" s="14" t="s">
        <v>4</v>
      </c>
      <c r="AX383" s="14" t="s">
        <v>23</v>
      </c>
      <c r="AY383" s="255" t="s">
        <v>220</v>
      </c>
    </row>
    <row r="384" s="2" customFormat="1" ht="24.15" customHeight="1">
      <c r="A384" s="42"/>
      <c r="B384" s="43"/>
      <c r="C384" s="216" t="s">
        <v>674</v>
      </c>
      <c r="D384" s="216" t="s">
        <v>222</v>
      </c>
      <c r="E384" s="217" t="s">
        <v>2557</v>
      </c>
      <c r="F384" s="218" t="s">
        <v>2558</v>
      </c>
      <c r="G384" s="219" t="s">
        <v>225</v>
      </c>
      <c r="H384" s="220">
        <v>39.039999999999999</v>
      </c>
      <c r="I384" s="221"/>
      <c r="J384" s="222">
        <f>ROUND(I384*H384,2)</f>
        <v>0</v>
      </c>
      <c r="K384" s="218" t="s">
        <v>226</v>
      </c>
      <c r="L384" s="48"/>
      <c r="M384" s="223" t="s">
        <v>39</v>
      </c>
      <c r="N384" s="224" t="s">
        <v>55</v>
      </c>
      <c r="O384" s="88"/>
      <c r="P384" s="225">
        <f>O384*H384</f>
        <v>0</v>
      </c>
      <c r="Q384" s="225">
        <v>0.0091299999999999992</v>
      </c>
      <c r="R384" s="225">
        <f>Q384*H384</f>
        <v>0.35643519999999995</v>
      </c>
      <c r="S384" s="225">
        <v>0</v>
      </c>
      <c r="T384" s="226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7" t="s">
        <v>329</v>
      </c>
      <c r="AT384" s="227" t="s">
        <v>222</v>
      </c>
      <c r="AU384" s="227" t="s">
        <v>92</v>
      </c>
      <c r="AY384" s="20" t="s">
        <v>220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23</v>
      </c>
      <c r="BK384" s="228">
        <f>ROUND(I384*H384,2)</f>
        <v>0</v>
      </c>
      <c r="BL384" s="20" t="s">
        <v>329</v>
      </c>
      <c r="BM384" s="227" t="s">
        <v>3588</v>
      </c>
    </row>
    <row r="385" s="2" customFormat="1">
      <c r="A385" s="42"/>
      <c r="B385" s="43"/>
      <c r="C385" s="44"/>
      <c r="D385" s="229" t="s">
        <v>229</v>
      </c>
      <c r="E385" s="44"/>
      <c r="F385" s="230" t="s">
        <v>2560</v>
      </c>
      <c r="G385" s="44"/>
      <c r="H385" s="44"/>
      <c r="I385" s="231"/>
      <c r="J385" s="44"/>
      <c r="K385" s="44"/>
      <c r="L385" s="48"/>
      <c r="M385" s="232"/>
      <c r="N385" s="233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0" t="s">
        <v>229</v>
      </c>
      <c r="AU385" s="20" t="s">
        <v>92</v>
      </c>
    </row>
    <row r="386" s="13" customFormat="1">
      <c r="A386" s="13"/>
      <c r="B386" s="234"/>
      <c r="C386" s="235"/>
      <c r="D386" s="236" t="s">
        <v>231</v>
      </c>
      <c r="E386" s="237" t="s">
        <v>39</v>
      </c>
      <c r="F386" s="238" t="s">
        <v>3357</v>
      </c>
      <c r="G386" s="235"/>
      <c r="H386" s="237" t="s">
        <v>39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231</v>
      </c>
      <c r="AU386" s="244" t="s">
        <v>92</v>
      </c>
      <c r="AV386" s="13" t="s">
        <v>23</v>
      </c>
      <c r="AW386" s="13" t="s">
        <v>46</v>
      </c>
      <c r="AX386" s="13" t="s">
        <v>84</v>
      </c>
      <c r="AY386" s="244" t="s">
        <v>220</v>
      </c>
    </row>
    <row r="387" s="14" customFormat="1">
      <c r="A387" s="14"/>
      <c r="B387" s="245"/>
      <c r="C387" s="246"/>
      <c r="D387" s="236" t="s">
        <v>231</v>
      </c>
      <c r="E387" s="247" t="s">
        <v>39</v>
      </c>
      <c r="F387" s="248" t="s">
        <v>3401</v>
      </c>
      <c r="G387" s="246"/>
      <c r="H387" s="249">
        <v>19.539999999999999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5" t="s">
        <v>231</v>
      </c>
      <c r="AU387" s="255" t="s">
        <v>92</v>
      </c>
      <c r="AV387" s="14" t="s">
        <v>92</v>
      </c>
      <c r="AW387" s="14" t="s">
        <v>46</v>
      </c>
      <c r="AX387" s="14" t="s">
        <v>84</v>
      </c>
      <c r="AY387" s="255" t="s">
        <v>220</v>
      </c>
    </row>
    <row r="388" s="14" customFormat="1">
      <c r="A388" s="14"/>
      <c r="B388" s="245"/>
      <c r="C388" s="246"/>
      <c r="D388" s="236" t="s">
        <v>231</v>
      </c>
      <c r="E388" s="247" t="s">
        <v>39</v>
      </c>
      <c r="F388" s="248" t="s">
        <v>3402</v>
      </c>
      <c r="G388" s="246"/>
      <c r="H388" s="249">
        <v>19.5</v>
      </c>
      <c r="I388" s="250"/>
      <c r="J388" s="246"/>
      <c r="K388" s="246"/>
      <c r="L388" s="251"/>
      <c r="M388" s="252"/>
      <c r="N388" s="253"/>
      <c r="O388" s="253"/>
      <c r="P388" s="253"/>
      <c r="Q388" s="253"/>
      <c r="R388" s="253"/>
      <c r="S388" s="253"/>
      <c r="T388" s="25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5" t="s">
        <v>231</v>
      </c>
      <c r="AU388" s="255" t="s">
        <v>92</v>
      </c>
      <c r="AV388" s="14" t="s">
        <v>92</v>
      </c>
      <c r="AW388" s="14" t="s">
        <v>46</v>
      </c>
      <c r="AX388" s="14" t="s">
        <v>84</v>
      </c>
      <c r="AY388" s="255" t="s">
        <v>220</v>
      </c>
    </row>
    <row r="389" s="15" customFormat="1">
      <c r="A389" s="15"/>
      <c r="B389" s="256"/>
      <c r="C389" s="257"/>
      <c r="D389" s="236" t="s">
        <v>231</v>
      </c>
      <c r="E389" s="258" t="s">
        <v>39</v>
      </c>
      <c r="F389" s="259" t="s">
        <v>308</v>
      </c>
      <c r="G389" s="257"/>
      <c r="H389" s="260">
        <v>39.039999999999999</v>
      </c>
      <c r="I389" s="261"/>
      <c r="J389" s="257"/>
      <c r="K389" s="257"/>
      <c r="L389" s="262"/>
      <c r="M389" s="263"/>
      <c r="N389" s="264"/>
      <c r="O389" s="264"/>
      <c r="P389" s="264"/>
      <c r="Q389" s="264"/>
      <c r="R389" s="264"/>
      <c r="S389" s="264"/>
      <c r="T389" s="26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66" t="s">
        <v>231</v>
      </c>
      <c r="AU389" s="266" t="s">
        <v>92</v>
      </c>
      <c r="AV389" s="15" t="s">
        <v>227</v>
      </c>
      <c r="AW389" s="15" t="s">
        <v>46</v>
      </c>
      <c r="AX389" s="15" t="s">
        <v>23</v>
      </c>
      <c r="AY389" s="266" t="s">
        <v>220</v>
      </c>
    </row>
    <row r="390" s="2" customFormat="1" ht="16.5" customHeight="1">
      <c r="A390" s="42"/>
      <c r="B390" s="43"/>
      <c r="C390" s="267" t="s">
        <v>679</v>
      </c>
      <c r="D390" s="267" t="s">
        <v>356</v>
      </c>
      <c r="E390" s="268" t="s">
        <v>2562</v>
      </c>
      <c r="F390" s="269" t="s">
        <v>2563</v>
      </c>
      <c r="G390" s="270" t="s">
        <v>225</v>
      </c>
      <c r="H390" s="271">
        <v>42.944000000000003</v>
      </c>
      <c r="I390" s="272"/>
      <c r="J390" s="273">
        <f>ROUND(I390*H390,2)</f>
        <v>0</v>
      </c>
      <c r="K390" s="269" t="s">
        <v>226</v>
      </c>
      <c r="L390" s="274"/>
      <c r="M390" s="275" t="s">
        <v>39</v>
      </c>
      <c r="N390" s="276" t="s">
        <v>55</v>
      </c>
      <c r="O390" s="88"/>
      <c r="P390" s="225">
        <f>O390*H390</f>
        <v>0</v>
      </c>
      <c r="Q390" s="225">
        <v>0.021999999999999999</v>
      </c>
      <c r="R390" s="225">
        <f>Q390*H390</f>
        <v>0.94476800000000005</v>
      </c>
      <c r="S390" s="225">
        <v>0</v>
      </c>
      <c r="T390" s="226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7" t="s">
        <v>434</v>
      </c>
      <c r="AT390" s="227" t="s">
        <v>356</v>
      </c>
      <c r="AU390" s="227" t="s">
        <v>92</v>
      </c>
      <c r="AY390" s="20" t="s">
        <v>220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23</v>
      </c>
      <c r="BK390" s="228">
        <f>ROUND(I390*H390,2)</f>
        <v>0</v>
      </c>
      <c r="BL390" s="20" t="s">
        <v>329</v>
      </c>
      <c r="BM390" s="227" t="s">
        <v>3589</v>
      </c>
    </row>
    <row r="391" s="14" customFormat="1">
      <c r="A391" s="14"/>
      <c r="B391" s="245"/>
      <c r="C391" s="246"/>
      <c r="D391" s="236" t="s">
        <v>231</v>
      </c>
      <c r="E391" s="246"/>
      <c r="F391" s="248" t="s">
        <v>3590</v>
      </c>
      <c r="G391" s="246"/>
      <c r="H391" s="249">
        <v>42.944000000000003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231</v>
      </c>
      <c r="AU391" s="255" t="s">
        <v>92</v>
      </c>
      <c r="AV391" s="14" t="s">
        <v>92</v>
      </c>
      <c r="AW391" s="14" t="s">
        <v>4</v>
      </c>
      <c r="AX391" s="14" t="s">
        <v>23</v>
      </c>
      <c r="AY391" s="255" t="s">
        <v>220</v>
      </c>
    </row>
    <row r="392" s="2" customFormat="1" ht="16.5" customHeight="1">
      <c r="A392" s="42"/>
      <c r="B392" s="43"/>
      <c r="C392" s="216" t="s">
        <v>685</v>
      </c>
      <c r="D392" s="216" t="s">
        <v>222</v>
      </c>
      <c r="E392" s="217" t="s">
        <v>3591</v>
      </c>
      <c r="F392" s="218" t="s">
        <v>3592</v>
      </c>
      <c r="G392" s="219" t="s">
        <v>225</v>
      </c>
      <c r="H392" s="220">
        <v>39.039999999999999</v>
      </c>
      <c r="I392" s="221"/>
      <c r="J392" s="222">
        <f>ROUND(I392*H392,2)</f>
        <v>0</v>
      </c>
      <c r="K392" s="218" t="s">
        <v>226</v>
      </c>
      <c r="L392" s="48"/>
      <c r="M392" s="223" t="s">
        <v>39</v>
      </c>
      <c r="N392" s="224" t="s">
        <v>55</v>
      </c>
      <c r="O392" s="88"/>
      <c r="P392" s="225">
        <f>O392*H392</f>
        <v>0</v>
      </c>
      <c r="Q392" s="225">
        <v>0.0015</v>
      </c>
      <c r="R392" s="225">
        <f>Q392*H392</f>
        <v>0.058560000000000001</v>
      </c>
      <c r="S392" s="225">
        <v>0</v>
      </c>
      <c r="T392" s="226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7" t="s">
        <v>329</v>
      </c>
      <c r="AT392" s="227" t="s">
        <v>222</v>
      </c>
      <c r="AU392" s="227" t="s">
        <v>92</v>
      </c>
      <c r="AY392" s="20" t="s">
        <v>220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23</v>
      </c>
      <c r="BK392" s="228">
        <f>ROUND(I392*H392,2)</f>
        <v>0</v>
      </c>
      <c r="BL392" s="20" t="s">
        <v>329</v>
      </c>
      <c r="BM392" s="227" t="s">
        <v>3593</v>
      </c>
    </row>
    <row r="393" s="2" customFormat="1">
      <c r="A393" s="42"/>
      <c r="B393" s="43"/>
      <c r="C393" s="44"/>
      <c r="D393" s="229" t="s">
        <v>229</v>
      </c>
      <c r="E393" s="44"/>
      <c r="F393" s="230" t="s">
        <v>3594</v>
      </c>
      <c r="G393" s="44"/>
      <c r="H393" s="44"/>
      <c r="I393" s="231"/>
      <c r="J393" s="44"/>
      <c r="K393" s="44"/>
      <c r="L393" s="48"/>
      <c r="M393" s="232"/>
      <c r="N393" s="233"/>
      <c r="O393" s="88"/>
      <c r="P393" s="88"/>
      <c r="Q393" s="88"/>
      <c r="R393" s="88"/>
      <c r="S393" s="88"/>
      <c r="T393" s="89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T393" s="20" t="s">
        <v>229</v>
      </c>
      <c r="AU393" s="20" t="s">
        <v>92</v>
      </c>
    </row>
    <row r="394" s="13" customFormat="1">
      <c r="A394" s="13"/>
      <c r="B394" s="234"/>
      <c r="C394" s="235"/>
      <c r="D394" s="236" t="s">
        <v>231</v>
      </c>
      <c r="E394" s="237" t="s">
        <v>39</v>
      </c>
      <c r="F394" s="238" t="s">
        <v>3357</v>
      </c>
      <c r="G394" s="235"/>
      <c r="H394" s="237" t="s">
        <v>39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231</v>
      </c>
      <c r="AU394" s="244" t="s">
        <v>92</v>
      </c>
      <c r="AV394" s="13" t="s">
        <v>23</v>
      </c>
      <c r="AW394" s="13" t="s">
        <v>46</v>
      </c>
      <c r="AX394" s="13" t="s">
        <v>84</v>
      </c>
      <c r="AY394" s="244" t="s">
        <v>220</v>
      </c>
    </row>
    <row r="395" s="14" customFormat="1">
      <c r="A395" s="14"/>
      <c r="B395" s="245"/>
      <c r="C395" s="246"/>
      <c r="D395" s="236" t="s">
        <v>231</v>
      </c>
      <c r="E395" s="247" t="s">
        <v>39</v>
      </c>
      <c r="F395" s="248" t="s">
        <v>3401</v>
      </c>
      <c r="G395" s="246"/>
      <c r="H395" s="249">
        <v>19.539999999999999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231</v>
      </c>
      <c r="AU395" s="255" t="s">
        <v>92</v>
      </c>
      <c r="AV395" s="14" t="s">
        <v>92</v>
      </c>
      <c r="AW395" s="14" t="s">
        <v>46</v>
      </c>
      <c r="AX395" s="14" t="s">
        <v>84</v>
      </c>
      <c r="AY395" s="255" t="s">
        <v>220</v>
      </c>
    </row>
    <row r="396" s="14" customFormat="1">
      <c r="A396" s="14"/>
      <c r="B396" s="245"/>
      <c r="C396" s="246"/>
      <c r="D396" s="236" t="s">
        <v>231</v>
      </c>
      <c r="E396" s="247" t="s">
        <v>39</v>
      </c>
      <c r="F396" s="248" t="s">
        <v>3402</v>
      </c>
      <c r="G396" s="246"/>
      <c r="H396" s="249">
        <v>19.5</v>
      </c>
      <c r="I396" s="250"/>
      <c r="J396" s="246"/>
      <c r="K396" s="246"/>
      <c r="L396" s="251"/>
      <c r="M396" s="252"/>
      <c r="N396" s="253"/>
      <c r="O396" s="253"/>
      <c r="P396" s="253"/>
      <c r="Q396" s="253"/>
      <c r="R396" s="253"/>
      <c r="S396" s="253"/>
      <c r="T396" s="25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5" t="s">
        <v>231</v>
      </c>
      <c r="AU396" s="255" t="s">
        <v>92</v>
      </c>
      <c r="AV396" s="14" t="s">
        <v>92</v>
      </c>
      <c r="AW396" s="14" t="s">
        <v>46</v>
      </c>
      <c r="AX396" s="14" t="s">
        <v>84</v>
      </c>
      <c r="AY396" s="255" t="s">
        <v>220</v>
      </c>
    </row>
    <row r="397" s="15" customFormat="1">
      <c r="A397" s="15"/>
      <c r="B397" s="256"/>
      <c r="C397" s="257"/>
      <c r="D397" s="236" t="s">
        <v>231</v>
      </c>
      <c r="E397" s="258" t="s">
        <v>39</v>
      </c>
      <c r="F397" s="259" t="s">
        <v>308</v>
      </c>
      <c r="G397" s="257"/>
      <c r="H397" s="260">
        <v>39.039999999999999</v>
      </c>
      <c r="I397" s="261"/>
      <c r="J397" s="257"/>
      <c r="K397" s="257"/>
      <c r="L397" s="262"/>
      <c r="M397" s="263"/>
      <c r="N397" s="264"/>
      <c r="O397" s="264"/>
      <c r="P397" s="264"/>
      <c r="Q397" s="264"/>
      <c r="R397" s="264"/>
      <c r="S397" s="264"/>
      <c r="T397" s="26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6" t="s">
        <v>231</v>
      </c>
      <c r="AU397" s="266" t="s">
        <v>92</v>
      </c>
      <c r="AV397" s="15" t="s">
        <v>227</v>
      </c>
      <c r="AW397" s="15" t="s">
        <v>46</v>
      </c>
      <c r="AX397" s="15" t="s">
        <v>23</v>
      </c>
      <c r="AY397" s="266" t="s">
        <v>220</v>
      </c>
    </row>
    <row r="398" s="2" customFormat="1" ht="16.5" customHeight="1">
      <c r="A398" s="42"/>
      <c r="B398" s="43"/>
      <c r="C398" s="216" t="s">
        <v>691</v>
      </c>
      <c r="D398" s="216" t="s">
        <v>222</v>
      </c>
      <c r="E398" s="217" t="s">
        <v>3595</v>
      </c>
      <c r="F398" s="218" t="s">
        <v>3596</v>
      </c>
      <c r="G398" s="219" t="s">
        <v>279</v>
      </c>
      <c r="H398" s="220">
        <v>25</v>
      </c>
      <c r="I398" s="221"/>
      <c r="J398" s="222">
        <f>ROUND(I398*H398,2)</f>
        <v>0</v>
      </c>
      <c r="K398" s="218" t="s">
        <v>226</v>
      </c>
      <c r="L398" s="48"/>
      <c r="M398" s="223" t="s">
        <v>39</v>
      </c>
      <c r="N398" s="224" t="s">
        <v>55</v>
      </c>
      <c r="O398" s="88"/>
      <c r="P398" s="225">
        <f>O398*H398</f>
        <v>0</v>
      </c>
      <c r="Q398" s="225">
        <v>0.00021000000000000001</v>
      </c>
      <c r="R398" s="225">
        <f>Q398*H398</f>
        <v>0.0052500000000000003</v>
      </c>
      <c r="S398" s="225">
        <v>0</v>
      </c>
      <c r="T398" s="226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7" t="s">
        <v>329</v>
      </c>
      <c r="AT398" s="227" t="s">
        <v>222</v>
      </c>
      <c r="AU398" s="227" t="s">
        <v>92</v>
      </c>
      <c r="AY398" s="20" t="s">
        <v>220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23</v>
      </c>
      <c r="BK398" s="228">
        <f>ROUND(I398*H398,2)</f>
        <v>0</v>
      </c>
      <c r="BL398" s="20" t="s">
        <v>329</v>
      </c>
      <c r="BM398" s="227" t="s">
        <v>3597</v>
      </c>
    </row>
    <row r="399" s="2" customFormat="1">
      <c r="A399" s="42"/>
      <c r="B399" s="43"/>
      <c r="C399" s="44"/>
      <c r="D399" s="229" t="s">
        <v>229</v>
      </c>
      <c r="E399" s="44"/>
      <c r="F399" s="230" t="s">
        <v>3598</v>
      </c>
      <c r="G399" s="44"/>
      <c r="H399" s="44"/>
      <c r="I399" s="231"/>
      <c r="J399" s="44"/>
      <c r="K399" s="44"/>
      <c r="L399" s="48"/>
      <c r="M399" s="232"/>
      <c r="N399" s="233"/>
      <c r="O399" s="88"/>
      <c r="P399" s="88"/>
      <c r="Q399" s="88"/>
      <c r="R399" s="88"/>
      <c r="S399" s="88"/>
      <c r="T399" s="89"/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T399" s="20" t="s">
        <v>229</v>
      </c>
      <c r="AU399" s="20" t="s">
        <v>92</v>
      </c>
    </row>
    <row r="400" s="13" customFormat="1">
      <c r="A400" s="13"/>
      <c r="B400" s="234"/>
      <c r="C400" s="235"/>
      <c r="D400" s="236" t="s">
        <v>231</v>
      </c>
      <c r="E400" s="237" t="s">
        <v>39</v>
      </c>
      <c r="F400" s="238" t="s">
        <v>3357</v>
      </c>
      <c r="G400" s="235"/>
      <c r="H400" s="237" t="s">
        <v>39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231</v>
      </c>
      <c r="AU400" s="244" t="s">
        <v>92</v>
      </c>
      <c r="AV400" s="13" t="s">
        <v>23</v>
      </c>
      <c r="AW400" s="13" t="s">
        <v>46</v>
      </c>
      <c r="AX400" s="13" t="s">
        <v>84</v>
      </c>
      <c r="AY400" s="244" t="s">
        <v>220</v>
      </c>
    </row>
    <row r="401" s="14" customFormat="1">
      <c r="A401" s="14"/>
      <c r="B401" s="245"/>
      <c r="C401" s="246"/>
      <c r="D401" s="236" t="s">
        <v>231</v>
      </c>
      <c r="E401" s="247" t="s">
        <v>39</v>
      </c>
      <c r="F401" s="248" t="s">
        <v>3599</v>
      </c>
      <c r="G401" s="246"/>
      <c r="H401" s="249">
        <v>14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231</v>
      </c>
      <c r="AU401" s="255" t="s">
        <v>92</v>
      </c>
      <c r="AV401" s="14" t="s">
        <v>92</v>
      </c>
      <c r="AW401" s="14" t="s">
        <v>46</v>
      </c>
      <c r="AX401" s="14" t="s">
        <v>84</v>
      </c>
      <c r="AY401" s="255" t="s">
        <v>220</v>
      </c>
    </row>
    <row r="402" s="14" customFormat="1">
      <c r="A402" s="14"/>
      <c r="B402" s="245"/>
      <c r="C402" s="246"/>
      <c r="D402" s="236" t="s">
        <v>231</v>
      </c>
      <c r="E402" s="247" t="s">
        <v>39</v>
      </c>
      <c r="F402" s="248" t="s">
        <v>3600</v>
      </c>
      <c r="G402" s="246"/>
      <c r="H402" s="249">
        <v>11</v>
      </c>
      <c r="I402" s="250"/>
      <c r="J402" s="246"/>
      <c r="K402" s="246"/>
      <c r="L402" s="251"/>
      <c r="M402" s="252"/>
      <c r="N402" s="253"/>
      <c r="O402" s="253"/>
      <c r="P402" s="253"/>
      <c r="Q402" s="253"/>
      <c r="R402" s="253"/>
      <c r="S402" s="253"/>
      <c r="T402" s="25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5" t="s">
        <v>231</v>
      </c>
      <c r="AU402" s="255" t="s">
        <v>92</v>
      </c>
      <c r="AV402" s="14" t="s">
        <v>92</v>
      </c>
      <c r="AW402" s="14" t="s">
        <v>46</v>
      </c>
      <c r="AX402" s="14" t="s">
        <v>84</v>
      </c>
      <c r="AY402" s="255" t="s">
        <v>220</v>
      </c>
    </row>
    <row r="403" s="15" customFormat="1">
      <c r="A403" s="15"/>
      <c r="B403" s="256"/>
      <c r="C403" s="257"/>
      <c r="D403" s="236" t="s">
        <v>231</v>
      </c>
      <c r="E403" s="258" t="s">
        <v>39</v>
      </c>
      <c r="F403" s="259" t="s">
        <v>308</v>
      </c>
      <c r="G403" s="257"/>
      <c r="H403" s="260">
        <v>25</v>
      </c>
      <c r="I403" s="261"/>
      <c r="J403" s="257"/>
      <c r="K403" s="257"/>
      <c r="L403" s="262"/>
      <c r="M403" s="263"/>
      <c r="N403" s="264"/>
      <c r="O403" s="264"/>
      <c r="P403" s="264"/>
      <c r="Q403" s="264"/>
      <c r="R403" s="264"/>
      <c r="S403" s="264"/>
      <c r="T403" s="26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6" t="s">
        <v>231</v>
      </c>
      <c r="AU403" s="266" t="s">
        <v>92</v>
      </c>
      <c r="AV403" s="15" t="s">
        <v>227</v>
      </c>
      <c r="AW403" s="15" t="s">
        <v>46</v>
      </c>
      <c r="AX403" s="15" t="s">
        <v>23</v>
      </c>
      <c r="AY403" s="266" t="s">
        <v>220</v>
      </c>
    </row>
    <row r="404" s="2" customFormat="1" ht="16.5" customHeight="1">
      <c r="A404" s="42"/>
      <c r="B404" s="43"/>
      <c r="C404" s="216" t="s">
        <v>696</v>
      </c>
      <c r="D404" s="216" t="s">
        <v>222</v>
      </c>
      <c r="E404" s="217" t="s">
        <v>3601</v>
      </c>
      <c r="F404" s="218" t="s">
        <v>3602</v>
      </c>
      <c r="G404" s="219" t="s">
        <v>279</v>
      </c>
      <c r="H404" s="220">
        <v>10</v>
      </c>
      <c r="I404" s="221"/>
      <c r="J404" s="222">
        <f>ROUND(I404*H404,2)</f>
        <v>0</v>
      </c>
      <c r="K404" s="218" t="s">
        <v>226</v>
      </c>
      <c r="L404" s="48"/>
      <c r="M404" s="223" t="s">
        <v>39</v>
      </c>
      <c r="N404" s="224" t="s">
        <v>55</v>
      </c>
      <c r="O404" s="88"/>
      <c r="P404" s="225">
        <f>O404*H404</f>
        <v>0</v>
      </c>
      <c r="Q404" s="225">
        <v>0.00020000000000000001</v>
      </c>
      <c r="R404" s="225">
        <f>Q404*H404</f>
        <v>0.002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329</v>
      </c>
      <c r="AT404" s="227" t="s">
        <v>222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329</v>
      </c>
      <c r="BM404" s="227" t="s">
        <v>3603</v>
      </c>
    </row>
    <row r="405" s="2" customFormat="1">
      <c r="A405" s="42"/>
      <c r="B405" s="43"/>
      <c r="C405" s="44"/>
      <c r="D405" s="229" t="s">
        <v>229</v>
      </c>
      <c r="E405" s="44"/>
      <c r="F405" s="230" t="s">
        <v>3604</v>
      </c>
      <c r="G405" s="44"/>
      <c r="H405" s="44"/>
      <c r="I405" s="231"/>
      <c r="J405" s="44"/>
      <c r="K405" s="44"/>
      <c r="L405" s="48"/>
      <c r="M405" s="232"/>
      <c r="N405" s="233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0" t="s">
        <v>229</v>
      </c>
      <c r="AU405" s="20" t="s">
        <v>92</v>
      </c>
    </row>
    <row r="406" s="13" customFormat="1">
      <c r="A406" s="13"/>
      <c r="B406" s="234"/>
      <c r="C406" s="235"/>
      <c r="D406" s="236" t="s">
        <v>231</v>
      </c>
      <c r="E406" s="237" t="s">
        <v>39</v>
      </c>
      <c r="F406" s="238" t="s">
        <v>3357</v>
      </c>
      <c r="G406" s="235"/>
      <c r="H406" s="237" t="s">
        <v>39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231</v>
      </c>
      <c r="AU406" s="244" t="s">
        <v>92</v>
      </c>
      <c r="AV406" s="13" t="s">
        <v>23</v>
      </c>
      <c r="AW406" s="13" t="s">
        <v>46</v>
      </c>
      <c r="AX406" s="13" t="s">
        <v>84</v>
      </c>
      <c r="AY406" s="244" t="s">
        <v>220</v>
      </c>
    </row>
    <row r="407" s="14" customFormat="1">
      <c r="A407" s="14"/>
      <c r="B407" s="245"/>
      <c r="C407" s="246"/>
      <c r="D407" s="236" t="s">
        <v>231</v>
      </c>
      <c r="E407" s="247" t="s">
        <v>39</v>
      </c>
      <c r="F407" s="248" t="s">
        <v>3605</v>
      </c>
      <c r="G407" s="246"/>
      <c r="H407" s="249">
        <v>5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231</v>
      </c>
      <c r="AU407" s="255" t="s">
        <v>92</v>
      </c>
      <c r="AV407" s="14" t="s">
        <v>92</v>
      </c>
      <c r="AW407" s="14" t="s">
        <v>46</v>
      </c>
      <c r="AX407" s="14" t="s">
        <v>84</v>
      </c>
      <c r="AY407" s="255" t="s">
        <v>220</v>
      </c>
    </row>
    <row r="408" s="14" customFormat="1">
      <c r="A408" s="14"/>
      <c r="B408" s="245"/>
      <c r="C408" s="246"/>
      <c r="D408" s="236" t="s">
        <v>231</v>
      </c>
      <c r="E408" s="247" t="s">
        <v>39</v>
      </c>
      <c r="F408" s="248" t="s">
        <v>3606</v>
      </c>
      <c r="G408" s="246"/>
      <c r="H408" s="249">
        <v>5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231</v>
      </c>
      <c r="AU408" s="255" t="s">
        <v>92</v>
      </c>
      <c r="AV408" s="14" t="s">
        <v>92</v>
      </c>
      <c r="AW408" s="14" t="s">
        <v>46</v>
      </c>
      <c r="AX408" s="14" t="s">
        <v>84</v>
      </c>
      <c r="AY408" s="255" t="s">
        <v>220</v>
      </c>
    </row>
    <row r="409" s="15" customFormat="1">
      <c r="A409" s="15"/>
      <c r="B409" s="256"/>
      <c r="C409" s="257"/>
      <c r="D409" s="236" t="s">
        <v>231</v>
      </c>
      <c r="E409" s="258" t="s">
        <v>39</v>
      </c>
      <c r="F409" s="259" t="s">
        <v>308</v>
      </c>
      <c r="G409" s="257"/>
      <c r="H409" s="260">
        <v>10</v>
      </c>
      <c r="I409" s="261"/>
      <c r="J409" s="257"/>
      <c r="K409" s="257"/>
      <c r="L409" s="262"/>
      <c r="M409" s="263"/>
      <c r="N409" s="264"/>
      <c r="O409" s="264"/>
      <c r="P409" s="264"/>
      <c r="Q409" s="264"/>
      <c r="R409" s="264"/>
      <c r="S409" s="264"/>
      <c r="T409" s="26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6" t="s">
        <v>231</v>
      </c>
      <c r="AU409" s="266" t="s">
        <v>92</v>
      </c>
      <c r="AV409" s="15" t="s">
        <v>227</v>
      </c>
      <c r="AW409" s="15" t="s">
        <v>46</v>
      </c>
      <c r="AX409" s="15" t="s">
        <v>23</v>
      </c>
      <c r="AY409" s="266" t="s">
        <v>220</v>
      </c>
    </row>
    <row r="410" s="2" customFormat="1" ht="16.5" customHeight="1">
      <c r="A410" s="42"/>
      <c r="B410" s="43"/>
      <c r="C410" s="216" t="s">
        <v>703</v>
      </c>
      <c r="D410" s="216" t="s">
        <v>222</v>
      </c>
      <c r="E410" s="217" t="s">
        <v>3607</v>
      </c>
      <c r="F410" s="218" t="s">
        <v>3608</v>
      </c>
      <c r="G410" s="219" t="s">
        <v>302</v>
      </c>
      <c r="H410" s="220">
        <v>56.890000000000001</v>
      </c>
      <c r="I410" s="221"/>
      <c r="J410" s="222">
        <f>ROUND(I410*H410,2)</f>
        <v>0</v>
      </c>
      <c r="K410" s="218" t="s">
        <v>226</v>
      </c>
      <c r="L410" s="48"/>
      <c r="M410" s="223" t="s">
        <v>39</v>
      </c>
      <c r="N410" s="224" t="s">
        <v>55</v>
      </c>
      <c r="O410" s="88"/>
      <c r="P410" s="225">
        <f>O410*H410</f>
        <v>0</v>
      </c>
      <c r="Q410" s="225">
        <v>0.00142</v>
      </c>
      <c r="R410" s="225">
        <f>Q410*H410</f>
        <v>0.080783800000000003</v>
      </c>
      <c r="S410" s="225">
        <v>0</v>
      </c>
      <c r="T410" s="226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7" t="s">
        <v>329</v>
      </c>
      <c r="AT410" s="227" t="s">
        <v>222</v>
      </c>
      <c r="AU410" s="227" t="s">
        <v>92</v>
      </c>
      <c r="AY410" s="20" t="s">
        <v>220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20" t="s">
        <v>23</v>
      </c>
      <c r="BK410" s="228">
        <f>ROUND(I410*H410,2)</f>
        <v>0</v>
      </c>
      <c r="BL410" s="20" t="s">
        <v>329</v>
      </c>
      <c r="BM410" s="227" t="s">
        <v>3609</v>
      </c>
    </row>
    <row r="411" s="2" customFormat="1">
      <c r="A411" s="42"/>
      <c r="B411" s="43"/>
      <c r="C411" s="44"/>
      <c r="D411" s="229" t="s">
        <v>229</v>
      </c>
      <c r="E411" s="44"/>
      <c r="F411" s="230" t="s">
        <v>3610</v>
      </c>
      <c r="G411" s="44"/>
      <c r="H411" s="44"/>
      <c r="I411" s="231"/>
      <c r="J411" s="44"/>
      <c r="K411" s="44"/>
      <c r="L411" s="48"/>
      <c r="M411" s="232"/>
      <c r="N411" s="233"/>
      <c r="O411" s="88"/>
      <c r="P411" s="88"/>
      <c r="Q411" s="88"/>
      <c r="R411" s="88"/>
      <c r="S411" s="88"/>
      <c r="T411" s="89"/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T411" s="20" t="s">
        <v>229</v>
      </c>
      <c r="AU411" s="20" t="s">
        <v>92</v>
      </c>
    </row>
    <row r="412" s="13" customFormat="1">
      <c r="A412" s="13"/>
      <c r="B412" s="234"/>
      <c r="C412" s="235"/>
      <c r="D412" s="236" t="s">
        <v>231</v>
      </c>
      <c r="E412" s="237" t="s">
        <v>39</v>
      </c>
      <c r="F412" s="238" t="s">
        <v>3357</v>
      </c>
      <c r="G412" s="235"/>
      <c r="H412" s="237" t="s">
        <v>39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231</v>
      </c>
      <c r="AU412" s="244" t="s">
        <v>92</v>
      </c>
      <c r="AV412" s="13" t="s">
        <v>23</v>
      </c>
      <c r="AW412" s="13" t="s">
        <v>46</v>
      </c>
      <c r="AX412" s="13" t="s">
        <v>84</v>
      </c>
      <c r="AY412" s="244" t="s">
        <v>220</v>
      </c>
    </row>
    <row r="413" s="14" customFormat="1">
      <c r="A413" s="14"/>
      <c r="B413" s="245"/>
      <c r="C413" s="246"/>
      <c r="D413" s="236" t="s">
        <v>231</v>
      </c>
      <c r="E413" s="247" t="s">
        <v>39</v>
      </c>
      <c r="F413" s="248" t="s">
        <v>3611</v>
      </c>
      <c r="G413" s="246"/>
      <c r="H413" s="249">
        <v>28.68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231</v>
      </c>
      <c r="AU413" s="255" t="s">
        <v>92</v>
      </c>
      <c r="AV413" s="14" t="s">
        <v>92</v>
      </c>
      <c r="AW413" s="14" t="s">
        <v>46</v>
      </c>
      <c r="AX413" s="14" t="s">
        <v>84</v>
      </c>
      <c r="AY413" s="255" t="s">
        <v>220</v>
      </c>
    </row>
    <row r="414" s="14" customFormat="1">
      <c r="A414" s="14"/>
      <c r="B414" s="245"/>
      <c r="C414" s="246"/>
      <c r="D414" s="236" t="s">
        <v>231</v>
      </c>
      <c r="E414" s="247" t="s">
        <v>39</v>
      </c>
      <c r="F414" s="248" t="s">
        <v>3612</v>
      </c>
      <c r="G414" s="246"/>
      <c r="H414" s="249">
        <v>28.210000000000001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231</v>
      </c>
      <c r="AU414" s="255" t="s">
        <v>92</v>
      </c>
      <c r="AV414" s="14" t="s">
        <v>92</v>
      </c>
      <c r="AW414" s="14" t="s">
        <v>46</v>
      </c>
      <c r="AX414" s="14" t="s">
        <v>84</v>
      </c>
      <c r="AY414" s="255" t="s">
        <v>220</v>
      </c>
    </row>
    <row r="415" s="15" customFormat="1">
      <c r="A415" s="15"/>
      <c r="B415" s="256"/>
      <c r="C415" s="257"/>
      <c r="D415" s="236" t="s">
        <v>231</v>
      </c>
      <c r="E415" s="258" t="s">
        <v>39</v>
      </c>
      <c r="F415" s="259" t="s">
        <v>308</v>
      </c>
      <c r="G415" s="257"/>
      <c r="H415" s="260">
        <v>56.890000000000001</v>
      </c>
      <c r="I415" s="261"/>
      <c r="J415" s="257"/>
      <c r="K415" s="257"/>
      <c r="L415" s="262"/>
      <c r="M415" s="263"/>
      <c r="N415" s="264"/>
      <c r="O415" s="264"/>
      <c r="P415" s="264"/>
      <c r="Q415" s="264"/>
      <c r="R415" s="264"/>
      <c r="S415" s="264"/>
      <c r="T415" s="26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66" t="s">
        <v>231</v>
      </c>
      <c r="AU415" s="266" t="s">
        <v>92</v>
      </c>
      <c r="AV415" s="15" t="s">
        <v>227</v>
      </c>
      <c r="AW415" s="15" t="s">
        <v>46</v>
      </c>
      <c r="AX415" s="15" t="s">
        <v>23</v>
      </c>
      <c r="AY415" s="266" t="s">
        <v>220</v>
      </c>
    </row>
    <row r="416" s="2" customFormat="1" ht="16.5" customHeight="1">
      <c r="A416" s="42"/>
      <c r="B416" s="43"/>
      <c r="C416" s="216" t="s">
        <v>709</v>
      </c>
      <c r="D416" s="216" t="s">
        <v>222</v>
      </c>
      <c r="E416" s="217" t="s">
        <v>2576</v>
      </c>
      <c r="F416" s="218" t="s">
        <v>2577</v>
      </c>
      <c r="G416" s="219" t="s">
        <v>225</v>
      </c>
      <c r="H416" s="220">
        <v>41.932000000000002</v>
      </c>
      <c r="I416" s="221"/>
      <c r="J416" s="222">
        <f>ROUND(I416*H416,2)</f>
        <v>0</v>
      </c>
      <c r="K416" s="218" t="s">
        <v>226</v>
      </c>
      <c r="L416" s="48"/>
      <c r="M416" s="223" t="s">
        <v>39</v>
      </c>
      <c r="N416" s="224" t="s">
        <v>55</v>
      </c>
      <c r="O416" s="88"/>
      <c r="P416" s="225">
        <f>O416*H416</f>
        <v>0</v>
      </c>
      <c r="Q416" s="225">
        <v>5.0000000000000002E-05</v>
      </c>
      <c r="R416" s="225">
        <f>Q416*H416</f>
        <v>0.0020966000000000001</v>
      </c>
      <c r="S416" s="225">
        <v>0</v>
      </c>
      <c r="T416" s="226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7" t="s">
        <v>329</v>
      </c>
      <c r="AT416" s="227" t="s">
        <v>222</v>
      </c>
      <c r="AU416" s="227" t="s">
        <v>92</v>
      </c>
      <c r="AY416" s="20" t="s">
        <v>220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23</v>
      </c>
      <c r="BK416" s="228">
        <f>ROUND(I416*H416,2)</f>
        <v>0</v>
      </c>
      <c r="BL416" s="20" t="s">
        <v>329</v>
      </c>
      <c r="BM416" s="227" t="s">
        <v>3613</v>
      </c>
    </row>
    <row r="417" s="2" customFormat="1">
      <c r="A417" s="42"/>
      <c r="B417" s="43"/>
      <c r="C417" s="44"/>
      <c r="D417" s="229" t="s">
        <v>229</v>
      </c>
      <c r="E417" s="44"/>
      <c r="F417" s="230" t="s">
        <v>2579</v>
      </c>
      <c r="G417" s="44"/>
      <c r="H417" s="44"/>
      <c r="I417" s="231"/>
      <c r="J417" s="44"/>
      <c r="K417" s="44"/>
      <c r="L417" s="48"/>
      <c r="M417" s="232"/>
      <c r="N417" s="233"/>
      <c r="O417" s="88"/>
      <c r="P417" s="88"/>
      <c r="Q417" s="88"/>
      <c r="R417" s="88"/>
      <c r="S417" s="88"/>
      <c r="T417" s="89"/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T417" s="20" t="s">
        <v>229</v>
      </c>
      <c r="AU417" s="20" t="s">
        <v>92</v>
      </c>
    </row>
    <row r="418" s="13" customFormat="1">
      <c r="A418" s="13"/>
      <c r="B418" s="234"/>
      <c r="C418" s="235"/>
      <c r="D418" s="236" t="s">
        <v>231</v>
      </c>
      <c r="E418" s="237" t="s">
        <v>39</v>
      </c>
      <c r="F418" s="238" t="s">
        <v>2959</v>
      </c>
      <c r="G418" s="235"/>
      <c r="H418" s="237" t="s">
        <v>39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231</v>
      </c>
      <c r="AU418" s="244" t="s">
        <v>92</v>
      </c>
      <c r="AV418" s="13" t="s">
        <v>23</v>
      </c>
      <c r="AW418" s="13" t="s">
        <v>46</v>
      </c>
      <c r="AX418" s="13" t="s">
        <v>84</v>
      </c>
      <c r="AY418" s="244" t="s">
        <v>220</v>
      </c>
    </row>
    <row r="419" s="14" customFormat="1">
      <c r="A419" s="14"/>
      <c r="B419" s="245"/>
      <c r="C419" s="246"/>
      <c r="D419" s="236" t="s">
        <v>231</v>
      </c>
      <c r="E419" s="247" t="s">
        <v>39</v>
      </c>
      <c r="F419" s="248" t="s">
        <v>3568</v>
      </c>
      <c r="G419" s="246"/>
      <c r="H419" s="249">
        <v>39.039999999999999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231</v>
      </c>
      <c r="AU419" s="255" t="s">
        <v>92</v>
      </c>
      <c r="AV419" s="14" t="s">
        <v>92</v>
      </c>
      <c r="AW419" s="14" t="s">
        <v>46</v>
      </c>
      <c r="AX419" s="14" t="s">
        <v>84</v>
      </c>
      <c r="AY419" s="255" t="s">
        <v>220</v>
      </c>
    </row>
    <row r="420" s="13" customFormat="1">
      <c r="A420" s="13"/>
      <c r="B420" s="234"/>
      <c r="C420" s="235"/>
      <c r="D420" s="236" t="s">
        <v>231</v>
      </c>
      <c r="E420" s="237" t="s">
        <v>39</v>
      </c>
      <c r="F420" s="238" t="s">
        <v>2525</v>
      </c>
      <c r="G420" s="235"/>
      <c r="H420" s="237" t="s">
        <v>39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231</v>
      </c>
      <c r="AU420" s="244" t="s">
        <v>92</v>
      </c>
      <c r="AV420" s="13" t="s">
        <v>23</v>
      </c>
      <c r="AW420" s="13" t="s">
        <v>46</v>
      </c>
      <c r="AX420" s="13" t="s">
        <v>84</v>
      </c>
      <c r="AY420" s="244" t="s">
        <v>220</v>
      </c>
    </row>
    <row r="421" s="14" customFormat="1">
      <c r="A421" s="14"/>
      <c r="B421" s="245"/>
      <c r="C421" s="246"/>
      <c r="D421" s="236" t="s">
        <v>231</v>
      </c>
      <c r="E421" s="247" t="s">
        <v>39</v>
      </c>
      <c r="F421" s="248" t="s">
        <v>3569</v>
      </c>
      <c r="G421" s="246"/>
      <c r="H421" s="249">
        <v>2.8919999999999999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231</v>
      </c>
      <c r="AU421" s="255" t="s">
        <v>92</v>
      </c>
      <c r="AV421" s="14" t="s">
        <v>92</v>
      </c>
      <c r="AW421" s="14" t="s">
        <v>46</v>
      </c>
      <c r="AX421" s="14" t="s">
        <v>84</v>
      </c>
      <c r="AY421" s="255" t="s">
        <v>220</v>
      </c>
    </row>
    <row r="422" s="15" customFormat="1">
      <c r="A422" s="15"/>
      <c r="B422" s="256"/>
      <c r="C422" s="257"/>
      <c r="D422" s="236" t="s">
        <v>231</v>
      </c>
      <c r="E422" s="258" t="s">
        <v>39</v>
      </c>
      <c r="F422" s="259" t="s">
        <v>308</v>
      </c>
      <c r="G422" s="257"/>
      <c r="H422" s="260">
        <v>41.932000000000002</v>
      </c>
      <c r="I422" s="261"/>
      <c r="J422" s="257"/>
      <c r="K422" s="257"/>
      <c r="L422" s="262"/>
      <c r="M422" s="263"/>
      <c r="N422" s="264"/>
      <c r="O422" s="264"/>
      <c r="P422" s="264"/>
      <c r="Q422" s="264"/>
      <c r="R422" s="264"/>
      <c r="S422" s="264"/>
      <c r="T422" s="265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6" t="s">
        <v>231</v>
      </c>
      <c r="AU422" s="266" t="s">
        <v>92</v>
      </c>
      <c r="AV422" s="15" t="s">
        <v>227</v>
      </c>
      <c r="AW422" s="15" t="s">
        <v>46</v>
      </c>
      <c r="AX422" s="15" t="s">
        <v>23</v>
      </c>
      <c r="AY422" s="266" t="s">
        <v>220</v>
      </c>
    </row>
    <row r="423" s="2" customFormat="1" ht="24.15" customHeight="1">
      <c r="A423" s="42"/>
      <c r="B423" s="43"/>
      <c r="C423" s="216" t="s">
        <v>713</v>
      </c>
      <c r="D423" s="216" t="s">
        <v>222</v>
      </c>
      <c r="E423" s="217" t="s">
        <v>2582</v>
      </c>
      <c r="F423" s="218" t="s">
        <v>2583</v>
      </c>
      <c r="G423" s="219" t="s">
        <v>243</v>
      </c>
      <c r="H423" s="220">
        <v>1.8300000000000001</v>
      </c>
      <c r="I423" s="221"/>
      <c r="J423" s="222">
        <f>ROUND(I423*H423,2)</f>
        <v>0</v>
      </c>
      <c r="K423" s="218" t="s">
        <v>226</v>
      </c>
      <c r="L423" s="48"/>
      <c r="M423" s="223" t="s">
        <v>39</v>
      </c>
      <c r="N423" s="224" t="s">
        <v>55</v>
      </c>
      <c r="O423" s="88"/>
      <c r="P423" s="225">
        <f>O423*H423</f>
        <v>0</v>
      </c>
      <c r="Q423" s="225">
        <v>0</v>
      </c>
      <c r="R423" s="225">
        <f>Q423*H423</f>
        <v>0</v>
      </c>
      <c r="S423" s="225">
        <v>0</v>
      </c>
      <c r="T423" s="226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7" t="s">
        <v>329</v>
      </c>
      <c r="AT423" s="227" t="s">
        <v>222</v>
      </c>
      <c r="AU423" s="227" t="s">
        <v>92</v>
      </c>
      <c r="AY423" s="20" t="s">
        <v>220</v>
      </c>
      <c r="BE423" s="228">
        <f>IF(N423="základní",J423,0)</f>
        <v>0</v>
      </c>
      <c r="BF423" s="228">
        <f>IF(N423="snížená",J423,0)</f>
        <v>0</v>
      </c>
      <c r="BG423" s="228">
        <f>IF(N423="zákl. přenesená",J423,0)</f>
        <v>0</v>
      </c>
      <c r="BH423" s="228">
        <f>IF(N423="sníž. přenesená",J423,0)</f>
        <v>0</v>
      </c>
      <c r="BI423" s="228">
        <f>IF(N423="nulová",J423,0)</f>
        <v>0</v>
      </c>
      <c r="BJ423" s="20" t="s">
        <v>23</v>
      </c>
      <c r="BK423" s="228">
        <f>ROUND(I423*H423,2)</f>
        <v>0</v>
      </c>
      <c r="BL423" s="20" t="s">
        <v>329</v>
      </c>
      <c r="BM423" s="227" t="s">
        <v>3614</v>
      </c>
    </row>
    <row r="424" s="2" customFormat="1">
      <c r="A424" s="42"/>
      <c r="B424" s="43"/>
      <c r="C424" s="44"/>
      <c r="D424" s="229" t="s">
        <v>229</v>
      </c>
      <c r="E424" s="44"/>
      <c r="F424" s="230" t="s">
        <v>2585</v>
      </c>
      <c r="G424" s="44"/>
      <c r="H424" s="44"/>
      <c r="I424" s="231"/>
      <c r="J424" s="44"/>
      <c r="K424" s="44"/>
      <c r="L424" s="48"/>
      <c r="M424" s="232"/>
      <c r="N424" s="233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0" t="s">
        <v>229</v>
      </c>
      <c r="AU424" s="20" t="s">
        <v>92</v>
      </c>
    </row>
    <row r="425" s="12" customFormat="1" ht="22.8" customHeight="1">
      <c r="A425" s="12"/>
      <c r="B425" s="200"/>
      <c r="C425" s="201"/>
      <c r="D425" s="202" t="s">
        <v>83</v>
      </c>
      <c r="E425" s="214" t="s">
        <v>2586</v>
      </c>
      <c r="F425" s="214" t="s">
        <v>2587</v>
      </c>
      <c r="G425" s="201"/>
      <c r="H425" s="201"/>
      <c r="I425" s="204"/>
      <c r="J425" s="215">
        <f>BK425</f>
        <v>0</v>
      </c>
      <c r="K425" s="201"/>
      <c r="L425" s="206"/>
      <c r="M425" s="207"/>
      <c r="N425" s="208"/>
      <c r="O425" s="208"/>
      <c r="P425" s="209">
        <f>SUM(P426:P450)</f>
        <v>0</v>
      </c>
      <c r="Q425" s="208"/>
      <c r="R425" s="209">
        <f>SUM(R426:R450)</f>
        <v>0.0033618711200000002</v>
      </c>
      <c r="S425" s="208"/>
      <c r="T425" s="210">
        <f>SUM(T426:T450)</f>
        <v>0.115094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11" t="s">
        <v>92</v>
      </c>
      <c r="AT425" s="212" t="s">
        <v>83</v>
      </c>
      <c r="AU425" s="212" t="s">
        <v>23</v>
      </c>
      <c r="AY425" s="211" t="s">
        <v>220</v>
      </c>
      <c r="BK425" s="213">
        <f>SUM(BK426:BK450)</f>
        <v>0</v>
      </c>
    </row>
    <row r="426" s="2" customFormat="1" ht="16.5" customHeight="1">
      <c r="A426" s="42"/>
      <c r="B426" s="43"/>
      <c r="C426" s="216" t="s">
        <v>720</v>
      </c>
      <c r="D426" s="216" t="s">
        <v>222</v>
      </c>
      <c r="E426" s="217" t="s">
        <v>2616</v>
      </c>
      <c r="F426" s="218" t="s">
        <v>2617</v>
      </c>
      <c r="G426" s="219" t="s">
        <v>225</v>
      </c>
      <c r="H426" s="220">
        <v>42.811999999999998</v>
      </c>
      <c r="I426" s="221"/>
      <c r="J426" s="222">
        <f>ROUND(I426*H426,2)</f>
        <v>0</v>
      </c>
      <c r="K426" s="218" t="s">
        <v>226</v>
      </c>
      <c r="L426" s="48"/>
      <c r="M426" s="223" t="s">
        <v>39</v>
      </c>
      <c r="N426" s="224" t="s">
        <v>55</v>
      </c>
      <c r="O426" s="88"/>
      <c r="P426" s="225">
        <f>O426*H426</f>
        <v>0</v>
      </c>
      <c r="Q426" s="225">
        <v>0</v>
      </c>
      <c r="R426" s="225">
        <f>Q426*H426</f>
        <v>0</v>
      </c>
      <c r="S426" s="225">
        <v>0.0025000000000000001</v>
      </c>
      <c r="T426" s="226">
        <f>S426*H426</f>
        <v>0.10703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7" t="s">
        <v>329</v>
      </c>
      <c r="AT426" s="227" t="s">
        <v>222</v>
      </c>
      <c r="AU426" s="227" t="s">
        <v>92</v>
      </c>
      <c r="AY426" s="20" t="s">
        <v>220</v>
      </c>
      <c r="BE426" s="228">
        <f>IF(N426="základní",J426,0)</f>
        <v>0</v>
      </c>
      <c r="BF426" s="228">
        <f>IF(N426="snížená",J426,0)</f>
        <v>0</v>
      </c>
      <c r="BG426" s="228">
        <f>IF(N426="zákl. přenesená",J426,0)</f>
        <v>0</v>
      </c>
      <c r="BH426" s="228">
        <f>IF(N426="sníž. přenesená",J426,0)</f>
        <v>0</v>
      </c>
      <c r="BI426" s="228">
        <f>IF(N426="nulová",J426,0)</f>
        <v>0</v>
      </c>
      <c r="BJ426" s="20" t="s">
        <v>23</v>
      </c>
      <c r="BK426" s="228">
        <f>ROUND(I426*H426,2)</f>
        <v>0</v>
      </c>
      <c r="BL426" s="20" t="s">
        <v>329</v>
      </c>
      <c r="BM426" s="227" t="s">
        <v>3615</v>
      </c>
    </row>
    <row r="427" s="2" customFormat="1">
      <c r="A427" s="42"/>
      <c r="B427" s="43"/>
      <c r="C427" s="44"/>
      <c r="D427" s="229" t="s">
        <v>229</v>
      </c>
      <c r="E427" s="44"/>
      <c r="F427" s="230" t="s">
        <v>2619</v>
      </c>
      <c r="G427" s="44"/>
      <c r="H427" s="44"/>
      <c r="I427" s="231"/>
      <c r="J427" s="44"/>
      <c r="K427" s="44"/>
      <c r="L427" s="48"/>
      <c r="M427" s="232"/>
      <c r="N427" s="233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0" t="s">
        <v>229</v>
      </c>
      <c r="AU427" s="20" t="s">
        <v>92</v>
      </c>
    </row>
    <row r="428" s="13" customFormat="1">
      <c r="A428" s="13"/>
      <c r="B428" s="234"/>
      <c r="C428" s="235"/>
      <c r="D428" s="236" t="s">
        <v>231</v>
      </c>
      <c r="E428" s="237" t="s">
        <v>39</v>
      </c>
      <c r="F428" s="238" t="s">
        <v>3357</v>
      </c>
      <c r="G428" s="235"/>
      <c r="H428" s="237" t="s">
        <v>39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231</v>
      </c>
      <c r="AU428" s="244" t="s">
        <v>92</v>
      </c>
      <c r="AV428" s="13" t="s">
        <v>23</v>
      </c>
      <c r="AW428" s="13" t="s">
        <v>46</v>
      </c>
      <c r="AX428" s="13" t="s">
        <v>84</v>
      </c>
      <c r="AY428" s="244" t="s">
        <v>220</v>
      </c>
    </row>
    <row r="429" s="13" customFormat="1">
      <c r="A429" s="13"/>
      <c r="B429" s="234"/>
      <c r="C429" s="235"/>
      <c r="D429" s="236" t="s">
        <v>231</v>
      </c>
      <c r="E429" s="237" t="s">
        <v>39</v>
      </c>
      <c r="F429" s="238" t="s">
        <v>3616</v>
      </c>
      <c r="G429" s="235"/>
      <c r="H429" s="237" t="s">
        <v>39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231</v>
      </c>
      <c r="AU429" s="244" t="s">
        <v>92</v>
      </c>
      <c r="AV429" s="13" t="s">
        <v>23</v>
      </c>
      <c r="AW429" s="13" t="s">
        <v>46</v>
      </c>
      <c r="AX429" s="13" t="s">
        <v>84</v>
      </c>
      <c r="AY429" s="244" t="s">
        <v>220</v>
      </c>
    </row>
    <row r="430" s="14" customFormat="1">
      <c r="A430" s="14"/>
      <c r="B430" s="245"/>
      <c r="C430" s="246"/>
      <c r="D430" s="236" t="s">
        <v>231</v>
      </c>
      <c r="E430" s="247" t="s">
        <v>39</v>
      </c>
      <c r="F430" s="248" t="s">
        <v>3617</v>
      </c>
      <c r="G430" s="246"/>
      <c r="H430" s="249">
        <v>21.109000000000002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5" t="s">
        <v>231</v>
      </c>
      <c r="AU430" s="255" t="s">
        <v>92</v>
      </c>
      <c r="AV430" s="14" t="s">
        <v>92</v>
      </c>
      <c r="AW430" s="14" t="s">
        <v>46</v>
      </c>
      <c r="AX430" s="14" t="s">
        <v>84</v>
      </c>
      <c r="AY430" s="255" t="s">
        <v>220</v>
      </c>
    </row>
    <row r="431" s="14" customFormat="1">
      <c r="A431" s="14"/>
      <c r="B431" s="245"/>
      <c r="C431" s="246"/>
      <c r="D431" s="236" t="s">
        <v>231</v>
      </c>
      <c r="E431" s="247" t="s">
        <v>39</v>
      </c>
      <c r="F431" s="248" t="s">
        <v>3618</v>
      </c>
      <c r="G431" s="246"/>
      <c r="H431" s="249">
        <v>21.702999999999999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231</v>
      </c>
      <c r="AU431" s="255" t="s">
        <v>92</v>
      </c>
      <c r="AV431" s="14" t="s">
        <v>92</v>
      </c>
      <c r="AW431" s="14" t="s">
        <v>46</v>
      </c>
      <c r="AX431" s="14" t="s">
        <v>84</v>
      </c>
      <c r="AY431" s="255" t="s">
        <v>220</v>
      </c>
    </row>
    <row r="432" s="15" customFormat="1">
      <c r="A432" s="15"/>
      <c r="B432" s="256"/>
      <c r="C432" s="257"/>
      <c r="D432" s="236" t="s">
        <v>231</v>
      </c>
      <c r="E432" s="258" t="s">
        <v>39</v>
      </c>
      <c r="F432" s="259" t="s">
        <v>308</v>
      </c>
      <c r="G432" s="257"/>
      <c r="H432" s="260">
        <v>42.811999999999998</v>
      </c>
      <c r="I432" s="261"/>
      <c r="J432" s="257"/>
      <c r="K432" s="257"/>
      <c r="L432" s="262"/>
      <c r="M432" s="263"/>
      <c r="N432" s="264"/>
      <c r="O432" s="264"/>
      <c r="P432" s="264"/>
      <c r="Q432" s="264"/>
      <c r="R432" s="264"/>
      <c r="S432" s="264"/>
      <c r="T432" s="26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6" t="s">
        <v>231</v>
      </c>
      <c r="AU432" s="266" t="s">
        <v>92</v>
      </c>
      <c r="AV432" s="15" t="s">
        <v>227</v>
      </c>
      <c r="AW432" s="15" t="s">
        <v>46</v>
      </c>
      <c r="AX432" s="15" t="s">
        <v>23</v>
      </c>
      <c r="AY432" s="266" t="s">
        <v>220</v>
      </c>
    </row>
    <row r="433" s="2" customFormat="1" ht="24.15" customHeight="1">
      <c r="A433" s="42"/>
      <c r="B433" s="43"/>
      <c r="C433" s="216" t="s">
        <v>726</v>
      </c>
      <c r="D433" s="216" t="s">
        <v>222</v>
      </c>
      <c r="E433" s="217" t="s">
        <v>3619</v>
      </c>
      <c r="F433" s="218" t="s">
        <v>3620</v>
      </c>
      <c r="G433" s="219" t="s">
        <v>225</v>
      </c>
      <c r="H433" s="220">
        <v>2.6880000000000002</v>
      </c>
      <c r="I433" s="221"/>
      <c r="J433" s="222">
        <f>ROUND(I433*H433,2)</f>
        <v>0</v>
      </c>
      <c r="K433" s="218" t="s">
        <v>39</v>
      </c>
      <c r="L433" s="48"/>
      <c r="M433" s="223" t="s">
        <v>39</v>
      </c>
      <c r="N433" s="224" t="s">
        <v>55</v>
      </c>
      <c r="O433" s="88"/>
      <c r="P433" s="225">
        <f>O433*H433</f>
        <v>0</v>
      </c>
      <c r="Q433" s="225">
        <v>0.00069474000000000001</v>
      </c>
      <c r="R433" s="225">
        <f>Q433*H433</f>
        <v>0.0018674611200000001</v>
      </c>
      <c r="S433" s="225">
        <v>0.0030000000000000001</v>
      </c>
      <c r="T433" s="226">
        <f>S433*H433</f>
        <v>0.008064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7" t="s">
        <v>329</v>
      </c>
      <c r="AT433" s="227" t="s">
        <v>222</v>
      </c>
      <c r="AU433" s="227" t="s">
        <v>92</v>
      </c>
      <c r="AY433" s="20" t="s">
        <v>220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20" t="s">
        <v>23</v>
      </c>
      <c r="BK433" s="228">
        <f>ROUND(I433*H433,2)</f>
        <v>0</v>
      </c>
      <c r="BL433" s="20" t="s">
        <v>329</v>
      </c>
      <c r="BM433" s="227" t="s">
        <v>3621</v>
      </c>
    </row>
    <row r="434" s="13" customFormat="1">
      <c r="A434" s="13"/>
      <c r="B434" s="234"/>
      <c r="C434" s="235"/>
      <c r="D434" s="236" t="s">
        <v>231</v>
      </c>
      <c r="E434" s="237" t="s">
        <v>39</v>
      </c>
      <c r="F434" s="238" t="s">
        <v>3622</v>
      </c>
      <c r="G434" s="235"/>
      <c r="H434" s="237" t="s">
        <v>39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231</v>
      </c>
      <c r="AU434" s="244" t="s">
        <v>92</v>
      </c>
      <c r="AV434" s="13" t="s">
        <v>23</v>
      </c>
      <c r="AW434" s="13" t="s">
        <v>46</v>
      </c>
      <c r="AX434" s="13" t="s">
        <v>84</v>
      </c>
      <c r="AY434" s="244" t="s">
        <v>220</v>
      </c>
    </row>
    <row r="435" s="14" customFormat="1">
      <c r="A435" s="14"/>
      <c r="B435" s="245"/>
      <c r="C435" s="246"/>
      <c r="D435" s="236" t="s">
        <v>231</v>
      </c>
      <c r="E435" s="247" t="s">
        <v>39</v>
      </c>
      <c r="F435" s="248" t="s">
        <v>3623</v>
      </c>
      <c r="G435" s="246"/>
      <c r="H435" s="249">
        <v>2.6880000000000002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231</v>
      </c>
      <c r="AU435" s="255" t="s">
        <v>92</v>
      </c>
      <c r="AV435" s="14" t="s">
        <v>92</v>
      </c>
      <c r="AW435" s="14" t="s">
        <v>46</v>
      </c>
      <c r="AX435" s="14" t="s">
        <v>23</v>
      </c>
      <c r="AY435" s="255" t="s">
        <v>220</v>
      </c>
    </row>
    <row r="436" s="2" customFormat="1" ht="16.5" customHeight="1">
      <c r="A436" s="42"/>
      <c r="B436" s="43"/>
      <c r="C436" s="216" t="s">
        <v>731</v>
      </c>
      <c r="D436" s="216" t="s">
        <v>222</v>
      </c>
      <c r="E436" s="217" t="s">
        <v>3624</v>
      </c>
      <c r="F436" s="218" t="s">
        <v>3625</v>
      </c>
      <c r="G436" s="219" t="s">
        <v>302</v>
      </c>
      <c r="H436" s="220">
        <v>6.375</v>
      </c>
      <c r="I436" s="221"/>
      <c r="J436" s="222">
        <f>ROUND(I436*H436,2)</f>
        <v>0</v>
      </c>
      <c r="K436" s="218" t="s">
        <v>226</v>
      </c>
      <c r="L436" s="48"/>
      <c r="M436" s="223" t="s">
        <v>39</v>
      </c>
      <c r="N436" s="224" t="s">
        <v>55</v>
      </c>
      <c r="O436" s="88"/>
      <c r="P436" s="225">
        <f>O436*H436</f>
        <v>0</v>
      </c>
      <c r="Q436" s="225">
        <v>1.0000000000000001E-05</v>
      </c>
      <c r="R436" s="225">
        <f>Q436*H436</f>
        <v>6.3750000000000005E-05</v>
      </c>
      <c r="S436" s="225">
        <v>0</v>
      </c>
      <c r="T436" s="226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7" t="s">
        <v>329</v>
      </c>
      <c r="AT436" s="227" t="s">
        <v>222</v>
      </c>
      <c r="AU436" s="227" t="s">
        <v>92</v>
      </c>
      <c r="AY436" s="20" t="s">
        <v>220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20" t="s">
        <v>23</v>
      </c>
      <c r="BK436" s="228">
        <f>ROUND(I436*H436,2)</f>
        <v>0</v>
      </c>
      <c r="BL436" s="20" t="s">
        <v>329</v>
      </c>
      <c r="BM436" s="227" t="s">
        <v>3626</v>
      </c>
    </row>
    <row r="437" s="2" customFormat="1">
      <c r="A437" s="42"/>
      <c r="B437" s="43"/>
      <c r="C437" s="44"/>
      <c r="D437" s="229" t="s">
        <v>229</v>
      </c>
      <c r="E437" s="44"/>
      <c r="F437" s="230" t="s">
        <v>3627</v>
      </c>
      <c r="G437" s="44"/>
      <c r="H437" s="44"/>
      <c r="I437" s="231"/>
      <c r="J437" s="44"/>
      <c r="K437" s="44"/>
      <c r="L437" s="48"/>
      <c r="M437" s="232"/>
      <c r="N437" s="233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0" t="s">
        <v>229</v>
      </c>
      <c r="AU437" s="20" t="s">
        <v>92</v>
      </c>
    </row>
    <row r="438" s="13" customFormat="1">
      <c r="A438" s="13"/>
      <c r="B438" s="234"/>
      <c r="C438" s="235"/>
      <c r="D438" s="236" t="s">
        <v>231</v>
      </c>
      <c r="E438" s="237" t="s">
        <v>39</v>
      </c>
      <c r="F438" s="238" t="s">
        <v>3628</v>
      </c>
      <c r="G438" s="235"/>
      <c r="H438" s="237" t="s">
        <v>39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231</v>
      </c>
      <c r="AU438" s="244" t="s">
        <v>92</v>
      </c>
      <c r="AV438" s="13" t="s">
        <v>23</v>
      </c>
      <c r="AW438" s="13" t="s">
        <v>46</v>
      </c>
      <c r="AX438" s="13" t="s">
        <v>84</v>
      </c>
      <c r="AY438" s="244" t="s">
        <v>220</v>
      </c>
    </row>
    <row r="439" s="14" customFormat="1">
      <c r="A439" s="14"/>
      <c r="B439" s="245"/>
      <c r="C439" s="246"/>
      <c r="D439" s="236" t="s">
        <v>231</v>
      </c>
      <c r="E439" s="247" t="s">
        <v>39</v>
      </c>
      <c r="F439" s="248" t="s">
        <v>3629</v>
      </c>
      <c r="G439" s="246"/>
      <c r="H439" s="249">
        <v>6.375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231</v>
      </c>
      <c r="AU439" s="255" t="s">
        <v>92</v>
      </c>
      <c r="AV439" s="14" t="s">
        <v>92</v>
      </c>
      <c r="AW439" s="14" t="s">
        <v>46</v>
      </c>
      <c r="AX439" s="14" t="s">
        <v>23</v>
      </c>
      <c r="AY439" s="255" t="s">
        <v>220</v>
      </c>
    </row>
    <row r="440" s="2" customFormat="1" ht="16.5" customHeight="1">
      <c r="A440" s="42"/>
      <c r="B440" s="43"/>
      <c r="C440" s="267" t="s">
        <v>737</v>
      </c>
      <c r="D440" s="267" t="s">
        <v>356</v>
      </c>
      <c r="E440" s="268" t="s">
        <v>3630</v>
      </c>
      <c r="F440" s="269" t="s">
        <v>3631</v>
      </c>
      <c r="G440" s="270" t="s">
        <v>302</v>
      </c>
      <c r="H440" s="271">
        <v>6.5030000000000001</v>
      </c>
      <c r="I440" s="272"/>
      <c r="J440" s="273">
        <f>ROUND(I440*H440,2)</f>
        <v>0</v>
      </c>
      <c r="K440" s="269" t="s">
        <v>226</v>
      </c>
      <c r="L440" s="274"/>
      <c r="M440" s="275" t="s">
        <v>39</v>
      </c>
      <c r="N440" s="276" t="s">
        <v>55</v>
      </c>
      <c r="O440" s="88"/>
      <c r="P440" s="225">
        <f>O440*H440</f>
        <v>0</v>
      </c>
      <c r="Q440" s="225">
        <v>0.00022000000000000001</v>
      </c>
      <c r="R440" s="225">
        <f>Q440*H440</f>
        <v>0.0014306600000000001</v>
      </c>
      <c r="S440" s="225">
        <v>0</v>
      </c>
      <c r="T440" s="226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7" t="s">
        <v>434</v>
      </c>
      <c r="AT440" s="227" t="s">
        <v>356</v>
      </c>
      <c r="AU440" s="227" t="s">
        <v>92</v>
      </c>
      <c r="AY440" s="20" t="s">
        <v>220</v>
      </c>
      <c r="BE440" s="228">
        <f>IF(N440="základní",J440,0)</f>
        <v>0</v>
      </c>
      <c r="BF440" s="228">
        <f>IF(N440="snížená",J440,0)</f>
        <v>0</v>
      </c>
      <c r="BG440" s="228">
        <f>IF(N440="zákl. přenesená",J440,0)</f>
        <v>0</v>
      </c>
      <c r="BH440" s="228">
        <f>IF(N440="sníž. přenesená",J440,0)</f>
        <v>0</v>
      </c>
      <c r="BI440" s="228">
        <f>IF(N440="nulová",J440,0)</f>
        <v>0</v>
      </c>
      <c r="BJ440" s="20" t="s">
        <v>23</v>
      </c>
      <c r="BK440" s="228">
        <f>ROUND(I440*H440,2)</f>
        <v>0</v>
      </c>
      <c r="BL440" s="20" t="s">
        <v>329</v>
      </c>
      <c r="BM440" s="227" t="s">
        <v>3632</v>
      </c>
    </row>
    <row r="441" s="14" customFormat="1">
      <c r="A441" s="14"/>
      <c r="B441" s="245"/>
      <c r="C441" s="246"/>
      <c r="D441" s="236" t="s">
        <v>231</v>
      </c>
      <c r="E441" s="246"/>
      <c r="F441" s="248" t="s">
        <v>3633</v>
      </c>
      <c r="G441" s="246"/>
      <c r="H441" s="249">
        <v>6.5030000000000001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231</v>
      </c>
      <c r="AU441" s="255" t="s">
        <v>92</v>
      </c>
      <c r="AV441" s="14" t="s">
        <v>92</v>
      </c>
      <c r="AW441" s="14" t="s">
        <v>4</v>
      </c>
      <c r="AX441" s="14" t="s">
        <v>23</v>
      </c>
      <c r="AY441" s="255" t="s">
        <v>220</v>
      </c>
    </row>
    <row r="442" s="2" customFormat="1" ht="16.5" customHeight="1">
      <c r="A442" s="42"/>
      <c r="B442" s="43"/>
      <c r="C442" s="216" t="s">
        <v>742</v>
      </c>
      <c r="D442" s="216" t="s">
        <v>222</v>
      </c>
      <c r="E442" s="217" t="s">
        <v>2668</v>
      </c>
      <c r="F442" s="218" t="s">
        <v>2669</v>
      </c>
      <c r="G442" s="219" t="s">
        <v>225</v>
      </c>
      <c r="H442" s="220">
        <v>42.811999999999998</v>
      </c>
      <c r="I442" s="221"/>
      <c r="J442" s="222">
        <f>ROUND(I442*H442,2)</f>
        <v>0</v>
      </c>
      <c r="K442" s="218" t="s">
        <v>226</v>
      </c>
      <c r="L442" s="48"/>
      <c r="M442" s="223" t="s">
        <v>39</v>
      </c>
      <c r="N442" s="224" t="s">
        <v>55</v>
      </c>
      <c r="O442" s="88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7" t="s">
        <v>329</v>
      </c>
      <c r="AT442" s="227" t="s">
        <v>222</v>
      </c>
      <c r="AU442" s="227" t="s">
        <v>92</v>
      </c>
      <c r="AY442" s="20" t="s">
        <v>220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20" t="s">
        <v>23</v>
      </c>
      <c r="BK442" s="228">
        <f>ROUND(I442*H442,2)</f>
        <v>0</v>
      </c>
      <c r="BL442" s="20" t="s">
        <v>329</v>
      </c>
      <c r="BM442" s="227" t="s">
        <v>3634</v>
      </c>
    </row>
    <row r="443" s="2" customFormat="1">
      <c r="A443" s="42"/>
      <c r="B443" s="43"/>
      <c r="C443" s="44"/>
      <c r="D443" s="229" t="s">
        <v>229</v>
      </c>
      <c r="E443" s="44"/>
      <c r="F443" s="230" t="s">
        <v>2671</v>
      </c>
      <c r="G443" s="44"/>
      <c r="H443" s="44"/>
      <c r="I443" s="231"/>
      <c r="J443" s="44"/>
      <c r="K443" s="44"/>
      <c r="L443" s="48"/>
      <c r="M443" s="232"/>
      <c r="N443" s="233"/>
      <c r="O443" s="88"/>
      <c r="P443" s="88"/>
      <c r="Q443" s="88"/>
      <c r="R443" s="88"/>
      <c r="S443" s="88"/>
      <c r="T443" s="89"/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T443" s="20" t="s">
        <v>229</v>
      </c>
      <c r="AU443" s="20" t="s">
        <v>92</v>
      </c>
    </row>
    <row r="444" s="13" customFormat="1">
      <c r="A444" s="13"/>
      <c r="B444" s="234"/>
      <c r="C444" s="235"/>
      <c r="D444" s="236" t="s">
        <v>231</v>
      </c>
      <c r="E444" s="237" t="s">
        <v>39</v>
      </c>
      <c r="F444" s="238" t="s">
        <v>3357</v>
      </c>
      <c r="G444" s="235"/>
      <c r="H444" s="237" t="s">
        <v>39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231</v>
      </c>
      <c r="AU444" s="244" t="s">
        <v>92</v>
      </c>
      <c r="AV444" s="13" t="s">
        <v>23</v>
      </c>
      <c r="AW444" s="13" t="s">
        <v>46</v>
      </c>
      <c r="AX444" s="13" t="s">
        <v>84</v>
      </c>
      <c r="AY444" s="244" t="s">
        <v>220</v>
      </c>
    </row>
    <row r="445" s="13" customFormat="1">
      <c r="A445" s="13"/>
      <c r="B445" s="234"/>
      <c r="C445" s="235"/>
      <c r="D445" s="236" t="s">
        <v>231</v>
      </c>
      <c r="E445" s="237" t="s">
        <v>39</v>
      </c>
      <c r="F445" s="238" t="s">
        <v>3616</v>
      </c>
      <c r="G445" s="235"/>
      <c r="H445" s="237" t="s">
        <v>39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231</v>
      </c>
      <c r="AU445" s="244" t="s">
        <v>92</v>
      </c>
      <c r="AV445" s="13" t="s">
        <v>23</v>
      </c>
      <c r="AW445" s="13" t="s">
        <v>46</v>
      </c>
      <c r="AX445" s="13" t="s">
        <v>84</v>
      </c>
      <c r="AY445" s="244" t="s">
        <v>220</v>
      </c>
    </row>
    <row r="446" s="14" customFormat="1">
      <c r="A446" s="14"/>
      <c r="B446" s="245"/>
      <c r="C446" s="246"/>
      <c r="D446" s="236" t="s">
        <v>231</v>
      </c>
      <c r="E446" s="247" t="s">
        <v>39</v>
      </c>
      <c r="F446" s="248" t="s">
        <v>3617</v>
      </c>
      <c r="G446" s="246"/>
      <c r="H446" s="249">
        <v>21.109000000000002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231</v>
      </c>
      <c r="AU446" s="255" t="s">
        <v>92</v>
      </c>
      <c r="AV446" s="14" t="s">
        <v>92</v>
      </c>
      <c r="AW446" s="14" t="s">
        <v>46</v>
      </c>
      <c r="AX446" s="14" t="s">
        <v>84</v>
      </c>
      <c r="AY446" s="255" t="s">
        <v>220</v>
      </c>
    </row>
    <row r="447" s="14" customFormat="1">
      <c r="A447" s="14"/>
      <c r="B447" s="245"/>
      <c r="C447" s="246"/>
      <c r="D447" s="236" t="s">
        <v>231</v>
      </c>
      <c r="E447" s="247" t="s">
        <v>39</v>
      </c>
      <c r="F447" s="248" t="s">
        <v>3618</v>
      </c>
      <c r="G447" s="246"/>
      <c r="H447" s="249">
        <v>21.702999999999999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231</v>
      </c>
      <c r="AU447" s="255" t="s">
        <v>92</v>
      </c>
      <c r="AV447" s="14" t="s">
        <v>92</v>
      </c>
      <c r="AW447" s="14" t="s">
        <v>46</v>
      </c>
      <c r="AX447" s="14" t="s">
        <v>84</v>
      </c>
      <c r="AY447" s="255" t="s">
        <v>220</v>
      </c>
    </row>
    <row r="448" s="15" customFormat="1">
      <c r="A448" s="15"/>
      <c r="B448" s="256"/>
      <c r="C448" s="257"/>
      <c r="D448" s="236" t="s">
        <v>231</v>
      </c>
      <c r="E448" s="258" t="s">
        <v>39</v>
      </c>
      <c r="F448" s="259" t="s">
        <v>308</v>
      </c>
      <c r="G448" s="257"/>
      <c r="H448" s="260">
        <v>42.811999999999998</v>
      </c>
      <c r="I448" s="261"/>
      <c r="J448" s="257"/>
      <c r="K448" s="257"/>
      <c r="L448" s="262"/>
      <c r="M448" s="263"/>
      <c r="N448" s="264"/>
      <c r="O448" s="264"/>
      <c r="P448" s="264"/>
      <c r="Q448" s="264"/>
      <c r="R448" s="264"/>
      <c r="S448" s="264"/>
      <c r="T448" s="26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6" t="s">
        <v>231</v>
      </c>
      <c r="AU448" s="266" t="s">
        <v>92</v>
      </c>
      <c r="AV448" s="15" t="s">
        <v>227</v>
      </c>
      <c r="AW448" s="15" t="s">
        <v>46</v>
      </c>
      <c r="AX448" s="15" t="s">
        <v>23</v>
      </c>
      <c r="AY448" s="266" t="s">
        <v>220</v>
      </c>
    </row>
    <row r="449" s="2" customFormat="1" ht="24.15" customHeight="1">
      <c r="A449" s="42"/>
      <c r="B449" s="43"/>
      <c r="C449" s="216" t="s">
        <v>746</v>
      </c>
      <c r="D449" s="216" t="s">
        <v>222</v>
      </c>
      <c r="E449" s="217" t="s">
        <v>2675</v>
      </c>
      <c r="F449" s="218" t="s">
        <v>2676</v>
      </c>
      <c r="G449" s="219" t="s">
        <v>243</v>
      </c>
      <c r="H449" s="220">
        <v>0.0030000000000000001</v>
      </c>
      <c r="I449" s="221"/>
      <c r="J449" s="222">
        <f>ROUND(I449*H449,2)</f>
        <v>0</v>
      </c>
      <c r="K449" s="218" t="s">
        <v>226</v>
      </c>
      <c r="L449" s="48"/>
      <c r="M449" s="223" t="s">
        <v>39</v>
      </c>
      <c r="N449" s="224" t="s">
        <v>55</v>
      </c>
      <c r="O449" s="88"/>
      <c r="P449" s="225">
        <f>O449*H449</f>
        <v>0</v>
      </c>
      <c r="Q449" s="225">
        <v>0</v>
      </c>
      <c r="R449" s="225">
        <f>Q449*H449</f>
        <v>0</v>
      </c>
      <c r="S449" s="225">
        <v>0</v>
      </c>
      <c r="T449" s="226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7" t="s">
        <v>329</v>
      </c>
      <c r="AT449" s="227" t="s">
        <v>222</v>
      </c>
      <c r="AU449" s="227" t="s">
        <v>92</v>
      </c>
      <c r="AY449" s="20" t="s">
        <v>220</v>
      </c>
      <c r="BE449" s="228">
        <f>IF(N449="základní",J449,0)</f>
        <v>0</v>
      </c>
      <c r="BF449" s="228">
        <f>IF(N449="snížená",J449,0)</f>
        <v>0</v>
      </c>
      <c r="BG449" s="228">
        <f>IF(N449="zákl. přenesená",J449,0)</f>
        <v>0</v>
      </c>
      <c r="BH449" s="228">
        <f>IF(N449="sníž. přenesená",J449,0)</f>
        <v>0</v>
      </c>
      <c r="BI449" s="228">
        <f>IF(N449="nulová",J449,0)</f>
        <v>0</v>
      </c>
      <c r="BJ449" s="20" t="s">
        <v>23</v>
      </c>
      <c r="BK449" s="228">
        <f>ROUND(I449*H449,2)</f>
        <v>0</v>
      </c>
      <c r="BL449" s="20" t="s">
        <v>329</v>
      </c>
      <c r="BM449" s="227" t="s">
        <v>3635</v>
      </c>
    </row>
    <row r="450" s="2" customFormat="1">
      <c r="A450" s="42"/>
      <c r="B450" s="43"/>
      <c r="C450" s="44"/>
      <c r="D450" s="229" t="s">
        <v>229</v>
      </c>
      <c r="E450" s="44"/>
      <c r="F450" s="230" t="s">
        <v>2678</v>
      </c>
      <c r="G450" s="44"/>
      <c r="H450" s="44"/>
      <c r="I450" s="231"/>
      <c r="J450" s="44"/>
      <c r="K450" s="44"/>
      <c r="L450" s="48"/>
      <c r="M450" s="232"/>
      <c r="N450" s="233"/>
      <c r="O450" s="88"/>
      <c r="P450" s="88"/>
      <c r="Q450" s="88"/>
      <c r="R450" s="88"/>
      <c r="S450" s="88"/>
      <c r="T450" s="89"/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T450" s="20" t="s">
        <v>229</v>
      </c>
      <c r="AU450" s="20" t="s">
        <v>92</v>
      </c>
    </row>
    <row r="451" s="12" customFormat="1" ht="22.8" customHeight="1">
      <c r="A451" s="12"/>
      <c r="B451" s="200"/>
      <c r="C451" s="201"/>
      <c r="D451" s="202" t="s">
        <v>83</v>
      </c>
      <c r="E451" s="214" t="s">
        <v>3636</v>
      </c>
      <c r="F451" s="214" t="s">
        <v>3637</v>
      </c>
      <c r="G451" s="201"/>
      <c r="H451" s="201"/>
      <c r="I451" s="204"/>
      <c r="J451" s="215">
        <f>BK451</f>
        <v>0</v>
      </c>
      <c r="K451" s="201"/>
      <c r="L451" s="206"/>
      <c r="M451" s="207"/>
      <c r="N451" s="208"/>
      <c r="O451" s="208"/>
      <c r="P451" s="209">
        <f>SUM(P452:P570)</f>
        <v>0</v>
      </c>
      <c r="Q451" s="208"/>
      <c r="R451" s="209">
        <f>SUM(R452:R570)</f>
        <v>6.142819059999999</v>
      </c>
      <c r="S451" s="208"/>
      <c r="T451" s="210">
        <f>SUM(T452:T570)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11" t="s">
        <v>92</v>
      </c>
      <c r="AT451" s="212" t="s">
        <v>83</v>
      </c>
      <c r="AU451" s="212" t="s">
        <v>23</v>
      </c>
      <c r="AY451" s="211" t="s">
        <v>220</v>
      </c>
      <c r="BK451" s="213">
        <f>SUM(BK452:BK570)</f>
        <v>0</v>
      </c>
    </row>
    <row r="452" s="2" customFormat="1" ht="16.5" customHeight="1">
      <c r="A452" s="42"/>
      <c r="B452" s="43"/>
      <c r="C452" s="216" t="s">
        <v>751</v>
      </c>
      <c r="D452" s="216" t="s">
        <v>222</v>
      </c>
      <c r="E452" s="217" t="s">
        <v>3638</v>
      </c>
      <c r="F452" s="218" t="s">
        <v>3639</v>
      </c>
      <c r="G452" s="219" t="s">
        <v>225</v>
      </c>
      <c r="H452" s="220">
        <v>186.608</v>
      </c>
      <c r="I452" s="221"/>
      <c r="J452" s="222">
        <f>ROUND(I452*H452,2)</f>
        <v>0</v>
      </c>
      <c r="K452" s="218" t="s">
        <v>226</v>
      </c>
      <c r="L452" s="48"/>
      <c r="M452" s="223" t="s">
        <v>39</v>
      </c>
      <c r="N452" s="224" t="s">
        <v>55</v>
      </c>
      <c r="O452" s="88"/>
      <c r="P452" s="225">
        <f>O452*H452</f>
        <v>0</v>
      </c>
      <c r="Q452" s="225">
        <v>0</v>
      </c>
      <c r="R452" s="225">
        <f>Q452*H452</f>
        <v>0</v>
      </c>
      <c r="S452" s="225">
        <v>0</v>
      </c>
      <c r="T452" s="226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7" t="s">
        <v>329</v>
      </c>
      <c r="AT452" s="227" t="s">
        <v>222</v>
      </c>
      <c r="AU452" s="227" t="s">
        <v>92</v>
      </c>
      <c r="AY452" s="20" t="s">
        <v>220</v>
      </c>
      <c r="BE452" s="228">
        <f>IF(N452="základní",J452,0)</f>
        <v>0</v>
      </c>
      <c r="BF452" s="228">
        <f>IF(N452="snížená",J452,0)</f>
        <v>0</v>
      </c>
      <c r="BG452" s="228">
        <f>IF(N452="zákl. přenesená",J452,0)</f>
        <v>0</v>
      </c>
      <c r="BH452" s="228">
        <f>IF(N452="sníž. přenesená",J452,0)</f>
        <v>0</v>
      </c>
      <c r="BI452" s="228">
        <f>IF(N452="nulová",J452,0)</f>
        <v>0</v>
      </c>
      <c r="BJ452" s="20" t="s">
        <v>23</v>
      </c>
      <c r="BK452" s="228">
        <f>ROUND(I452*H452,2)</f>
        <v>0</v>
      </c>
      <c r="BL452" s="20" t="s">
        <v>329</v>
      </c>
      <c r="BM452" s="227" t="s">
        <v>3640</v>
      </c>
    </row>
    <row r="453" s="2" customFormat="1">
      <c r="A453" s="42"/>
      <c r="B453" s="43"/>
      <c r="C453" s="44"/>
      <c r="D453" s="229" t="s">
        <v>229</v>
      </c>
      <c r="E453" s="44"/>
      <c r="F453" s="230" t="s">
        <v>3641</v>
      </c>
      <c r="G453" s="44"/>
      <c r="H453" s="44"/>
      <c r="I453" s="231"/>
      <c r="J453" s="44"/>
      <c r="K453" s="44"/>
      <c r="L453" s="48"/>
      <c r="M453" s="232"/>
      <c r="N453" s="233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0" t="s">
        <v>229</v>
      </c>
      <c r="AU453" s="20" t="s">
        <v>92</v>
      </c>
    </row>
    <row r="454" s="13" customFormat="1">
      <c r="A454" s="13"/>
      <c r="B454" s="234"/>
      <c r="C454" s="235"/>
      <c r="D454" s="236" t="s">
        <v>231</v>
      </c>
      <c r="E454" s="237" t="s">
        <v>39</v>
      </c>
      <c r="F454" s="238" t="s">
        <v>3642</v>
      </c>
      <c r="G454" s="235"/>
      <c r="H454" s="237" t="s">
        <v>39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231</v>
      </c>
      <c r="AU454" s="244" t="s">
        <v>92</v>
      </c>
      <c r="AV454" s="13" t="s">
        <v>23</v>
      </c>
      <c r="AW454" s="13" t="s">
        <v>46</v>
      </c>
      <c r="AX454" s="13" t="s">
        <v>84</v>
      </c>
      <c r="AY454" s="244" t="s">
        <v>220</v>
      </c>
    </row>
    <row r="455" s="14" customFormat="1">
      <c r="A455" s="14"/>
      <c r="B455" s="245"/>
      <c r="C455" s="246"/>
      <c r="D455" s="236" t="s">
        <v>231</v>
      </c>
      <c r="E455" s="247" t="s">
        <v>39</v>
      </c>
      <c r="F455" s="248" t="s">
        <v>3643</v>
      </c>
      <c r="G455" s="246"/>
      <c r="H455" s="249">
        <v>175.43600000000001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231</v>
      </c>
      <c r="AU455" s="255" t="s">
        <v>92</v>
      </c>
      <c r="AV455" s="14" t="s">
        <v>92</v>
      </c>
      <c r="AW455" s="14" t="s">
        <v>46</v>
      </c>
      <c r="AX455" s="14" t="s">
        <v>84</v>
      </c>
      <c r="AY455" s="255" t="s">
        <v>220</v>
      </c>
    </row>
    <row r="456" s="13" customFormat="1">
      <c r="A456" s="13"/>
      <c r="B456" s="234"/>
      <c r="C456" s="235"/>
      <c r="D456" s="236" t="s">
        <v>231</v>
      </c>
      <c r="E456" s="237" t="s">
        <v>39</v>
      </c>
      <c r="F456" s="238" t="s">
        <v>3644</v>
      </c>
      <c r="G456" s="235"/>
      <c r="H456" s="237" t="s">
        <v>39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231</v>
      </c>
      <c r="AU456" s="244" t="s">
        <v>92</v>
      </c>
      <c r="AV456" s="13" t="s">
        <v>23</v>
      </c>
      <c r="AW456" s="13" t="s">
        <v>46</v>
      </c>
      <c r="AX456" s="13" t="s">
        <v>84</v>
      </c>
      <c r="AY456" s="244" t="s">
        <v>220</v>
      </c>
    </row>
    <row r="457" s="14" customFormat="1">
      <c r="A457" s="14"/>
      <c r="B457" s="245"/>
      <c r="C457" s="246"/>
      <c r="D457" s="236" t="s">
        <v>231</v>
      </c>
      <c r="E457" s="247" t="s">
        <v>39</v>
      </c>
      <c r="F457" s="248" t="s">
        <v>3645</v>
      </c>
      <c r="G457" s="246"/>
      <c r="H457" s="249">
        <v>11.172000000000001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231</v>
      </c>
      <c r="AU457" s="255" t="s">
        <v>92</v>
      </c>
      <c r="AV457" s="14" t="s">
        <v>92</v>
      </c>
      <c r="AW457" s="14" t="s">
        <v>46</v>
      </c>
      <c r="AX457" s="14" t="s">
        <v>84</v>
      </c>
      <c r="AY457" s="255" t="s">
        <v>220</v>
      </c>
    </row>
    <row r="458" s="15" customFormat="1">
      <c r="A458" s="15"/>
      <c r="B458" s="256"/>
      <c r="C458" s="257"/>
      <c r="D458" s="236" t="s">
        <v>231</v>
      </c>
      <c r="E458" s="258" t="s">
        <v>39</v>
      </c>
      <c r="F458" s="259" t="s">
        <v>308</v>
      </c>
      <c r="G458" s="257"/>
      <c r="H458" s="260">
        <v>186.608</v>
      </c>
      <c r="I458" s="261"/>
      <c r="J458" s="257"/>
      <c r="K458" s="257"/>
      <c r="L458" s="262"/>
      <c r="M458" s="263"/>
      <c r="N458" s="264"/>
      <c r="O458" s="264"/>
      <c r="P458" s="264"/>
      <c r="Q458" s="264"/>
      <c r="R458" s="264"/>
      <c r="S458" s="264"/>
      <c r="T458" s="26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6" t="s">
        <v>231</v>
      </c>
      <c r="AU458" s="266" t="s">
        <v>92</v>
      </c>
      <c r="AV458" s="15" t="s">
        <v>227</v>
      </c>
      <c r="AW458" s="15" t="s">
        <v>46</v>
      </c>
      <c r="AX458" s="15" t="s">
        <v>23</v>
      </c>
      <c r="AY458" s="266" t="s">
        <v>220</v>
      </c>
    </row>
    <row r="459" s="2" customFormat="1" ht="16.5" customHeight="1">
      <c r="A459" s="42"/>
      <c r="B459" s="43"/>
      <c r="C459" s="216" t="s">
        <v>755</v>
      </c>
      <c r="D459" s="216" t="s">
        <v>222</v>
      </c>
      <c r="E459" s="217" t="s">
        <v>3646</v>
      </c>
      <c r="F459" s="218" t="s">
        <v>3647</v>
      </c>
      <c r="G459" s="219" t="s">
        <v>225</v>
      </c>
      <c r="H459" s="220">
        <v>186.608</v>
      </c>
      <c r="I459" s="221"/>
      <c r="J459" s="222">
        <f>ROUND(I459*H459,2)</f>
        <v>0</v>
      </c>
      <c r="K459" s="218" t="s">
        <v>226</v>
      </c>
      <c r="L459" s="48"/>
      <c r="M459" s="223" t="s">
        <v>39</v>
      </c>
      <c r="N459" s="224" t="s">
        <v>55</v>
      </c>
      <c r="O459" s="88"/>
      <c r="P459" s="225">
        <f>O459*H459</f>
        <v>0</v>
      </c>
      <c r="Q459" s="225">
        <v>0.00029999999999999997</v>
      </c>
      <c r="R459" s="225">
        <f>Q459*H459</f>
        <v>0.055982399999999995</v>
      </c>
      <c r="S459" s="225">
        <v>0</v>
      </c>
      <c r="T459" s="226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7" t="s">
        <v>329</v>
      </c>
      <c r="AT459" s="227" t="s">
        <v>222</v>
      </c>
      <c r="AU459" s="227" t="s">
        <v>92</v>
      </c>
      <c r="AY459" s="20" t="s">
        <v>220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20" t="s">
        <v>23</v>
      </c>
      <c r="BK459" s="228">
        <f>ROUND(I459*H459,2)</f>
        <v>0</v>
      </c>
      <c r="BL459" s="20" t="s">
        <v>329</v>
      </c>
      <c r="BM459" s="227" t="s">
        <v>3648</v>
      </c>
    </row>
    <row r="460" s="2" customFormat="1">
      <c r="A460" s="42"/>
      <c r="B460" s="43"/>
      <c r="C460" s="44"/>
      <c r="D460" s="229" t="s">
        <v>229</v>
      </c>
      <c r="E460" s="44"/>
      <c r="F460" s="230" t="s">
        <v>3649</v>
      </c>
      <c r="G460" s="44"/>
      <c r="H460" s="44"/>
      <c r="I460" s="231"/>
      <c r="J460" s="44"/>
      <c r="K460" s="44"/>
      <c r="L460" s="48"/>
      <c r="M460" s="232"/>
      <c r="N460" s="233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0" t="s">
        <v>229</v>
      </c>
      <c r="AU460" s="20" t="s">
        <v>92</v>
      </c>
    </row>
    <row r="461" s="13" customFormat="1">
      <c r="A461" s="13"/>
      <c r="B461" s="234"/>
      <c r="C461" s="235"/>
      <c r="D461" s="236" t="s">
        <v>231</v>
      </c>
      <c r="E461" s="237" t="s">
        <v>39</v>
      </c>
      <c r="F461" s="238" t="s">
        <v>3642</v>
      </c>
      <c r="G461" s="235"/>
      <c r="H461" s="237" t="s">
        <v>39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231</v>
      </c>
      <c r="AU461" s="244" t="s">
        <v>92</v>
      </c>
      <c r="AV461" s="13" t="s">
        <v>23</v>
      </c>
      <c r="AW461" s="13" t="s">
        <v>46</v>
      </c>
      <c r="AX461" s="13" t="s">
        <v>84</v>
      </c>
      <c r="AY461" s="244" t="s">
        <v>220</v>
      </c>
    </row>
    <row r="462" s="14" customFormat="1">
      <c r="A462" s="14"/>
      <c r="B462" s="245"/>
      <c r="C462" s="246"/>
      <c r="D462" s="236" t="s">
        <v>231</v>
      </c>
      <c r="E462" s="247" t="s">
        <v>39</v>
      </c>
      <c r="F462" s="248" t="s">
        <v>3643</v>
      </c>
      <c r="G462" s="246"/>
      <c r="H462" s="249">
        <v>175.43600000000001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231</v>
      </c>
      <c r="AU462" s="255" t="s">
        <v>92</v>
      </c>
      <c r="AV462" s="14" t="s">
        <v>92</v>
      </c>
      <c r="AW462" s="14" t="s">
        <v>46</v>
      </c>
      <c r="AX462" s="14" t="s">
        <v>84</v>
      </c>
      <c r="AY462" s="255" t="s">
        <v>220</v>
      </c>
    </row>
    <row r="463" s="13" customFormat="1">
      <c r="A463" s="13"/>
      <c r="B463" s="234"/>
      <c r="C463" s="235"/>
      <c r="D463" s="236" t="s">
        <v>231</v>
      </c>
      <c r="E463" s="237" t="s">
        <v>39</v>
      </c>
      <c r="F463" s="238" t="s">
        <v>3644</v>
      </c>
      <c r="G463" s="235"/>
      <c r="H463" s="237" t="s">
        <v>39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231</v>
      </c>
      <c r="AU463" s="244" t="s">
        <v>92</v>
      </c>
      <c r="AV463" s="13" t="s">
        <v>23</v>
      </c>
      <c r="AW463" s="13" t="s">
        <v>46</v>
      </c>
      <c r="AX463" s="13" t="s">
        <v>84</v>
      </c>
      <c r="AY463" s="244" t="s">
        <v>220</v>
      </c>
    </row>
    <row r="464" s="14" customFormat="1">
      <c r="A464" s="14"/>
      <c r="B464" s="245"/>
      <c r="C464" s="246"/>
      <c r="D464" s="236" t="s">
        <v>231</v>
      </c>
      <c r="E464" s="247" t="s">
        <v>39</v>
      </c>
      <c r="F464" s="248" t="s">
        <v>3645</v>
      </c>
      <c r="G464" s="246"/>
      <c r="H464" s="249">
        <v>11.172000000000001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231</v>
      </c>
      <c r="AU464" s="255" t="s">
        <v>92</v>
      </c>
      <c r="AV464" s="14" t="s">
        <v>92</v>
      </c>
      <c r="AW464" s="14" t="s">
        <v>46</v>
      </c>
      <c r="AX464" s="14" t="s">
        <v>84</v>
      </c>
      <c r="AY464" s="255" t="s">
        <v>220</v>
      </c>
    </row>
    <row r="465" s="15" customFormat="1">
      <c r="A465" s="15"/>
      <c r="B465" s="256"/>
      <c r="C465" s="257"/>
      <c r="D465" s="236" t="s">
        <v>231</v>
      </c>
      <c r="E465" s="258" t="s">
        <v>39</v>
      </c>
      <c r="F465" s="259" t="s">
        <v>308</v>
      </c>
      <c r="G465" s="257"/>
      <c r="H465" s="260">
        <v>186.608</v>
      </c>
      <c r="I465" s="261"/>
      <c r="J465" s="257"/>
      <c r="K465" s="257"/>
      <c r="L465" s="262"/>
      <c r="M465" s="263"/>
      <c r="N465" s="264"/>
      <c r="O465" s="264"/>
      <c r="P465" s="264"/>
      <c r="Q465" s="264"/>
      <c r="R465" s="264"/>
      <c r="S465" s="264"/>
      <c r="T465" s="26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6" t="s">
        <v>231</v>
      </c>
      <c r="AU465" s="266" t="s">
        <v>92</v>
      </c>
      <c r="AV465" s="15" t="s">
        <v>227</v>
      </c>
      <c r="AW465" s="15" t="s">
        <v>46</v>
      </c>
      <c r="AX465" s="15" t="s">
        <v>23</v>
      </c>
      <c r="AY465" s="266" t="s">
        <v>220</v>
      </c>
    </row>
    <row r="466" s="2" customFormat="1" ht="21.75" customHeight="1">
      <c r="A466" s="42"/>
      <c r="B466" s="43"/>
      <c r="C466" s="216" t="s">
        <v>762</v>
      </c>
      <c r="D466" s="216" t="s">
        <v>222</v>
      </c>
      <c r="E466" s="217" t="s">
        <v>3650</v>
      </c>
      <c r="F466" s="218" t="s">
        <v>3651</v>
      </c>
      <c r="G466" s="219" t="s">
        <v>225</v>
      </c>
      <c r="H466" s="220">
        <v>67.040000000000006</v>
      </c>
      <c r="I466" s="221"/>
      <c r="J466" s="222">
        <f>ROUND(I466*H466,2)</f>
        <v>0</v>
      </c>
      <c r="K466" s="218" t="s">
        <v>226</v>
      </c>
      <c r="L466" s="48"/>
      <c r="M466" s="223" t="s">
        <v>39</v>
      </c>
      <c r="N466" s="224" t="s">
        <v>55</v>
      </c>
      <c r="O466" s="88"/>
      <c r="P466" s="225">
        <f>O466*H466</f>
        <v>0</v>
      </c>
      <c r="Q466" s="225">
        <v>0.0044999999999999997</v>
      </c>
      <c r="R466" s="225">
        <f>Q466*H466</f>
        <v>0.30168</v>
      </c>
      <c r="S466" s="225">
        <v>0</v>
      </c>
      <c r="T466" s="226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7" t="s">
        <v>329</v>
      </c>
      <c r="AT466" s="227" t="s">
        <v>222</v>
      </c>
      <c r="AU466" s="227" t="s">
        <v>92</v>
      </c>
      <c r="AY466" s="20" t="s">
        <v>220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23</v>
      </c>
      <c r="BK466" s="228">
        <f>ROUND(I466*H466,2)</f>
        <v>0</v>
      </c>
      <c r="BL466" s="20" t="s">
        <v>329</v>
      </c>
      <c r="BM466" s="227" t="s">
        <v>3652</v>
      </c>
    </row>
    <row r="467" s="2" customFormat="1">
      <c r="A467" s="42"/>
      <c r="B467" s="43"/>
      <c r="C467" s="44"/>
      <c r="D467" s="229" t="s">
        <v>229</v>
      </c>
      <c r="E467" s="44"/>
      <c r="F467" s="230" t="s">
        <v>3653</v>
      </c>
      <c r="G467" s="44"/>
      <c r="H467" s="44"/>
      <c r="I467" s="231"/>
      <c r="J467" s="44"/>
      <c r="K467" s="44"/>
      <c r="L467" s="48"/>
      <c r="M467" s="232"/>
      <c r="N467" s="233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0" t="s">
        <v>229</v>
      </c>
      <c r="AU467" s="20" t="s">
        <v>92</v>
      </c>
    </row>
    <row r="468" s="13" customFormat="1">
      <c r="A468" s="13"/>
      <c r="B468" s="234"/>
      <c r="C468" s="235"/>
      <c r="D468" s="236" t="s">
        <v>231</v>
      </c>
      <c r="E468" s="237" t="s">
        <v>39</v>
      </c>
      <c r="F468" s="238" t="s">
        <v>3642</v>
      </c>
      <c r="G468" s="235"/>
      <c r="H468" s="237" t="s">
        <v>39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231</v>
      </c>
      <c r="AU468" s="244" t="s">
        <v>92</v>
      </c>
      <c r="AV468" s="13" t="s">
        <v>23</v>
      </c>
      <c r="AW468" s="13" t="s">
        <v>46</v>
      </c>
      <c r="AX468" s="13" t="s">
        <v>84</v>
      </c>
      <c r="AY468" s="244" t="s">
        <v>220</v>
      </c>
    </row>
    <row r="469" s="14" customFormat="1">
      <c r="A469" s="14"/>
      <c r="B469" s="245"/>
      <c r="C469" s="246"/>
      <c r="D469" s="236" t="s">
        <v>231</v>
      </c>
      <c r="E469" s="247" t="s">
        <v>39</v>
      </c>
      <c r="F469" s="248" t="s">
        <v>3643</v>
      </c>
      <c r="G469" s="246"/>
      <c r="H469" s="249">
        <v>175.43600000000001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5" t="s">
        <v>231</v>
      </c>
      <c r="AU469" s="255" t="s">
        <v>92</v>
      </c>
      <c r="AV469" s="14" t="s">
        <v>92</v>
      </c>
      <c r="AW469" s="14" t="s">
        <v>46</v>
      </c>
      <c r="AX469" s="14" t="s">
        <v>84</v>
      </c>
      <c r="AY469" s="255" t="s">
        <v>220</v>
      </c>
    </row>
    <row r="470" s="13" customFormat="1">
      <c r="A470" s="13"/>
      <c r="B470" s="234"/>
      <c r="C470" s="235"/>
      <c r="D470" s="236" t="s">
        <v>231</v>
      </c>
      <c r="E470" s="237" t="s">
        <v>39</v>
      </c>
      <c r="F470" s="238" t="s">
        <v>3644</v>
      </c>
      <c r="G470" s="235"/>
      <c r="H470" s="237" t="s">
        <v>39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231</v>
      </c>
      <c r="AU470" s="244" t="s">
        <v>92</v>
      </c>
      <c r="AV470" s="13" t="s">
        <v>23</v>
      </c>
      <c r="AW470" s="13" t="s">
        <v>46</v>
      </c>
      <c r="AX470" s="13" t="s">
        <v>84</v>
      </c>
      <c r="AY470" s="244" t="s">
        <v>220</v>
      </c>
    </row>
    <row r="471" s="14" customFormat="1">
      <c r="A471" s="14"/>
      <c r="B471" s="245"/>
      <c r="C471" s="246"/>
      <c r="D471" s="236" t="s">
        <v>231</v>
      </c>
      <c r="E471" s="247" t="s">
        <v>39</v>
      </c>
      <c r="F471" s="248" t="s">
        <v>3645</v>
      </c>
      <c r="G471" s="246"/>
      <c r="H471" s="249">
        <v>11.172000000000001</v>
      </c>
      <c r="I471" s="250"/>
      <c r="J471" s="246"/>
      <c r="K471" s="246"/>
      <c r="L471" s="251"/>
      <c r="M471" s="252"/>
      <c r="N471" s="253"/>
      <c r="O471" s="253"/>
      <c r="P471" s="253"/>
      <c r="Q471" s="253"/>
      <c r="R471" s="253"/>
      <c r="S471" s="253"/>
      <c r="T471" s="25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5" t="s">
        <v>231</v>
      </c>
      <c r="AU471" s="255" t="s">
        <v>92</v>
      </c>
      <c r="AV471" s="14" t="s">
        <v>92</v>
      </c>
      <c r="AW471" s="14" t="s">
        <v>46</v>
      </c>
      <c r="AX471" s="14" t="s">
        <v>84</v>
      </c>
      <c r="AY471" s="255" t="s">
        <v>220</v>
      </c>
    </row>
    <row r="472" s="16" customFormat="1">
      <c r="A472" s="16"/>
      <c r="B472" s="289"/>
      <c r="C472" s="290"/>
      <c r="D472" s="236" t="s">
        <v>231</v>
      </c>
      <c r="E472" s="291" t="s">
        <v>39</v>
      </c>
      <c r="F472" s="292" t="s">
        <v>3654</v>
      </c>
      <c r="G472" s="290"/>
      <c r="H472" s="293">
        <v>186.608</v>
      </c>
      <c r="I472" s="294"/>
      <c r="J472" s="290"/>
      <c r="K472" s="290"/>
      <c r="L472" s="295"/>
      <c r="M472" s="296"/>
      <c r="N472" s="297"/>
      <c r="O472" s="297"/>
      <c r="P472" s="297"/>
      <c r="Q472" s="297"/>
      <c r="R472" s="297"/>
      <c r="S472" s="297"/>
      <c r="T472" s="298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299" t="s">
        <v>231</v>
      </c>
      <c r="AU472" s="299" t="s">
        <v>92</v>
      </c>
      <c r="AV472" s="16" t="s">
        <v>240</v>
      </c>
      <c r="AW472" s="16" t="s">
        <v>46</v>
      </c>
      <c r="AX472" s="16" t="s">
        <v>84</v>
      </c>
      <c r="AY472" s="299" t="s">
        <v>220</v>
      </c>
    </row>
    <row r="473" s="13" customFormat="1">
      <c r="A473" s="13"/>
      <c r="B473" s="234"/>
      <c r="C473" s="235"/>
      <c r="D473" s="236" t="s">
        <v>231</v>
      </c>
      <c r="E473" s="237" t="s">
        <v>39</v>
      </c>
      <c r="F473" s="238" t="s">
        <v>3655</v>
      </c>
      <c r="G473" s="235"/>
      <c r="H473" s="237" t="s">
        <v>39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231</v>
      </c>
      <c r="AU473" s="244" t="s">
        <v>92</v>
      </c>
      <c r="AV473" s="13" t="s">
        <v>23</v>
      </c>
      <c r="AW473" s="13" t="s">
        <v>46</v>
      </c>
      <c r="AX473" s="13" t="s">
        <v>84</v>
      </c>
      <c r="AY473" s="244" t="s">
        <v>220</v>
      </c>
    </row>
    <row r="474" s="14" customFormat="1">
      <c r="A474" s="14"/>
      <c r="B474" s="245"/>
      <c r="C474" s="246"/>
      <c r="D474" s="236" t="s">
        <v>231</v>
      </c>
      <c r="E474" s="247" t="s">
        <v>39</v>
      </c>
      <c r="F474" s="248" t="s">
        <v>3656</v>
      </c>
      <c r="G474" s="246"/>
      <c r="H474" s="249">
        <v>-66.896000000000001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231</v>
      </c>
      <c r="AU474" s="255" t="s">
        <v>92</v>
      </c>
      <c r="AV474" s="14" t="s">
        <v>92</v>
      </c>
      <c r="AW474" s="14" t="s">
        <v>46</v>
      </c>
      <c r="AX474" s="14" t="s">
        <v>84</v>
      </c>
      <c r="AY474" s="255" t="s">
        <v>220</v>
      </c>
    </row>
    <row r="475" s="14" customFormat="1">
      <c r="A475" s="14"/>
      <c r="B475" s="245"/>
      <c r="C475" s="246"/>
      <c r="D475" s="236" t="s">
        <v>231</v>
      </c>
      <c r="E475" s="247" t="s">
        <v>39</v>
      </c>
      <c r="F475" s="248" t="s">
        <v>3657</v>
      </c>
      <c r="G475" s="246"/>
      <c r="H475" s="249">
        <v>-52.671999999999997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231</v>
      </c>
      <c r="AU475" s="255" t="s">
        <v>92</v>
      </c>
      <c r="AV475" s="14" t="s">
        <v>92</v>
      </c>
      <c r="AW475" s="14" t="s">
        <v>46</v>
      </c>
      <c r="AX475" s="14" t="s">
        <v>84</v>
      </c>
      <c r="AY475" s="255" t="s">
        <v>220</v>
      </c>
    </row>
    <row r="476" s="16" customFormat="1">
      <c r="A476" s="16"/>
      <c r="B476" s="289"/>
      <c r="C476" s="290"/>
      <c r="D476" s="236" t="s">
        <v>231</v>
      </c>
      <c r="E476" s="291" t="s">
        <v>39</v>
      </c>
      <c r="F476" s="292" t="s">
        <v>3654</v>
      </c>
      <c r="G476" s="290"/>
      <c r="H476" s="293">
        <v>-119.568</v>
      </c>
      <c r="I476" s="294"/>
      <c r="J476" s="290"/>
      <c r="K476" s="290"/>
      <c r="L476" s="295"/>
      <c r="M476" s="296"/>
      <c r="N476" s="297"/>
      <c r="O476" s="297"/>
      <c r="P476" s="297"/>
      <c r="Q476" s="297"/>
      <c r="R476" s="297"/>
      <c r="S476" s="297"/>
      <c r="T476" s="298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T476" s="299" t="s">
        <v>231</v>
      </c>
      <c r="AU476" s="299" t="s">
        <v>92</v>
      </c>
      <c r="AV476" s="16" t="s">
        <v>240</v>
      </c>
      <c r="AW476" s="16" t="s">
        <v>46</v>
      </c>
      <c r="AX476" s="16" t="s">
        <v>84</v>
      </c>
      <c r="AY476" s="299" t="s">
        <v>220</v>
      </c>
    </row>
    <row r="477" s="15" customFormat="1">
      <c r="A477" s="15"/>
      <c r="B477" s="256"/>
      <c r="C477" s="257"/>
      <c r="D477" s="236" t="s">
        <v>231</v>
      </c>
      <c r="E477" s="258" t="s">
        <v>39</v>
      </c>
      <c r="F477" s="259" t="s">
        <v>308</v>
      </c>
      <c r="G477" s="257"/>
      <c r="H477" s="260">
        <v>67.040000000000006</v>
      </c>
      <c r="I477" s="261"/>
      <c r="J477" s="257"/>
      <c r="K477" s="257"/>
      <c r="L477" s="262"/>
      <c r="M477" s="263"/>
      <c r="N477" s="264"/>
      <c r="O477" s="264"/>
      <c r="P477" s="264"/>
      <c r="Q477" s="264"/>
      <c r="R477" s="264"/>
      <c r="S477" s="264"/>
      <c r="T477" s="26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6" t="s">
        <v>231</v>
      </c>
      <c r="AU477" s="266" t="s">
        <v>92</v>
      </c>
      <c r="AV477" s="15" t="s">
        <v>227</v>
      </c>
      <c r="AW477" s="15" t="s">
        <v>46</v>
      </c>
      <c r="AX477" s="15" t="s">
        <v>23</v>
      </c>
      <c r="AY477" s="266" t="s">
        <v>220</v>
      </c>
    </row>
    <row r="478" s="2" customFormat="1" ht="21.75" customHeight="1">
      <c r="A478" s="42"/>
      <c r="B478" s="43"/>
      <c r="C478" s="216" t="s">
        <v>768</v>
      </c>
      <c r="D478" s="216" t="s">
        <v>222</v>
      </c>
      <c r="E478" s="217" t="s">
        <v>3658</v>
      </c>
      <c r="F478" s="218" t="s">
        <v>3659</v>
      </c>
      <c r="G478" s="219" t="s">
        <v>225</v>
      </c>
      <c r="H478" s="220">
        <v>175.43600000000001</v>
      </c>
      <c r="I478" s="221"/>
      <c r="J478" s="222">
        <f>ROUND(I478*H478,2)</f>
        <v>0</v>
      </c>
      <c r="K478" s="218" t="s">
        <v>226</v>
      </c>
      <c r="L478" s="48"/>
      <c r="M478" s="223" t="s">
        <v>39</v>
      </c>
      <c r="N478" s="224" t="s">
        <v>55</v>
      </c>
      <c r="O478" s="88"/>
      <c r="P478" s="225">
        <f>O478*H478</f>
        <v>0</v>
      </c>
      <c r="Q478" s="225">
        <v>0.0090900000000000009</v>
      </c>
      <c r="R478" s="225">
        <f>Q478*H478</f>
        <v>1.5947132400000001</v>
      </c>
      <c r="S478" s="225">
        <v>0</v>
      </c>
      <c r="T478" s="226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7" t="s">
        <v>329</v>
      </c>
      <c r="AT478" s="227" t="s">
        <v>222</v>
      </c>
      <c r="AU478" s="227" t="s">
        <v>92</v>
      </c>
      <c r="AY478" s="20" t="s">
        <v>220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20" t="s">
        <v>23</v>
      </c>
      <c r="BK478" s="228">
        <f>ROUND(I478*H478,2)</f>
        <v>0</v>
      </c>
      <c r="BL478" s="20" t="s">
        <v>329</v>
      </c>
      <c r="BM478" s="227" t="s">
        <v>3660</v>
      </c>
    </row>
    <row r="479" s="2" customFormat="1">
      <c r="A479" s="42"/>
      <c r="B479" s="43"/>
      <c r="C479" s="44"/>
      <c r="D479" s="229" t="s">
        <v>229</v>
      </c>
      <c r="E479" s="44"/>
      <c r="F479" s="230" t="s">
        <v>3661</v>
      </c>
      <c r="G479" s="44"/>
      <c r="H479" s="44"/>
      <c r="I479" s="231"/>
      <c r="J479" s="44"/>
      <c r="K479" s="44"/>
      <c r="L479" s="48"/>
      <c r="M479" s="232"/>
      <c r="N479" s="233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0" t="s">
        <v>229</v>
      </c>
      <c r="AU479" s="20" t="s">
        <v>92</v>
      </c>
    </row>
    <row r="480" s="13" customFormat="1">
      <c r="A480" s="13"/>
      <c r="B480" s="234"/>
      <c r="C480" s="235"/>
      <c r="D480" s="236" t="s">
        <v>231</v>
      </c>
      <c r="E480" s="237" t="s">
        <v>39</v>
      </c>
      <c r="F480" s="238" t="s">
        <v>3357</v>
      </c>
      <c r="G480" s="235"/>
      <c r="H480" s="237" t="s">
        <v>39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231</v>
      </c>
      <c r="AU480" s="244" t="s">
        <v>92</v>
      </c>
      <c r="AV480" s="13" t="s">
        <v>23</v>
      </c>
      <c r="AW480" s="13" t="s">
        <v>46</v>
      </c>
      <c r="AX480" s="13" t="s">
        <v>84</v>
      </c>
      <c r="AY480" s="244" t="s">
        <v>220</v>
      </c>
    </row>
    <row r="481" s="13" customFormat="1">
      <c r="A481" s="13"/>
      <c r="B481" s="234"/>
      <c r="C481" s="235"/>
      <c r="D481" s="236" t="s">
        <v>231</v>
      </c>
      <c r="E481" s="237" t="s">
        <v>39</v>
      </c>
      <c r="F481" s="238" t="s">
        <v>3662</v>
      </c>
      <c r="G481" s="235"/>
      <c r="H481" s="237" t="s">
        <v>39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231</v>
      </c>
      <c r="AU481" s="244" t="s">
        <v>92</v>
      </c>
      <c r="AV481" s="13" t="s">
        <v>23</v>
      </c>
      <c r="AW481" s="13" t="s">
        <v>46</v>
      </c>
      <c r="AX481" s="13" t="s">
        <v>84</v>
      </c>
      <c r="AY481" s="244" t="s">
        <v>220</v>
      </c>
    </row>
    <row r="482" s="13" customFormat="1">
      <c r="A482" s="13"/>
      <c r="B482" s="234"/>
      <c r="C482" s="235"/>
      <c r="D482" s="236" t="s">
        <v>231</v>
      </c>
      <c r="E482" s="237" t="s">
        <v>39</v>
      </c>
      <c r="F482" s="238" t="s">
        <v>3663</v>
      </c>
      <c r="G482" s="235"/>
      <c r="H482" s="237" t="s">
        <v>39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231</v>
      </c>
      <c r="AU482" s="244" t="s">
        <v>92</v>
      </c>
      <c r="AV482" s="13" t="s">
        <v>23</v>
      </c>
      <c r="AW482" s="13" t="s">
        <v>46</v>
      </c>
      <c r="AX482" s="13" t="s">
        <v>84</v>
      </c>
      <c r="AY482" s="244" t="s">
        <v>220</v>
      </c>
    </row>
    <row r="483" s="14" customFormat="1">
      <c r="A483" s="14"/>
      <c r="B483" s="245"/>
      <c r="C483" s="246"/>
      <c r="D483" s="236" t="s">
        <v>231</v>
      </c>
      <c r="E483" s="247" t="s">
        <v>39</v>
      </c>
      <c r="F483" s="248" t="s">
        <v>3664</v>
      </c>
      <c r="G483" s="246"/>
      <c r="H483" s="249">
        <v>38.713000000000001</v>
      </c>
      <c r="I483" s="250"/>
      <c r="J483" s="246"/>
      <c r="K483" s="246"/>
      <c r="L483" s="251"/>
      <c r="M483" s="252"/>
      <c r="N483" s="253"/>
      <c r="O483" s="253"/>
      <c r="P483" s="253"/>
      <c r="Q483" s="253"/>
      <c r="R483" s="253"/>
      <c r="S483" s="253"/>
      <c r="T483" s="25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5" t="s">
        <v>231</v>
      </c>
      <c r="AU483" s="255" t="s">
        <v>92</v>
      </c>
      <c r="AV483" s="14" t="s">
        <v>92</v>
      </c>
      <c r="AW483" s="14" t="s">
        <v>46</v>
      </c>
      <c r="AX483" s="14" t="s">
        <v>84</v>
      </c>
      <c r="AY483" s="255" t="s">
        <v>220</v>
      </c>
    </row>
    <row r="484" s="14" customFormat="1">
      <c r="A484" s="14"/>
      <c r="B484" s="245"/>
      <c r="C484" s="246"/>
      <c r="D484" s="236" t="s">
        <v>231</v>
      </c>
      <c r="E484" s="247" t="s">
        <v>39</v>
      </c>
      <c r="F484" s="248" t="s">
        <v>3665</v>
      </c>
      <c r="G484" s="246"/>
      <c r="H484" s="249">
        <v>25.175999999999998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231</v>
      </c>
      <c r="AU484" s="255" t="s">
        <v>92</v>
      </c>
      <c r="AV484" s="14" t="s">
        <v>92</v>
      </c>
      <c r="AW484" s="14" t="s">
        <v>46</v>
      </c>
      <c r="AX484" s="14" t="s">
        <v>84</v>
      </c>
      <c r="AY484" s="255" t="s">
        <v>220</v>
      </c>
    </row>
    <row r="485" s="14" customFormat="1">
      <c r="A485" s="14"/>
      <c r="B485" s="245"/>
      <c r="C485" s="246"/>
      <c r="D485" s="236" t="s">
        <v>231</v>
      </c>
      <c r="E485" s="247" t="s">
        <v>39</v>
      </c>
      <c r="F485" s="248" t="s">
        <v>3666</v>
      </c>
      <c r="G485" s="246"/>
      <c r="H485" s="249">
        <v>23.876999999999999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231</v>
      </c>
      <c r="AU485" s="255" t="s">
        <v>92</v>
      </c>
      <c r="AV485" s="14" t="s">
        <v>92</v>
      </c>
      <c r="AW485" s="14" t="s">
        <v>46</v>
      </c>
      <c r="AX485" s="14" t="s">
        <v>84</v>
      </c>
      <c r="AY485" s="255" t="s">
        <v>220</v>
      </c>
    </row>
    <row r="486" s="13" customFormat="1">
      <c r="A486" s="13"/>
      <c r="B486" s="234"/>
      <c r="C486" s="235"/>
      <c r="D486" s="236" t="s">
        <v>231</v>
      </c>
      <c r="E486" s="237" t="s">
        <v>39</v>
      </c>
      <c r="F486" s="238" t="s">
        <v>3667</v>
      </c>
      <c r="G486" s="235"/>
      <c r="H486" s="237" t="s">
        <v>39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231</v>
      </c>
      <c r="AU486" s="244" t="s">
        <v>92</v>
      </c>
      <c r="AV486" s="13" t="s">
        <v>23</v>
      </c>
      <c r="AW486" s="13" t="s">
        <v>46</v>
      </c>
      <c r="AX486" s="13" t="s">
        <v>84</v>
      </c>
      <c r="AY486" s="244" t="s">
        <v>220</v>
      </c>
    </row>
    <row r="487" s="14" customFormat="1">
      <c r="A487" s="14"/>
      <c r="B487" s="245"/>
      <c r="C487" s="246"/>
      <c r="D487" s="236" t="s">
        <v>231</v>
      </c>
      <c r="E487" s="247" t="s">
        <v>39</v>
      </c>
      <c r="F487" s="248" t="s">
        <v>3668</v>
      </c>
      <c r="G487" s="246"/>
      <c r="H487" s="249">
        <v>38.649000000000001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231</v>
      </c>
      <c r="AU487" s="255" t="s">
        <v>92</v>
      </c>
      <c r="AV487" s="14" t="s">
        <v>92</v>
      </c>
      <c r="AW487" s="14" t="s">
        <v>46</v>
      </c>
      <c r="AX487" s="14" t="s">
        <v>84</v>
      </c>
      <c r="AY487" s="255" t="s">
        <v>220</v>
      </c>
    </row>
    <row r="488" s="14" customFormat="1">
      <c r="A488" s="14"/>
      <c r="B488" s="245"/>
      <c r="C488" s="246"/>
      <c r="D488" s="236" t="s">
        <v>231</v>
      </c>
      <c r="E488" s="247" t="s">
        <v>39</v>
      </c>
      <c r="F488" s="248" t="s">
        <v>3665</v>
      </c>
      <c r="G488" s="246"/>
      <c r="H488" s="249">
        <v>25.175999999999998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231</v>
      </c>
      <c r="AU488" s="255" t="s">
        <v>92</v>
      </c>
      <c r="AV488" s="14" t="s">
        <v>92</v>
      </c>
      <c r="AW488" s="14" t="s">
        <v>46</v>
      </c>
      <c r="AX488" s="14" t="s">
        <v>84</v>
      </c>
      <c r="AY488" s="255" t="s">
        <v>220</v>
      </c>
    </row>
    <row r="489" s="14" customFormat="1">
      <c r="A489" s="14"/>
      <c r="B489" s="245"/>
      <c r="C489" s="246"/>
      <c r="D489" s="236" t="s">
        <v>231</v>
      </c>
      <c r="E489" s="247" t="s">
        <v>39</v>
      </c>
      <c r="F489" s="248" t="s">
        <v>3669</v>
      </c>
      <c r="G489" s="246"/>
      <c r="H489" s="249">
        <v>23.844999999999999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231</v>
      </c>
      <c r="AU489" s="255" t="s">
        <v>92</v>
      </c>
      <c r="AV489" s="14" t="s">
        <v>92</v>
      </c>
      <c r="AW489" s="14" t="s">
        <v>46</v>
      </c>
      <c r="AX489" s="14" t="s">
        <v>84</v>
      </c>
      <c r="AY489" s="255" t="s">
        <v>220</v>
      </c>
    </row>
    <row r="490" s="15" customFormat="1">
      <c r="A490" s="15"/>
      <c r="B490" s="256"/>
      <c r="C490" s="257"/>
      <c r="D490" s="236" t="s">
        <v>231</v>
      </c>
      <c r="E490" s="258" t="s">
        <v>39</v>
      </c>
      <c r="F490" s="259" t="s">
        <v>308</v>
      </c>
      <c r="G490" s="257"/>
      <c r="H490" s="260">
        <v>175.43600000000001</v>
      </c>
      <c r="I490" s="261"/>
      <c r="J490" s="257"/>
      <c r="K490" s="257"/>
      <c r="L490" s="262"/>
      <c r="M490" s="263"/>
      <c r="N490" s="264"/>
      <c r="O490" s="264"/>
      <c r="P490" s="264"/>
      <c r="Q490" s="264"/>
      <c r="R490" s="264"/>
      <c r="S490" s="264"/>
      <c r="T490" s="26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6" t="s">
        <v>231</v>
      </c>
      <c r="AU490" s="266" t="s">
        <v>92</v>
      </c>
      <c r="AV490" s="15" t="s">
        <v>227</v>
      </c>
      <c r="AW490" s="15" t="s">
        <v>46</v>
      </c>
      <c r="AX490" s="15" t="s">
        <v>23</v>
      </c>
      <c r="AY490" s="266" t="s">
        <v>220</v>
      </c>
    </row>
    <row r="491" s="2" customFormat="1" ht="16.5" customHeight="1">
      <c r="A491" s="42"/>
      <c r="B491" s="43"/>
      <c r="C491" s="267" t="s">
        <v>774</v>
      </c>
      <c r="D491" s="267" t="s">
        <v>356</v>
      </c>
      <c r="E491" s="268" t="s">
        <v>3670</v>
      </c>
      <c r="F491" s="269" t="s">
        <v>3671</v>
      </c>
      <c r="G491" s="270" t="s">
        <v>225</v>
      </c>
      <c r="H491" s="271">
        <v>201.75100000000001</v>
      </c>
      <c r="I491" s="272"/>
      <c r="J491" s="273">
        <f>ROUND(I491*H491,2)</f>
        <v>0</v>
      </c>
      <c r="K491" s="269" t="s">
        <v>226</v>
      </c>
      <c r="L491" s="274"/>
      <c r="M491" s="275" t="s">
        <v>39</v>
      </c>
      <c r="N491" s="276" t="s">
        <v>55</v>
      </c>
      <c r="O491" s="88"/>
      <c r="P491" s="225">
        <f>O491*H491</f>
        <v>0</v>
      </c>
      <c r="Q491" s="225">
        <v>0.019</v>
      </c>
      <c r="R491" s="225">
        <f>Q491*H491</f>
        <v>3.833269</v>
      </c>
      <c r="S491" s="225">
        <v>0</v>
      </c>
      <c r="T491" s="226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7" t="s">
        <v>434</v>
      </c>
      <c r="AT491" s="227" t="s">
        <v>356</v>
      </c>
      <c r="AU491" s="227" t="s">
        <v>92</v>
      </c>
      <c r="AY491" s="20" t="s">
        <v>220</v>
      </c>
      <c r="BE491" s="228">
        <f>IF(N491="základní",J491,0)</f>
        <v>0</v>
      </c>
      <c r="BF491" s="228">
        <f>IF(N491="snížená",J491,0)</f>
        <v>0</v>
      </c>
      <c r="BG491" s="228">
        <f>IF(N491="zákl. přenesená",J491,0)</f>
        <v>0</v>
      </c>
      <c r="BH491" s="228">
        <f>IF(N491="sníž. přenesená",J491,0)</f>
        <v>0</v>
      </c>
      <c r="BI491" s="228">
        <f>IF(N491="nulová",J491,0)</f>
        <v>0</v>
      </c>
      <c r="BJ491" s="20" t="s">
        <v>23</v>
      </c>
      <c r="BK491" s="228">
        <f>ROUND(I491*H491,2)</f>
        <v>0</v>
      </c>
      <c r="BL491" s="20" t="s">
        <v>329</v>
      </c>
      <c r="BM491" s="227" t="s">
        <v>3672</v>
      </c>
    </row>
    <row r="492" s="14" customFormat="1">
      <c r="A492" s="14"/>
      <c r="B492" s="245"/>
      <c r="C492" s="246"/>
      <c r="D492" s="236" t="s">
        <v>231</v>
      </c>
      <c r="E492" s="246"/>
      <c r="F492" s="248" t="s">
        <v>3673</v>
      </c>
      <c r="G492" s="246"/>
      <c r="H492" s="249">
        <v>201.75100000000001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231</v>
      </c>
      <c r="AU492" s="255" t="s">
        <v>92</v>
      </c>
      <c r="AV492" s="14" t="s">
        <v>92</v>
      </c>
      <c r="AW492" s="14" t="s">
        <v>4</v>
      </c>
      <c r="AX492" s="14" t="s">
        <v>23</v>
      </c>
      <c r="AY492" s="255" t="s">
        <v>220</v>
      </c>
    </row>
    <row r="493" s="2" customFormat="1" ht="16.5" customHeight="1">
      <c r="A493" s="42"/>
      <c r="B493" s="43"/>
      <c r="C493" s="216" t="s">
        <v>779</v>
      </c>
      <c r="D493" s="216" t="s">
        <v>222</v>
      </c>
      <c r="E493" s="217" t="s">
        <v>3674</v>
      </c>
      <c r="F493" s="218" t="s">
        <v>3675</v>
      </c>
      <c r="G493" s="219" t="s">
        <v>302</v>
      </c>
      <c r="H493" s="220">
        <v>56.340000000000003</v>
      </c>
      <c r="I493" s="221"/>
      <c r="J493" s="222">
        <f>ROUND(I493*H493,2)</f>
        <v>0</v>
      </c>
      <c r="K493" s="218" t="s">
        <v>226</v>
      </c>
      <c r="L493" s="48"/>
      <c r="M493" s="223" t="s">
        <v>39</v>
      </c>
      <c r="N493" s="224" t="s">
        <v>55</v>
      </c>
      <c r="O493" s="88"/>
      <c r="P493" s="225">
        <f>O493*H493</f>
        <v>0</v>
      </c>
      <c r="Q493" s="225">
        <v>0.00020000000000000001</v>
      </c>
      <c r="R493" s="225">
        <f>Q493*H493</f>
        <v>0.011268000000000002</v>
      </c>
      <c r="S493" s="225">
        <v>0</v>
      </c>
      <c r="T493" s="226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7" t="s">
        <v>329</v>
      </c>
      <c r="AT493" s="227" t="s">
        <v>222</v>
      </c>
      <c r="AU493" s="227" t="s">
        <v>92</v>
      </c>
      <c r="AY493" s="20" t="s">
        <v>220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20" t="s">
        <v>23</v>
      </c>
      <c r="BK493" s="228">
        <f>ROUND(I493*H493,2)</f>
        <v>0</v>
      </c>
      <c r="BL493" s="20" t="s">
        <v>329</v>
      </c>
      <c r="BM493" s="227" t="s">
        <v>3676</v>
      </c>
    </row>
    <row r="494" s="2" customFormat="1">
      <c r="A494" s="42"/>
      <c r="B494" s="43"/>
      <c r="C494" s="44"/>
      <c r="D494" s="229" t="s">
        <v>229</v>
      </c>
      <c r="E494" s="44"/>
      <c r="F494" s="230" t="s">
        <v>3677</v>
      </c>
      <c r="G494" s="44"/>
      <c r="H494" s="44"/>
      <c r="I494" s="231"/>
      <c r="J494" s="44"/>
      <c r="K494" s="44"/>
      <c r="L494" s="48"/>
      <c r="M494" s="232"/>
      <c r="N494" s="233"/>
      <c r="O494" s="88"/>
      <c r="P494" s="88"/>
      <c r="Q494" s="88"/>
      <c r="R494" s="88"/>
      <c r="S494" s="88"/>
      <c r="T494" s="89"/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T494" s="20" t="s">
        <v>229</v>
      </c>
      <c r="AU494" s="20" t="s">
        <v>92</v>
      </c>
    </row>
    <row r="495" s="13" customFormat="1">
      <c r="A495" s="13"/>
      <c r="B495" s="234"/>
      <c r="C495" s="235"/>
      <c r="D495" s="236" t="s">
        <v>231</v>
      </c>
      <c r="E495" s="237" t="s">
        <v>39</v>
      </c>
      <c r="F495" s="238" t="s">
        <v>3678</v>
      </c>
      <c r="G495" s="235"/>
      <c r="H495" s="237" t="s">
        <v>39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231</v>
      </c>
      <c r="AU495" s="244" t="s">
        <v>92</v>
      </c>
      <c r="AV495" s="13" t="s">
        <v>23</v>
      </c>
      <c r="AW495" s="13" t="s">
        <v>46</v>
      </c>
      <c r="AX495" s="13" t="s">
        <v>84</v>
      </c>
      <c r="AY495" s="244" t="s">
        <v>220</v>
      </c>
    </row>
    <row r="496" s="14" customFormat="1">
      <c r="A496" s="14"/>
      <c r="B496" s="245"/>
      <c r="C496" s="246"/>
      <c r="D496" s="236" t="s">
        <v>231</v>
      </c>
      <c r="E496" s="247" t="s">
        <v>39</v>
      </c>
      <c r="F496" s="248" t="s">
        <v>3679</v>
      </c>
      <c r="G496" s="246"/>
      <c r="H496" s="249">
        <v>40.700000000000003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231</v>
      </c>
      <c r="AU496" s="255" t="s">
        <v>92</v>
      </c>
      <c r="AV496" s="14" t="s">
        <v>92</v>
      </c>
      <c r="AW496" s="14" t="s">
        <v>46</v>
      </c>
      <c r="AX496" s="14" t="s">
        <v>84</v>
      </c>
      <c r="AY496" s="255" t="s">
        <v>220</v>
      </c>
    </row>
    <row r="497" s="13" customFormat="1">
      <c r="A497" s="13"/>
      <c r="B497" s="234"/>
      <c r="C497" s="235"/>
      <c r="D497" s="236" t="s">
        <v>231</v>
      </c>
      <c r="E497" s="237" t="s">
        <v>39</v>
      </c>
      <c r="F497" s="238" t="s">
        <v>3680</v>
      </c>
      <c r="G497" s="235"/>
      <c r="H497" s="237" t="s">
        <v>39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231</v>
      </c>
      <c r="AU497" s="244" t="s">
        <v>92</v>
      </c>
      <c r="AV497" s="13" t="s">
        <v>23</v>
      </c>
      <c r="AW497" s="13" t="s">
        <v>46</v>
      </c>
      <c r="AX497" s="13" t="s">
        <v>84</v>
      </c>
      <c r="AY497" s="244" t="s">
        <v>220</v>
      </c>
    </row>
    <row r="498" s="14" customFormat="1">
      <c r="A498" s="14"/>
      <c r="B498" s="245"/>
      <c r="C498" s="246"/>
      <c r="D498" s="236" t="s">
        <v>231</v>
      </c>
      <c r="E498" s="247" t="s">
        <v>39</v>
      </c>
      <c r="F498" s="248" t="s">
        <v>3681</v>
      </c>
      <c r="G498" s="246"/>
      <c r="H498" s="249">
        <v>6.04</v>
      </c>
      <c r="I498" s="250"/>
      <c r="J498" s="246"/>
      <c r="K498" s="246"/>
      <c r="L498" s="251"/>
      <c r="M498" s="252"/>
      <c r="N498" s="253"/>
      <c r="O498" s="253"/>
      <c r="P498" s="253"/>
      <c r="Q498" s="253"/>
      <c r="R498" s="253"/>
      <c r="S498" s="253"/>
      <c r="T498" s="25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5" t="s">
        <v>231</v>
      </c>
      <c r="AU498" s="255" t="s">
        <v>92</v>
      </c>
      <c r="AV498" s="14" t="s">
        <v>92</v>
      </c>
      <c r="AW498" s="14" t="s">
        <v>46</v>
      </c>
      <c r="AX498" s="14" t="s">
        <v>84</v>
      </c>
      <c r="AY498" s="255" t="s">
        <v>220</v>
      </c>
    </row>
    <row r="499" s="13" customFormat="1">
      <c r="A499" s="13"/>
      <c r="B499" s="234"/>
      <c r="C499" s="235"/>
      <c r="D499" s="236" t="s">
        <v>231</v>
      </c>
      <c r="E499" s="237" t="s">
        <v>39</v>
      </c>
      <c r="F499" s="238" t="s">
        <v>3682</v>
      </c>
      <c r="G499" s="235"/>
      <c r="H499" s="237" t="s">
        <v>39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231</v>
      </c>
      <c r="AU499" s="244" t="s">
        <v>92</v>
      </c>
      <c r="AV499" s="13" t="s">
        <v>23</v>
      </c>
      <c r="AW499" s="13" t="s">
        <v>46</v>
      </c>
      <c r="AX499" s="13" t="s">
        <v>84</v>
      </c>
      <c r="AY499" s="244" t="s">
        <v>220</v>
      </c>
    </row>
    <row r="500" s="14" customFormat="1">
      <c r="A500" s="14"/>
      <c r="B500" s="245"/>
      <c r="C500" s="246"/>
      <c r="D500" s="236" t="s">
        <v>231</v>
      </c>
      <c r="E500" s="247" t="s">
        <v>39</v>
      </c>
      <c r="F500" s="248" t="s">
        <v>3683</v>
      </c>
      <c r="G500" s="246"/>
      <c r="H500" s="249">
        <v>9.5999999999999996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231</v>
      </c>
      <c r="AU500" s="255" t="s">
        <v>92</v>
      </c>
      <c r="AV500" s="14" t="s">
        <v>92</v>
      </c>
      <c r="AW500" s="14" t="s">
        <v>46</v>
      </c>
      <c r="AX500" s="14" t="s">
        <v>84</v>
      </c>
      <c r="AY500" s="255" t="s">
        <v>220</v>
      </c>
    </row>
    <row r="501" s="15" customFormat="1">
      <c r="A501" s="15"/>
      <c r="B501" s="256"/>
      <c r="C501" s="257"/>
      <c r="D501" s="236" t="s">
        <v>231</v>
      </c>
      <c r="E501" s="258" t="s">
        <v>39</v>
      </c>
      <c r="F501" s="259" t="s">
        <v>308</v>
      </c>
      <c r="G501" s="257"/>
      <c r="H501" s="260">
        <v>56.340000000000003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66" t="s">
        <v>231</v>
      </c>
      <c r="AU501" s="266" t="s">
        <v>92</v>
      </c>
      <c r="AV501" s="15" t="s">
        <v>227</v>
      </c>
      <c r="AW501" s="15" t="s">
        <v>46</v>
      </c>
      <c r="AX501" s="15" t="s">
        <v>23</v>
      </c>
      <c r="AY501" s="266" t="s">
        <v>220</v>
      </c>
    </row>
    <row r="502" s="2" customFormat="1" ht="16.5" customHeight="1">
      <c r="A502" s="42"/>
      <c r="B502" s="43"/>
      <c r="C502" s="267" t="s">
        <v>786</v>
      </c>
      <c r="D502" s="267" t="s">
        <v>356</v>
      </c>
      <c r="E502" s="268" t="s">
        <v>2534</v>
      </c>
      <c r="F502" s="269" t="s">
        <v>2535</v>
      </c>
      <c r="G502" s="270" t="s">
        <v>302</v>
      </c>
      <c r="H502" s="271">
        <v>59.156999999999996</v>
      </c>
      <c r="I502" s="272"/>
      <c r="J502" s="273">
        <f>ROUND(I502*H502,2)</f>
        <v>0</v>
      </c>
      <c r="K502" s="269" t="s">
        <v>226</v>
      </c>
      <c r="L502" s="274"/>
      <c r="M502" s="275" t="s">
        <v>39</v>
      </c>
      <c r="N502" s="276" t="s">
        <v>55</v>
      </c>
      <c r="O502" s="88"/>
      <c r="P502" s="225">
        <f>O502*H502</f>
        <v>0</v>
      </c>
      <c r="Q502" s="225">
        <v>0.00032000000000000003</v>
      </c>
      <c r="R502" s="225">
        <f>Q502*H502</f>
        <v>0.018930240000000001</v>
      </c>
      <c r="S502" s="225">
        <v>0</v>
      </c>
      <c r="T502" s="226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7" t="s">
        <v>434</v>
      </c>
      <c r="AT502" s="227" t="s">
        <v>356</v>
      </c>
      <c r="AU502" s="227" t="s">
        <v>92</v>
      </c>
      <c r="AY502" s="20" t="s">
        <v>220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23</v>
      </c>
      <c r="BK502" s="228">
        <f>ROUND(I502*H502,2)</f>
        <v>0</v>
      </c>
      <c r="BL502" s="20" t="s">
        <v>329</v>
      </c>
      <c r="BM502" s="227" t="s">
        <v>3684</v>
      </c>
    </row>
    <row r="503" s="14" customFormat="1">
      <c r="A503" s="14"/>
      <c r="B503" s="245"/>
      <c r="C503" s="246"/>
      <c r="D503" s="236" t="s">
        <v>231</v>
      </c>
      <c r="E503" s="246"/>
      <c r="F503" s="248" t="s">
        <v>3685</v>
      </c>
      <c r="G503" s="246"/>
      <c r="H503" s="249">
        <v>59.156999999999996</v>
      </c>
      <c r="I503" s="250"/>
      <c r="J503" s="246"/>
      <c r="K503" s="246"/>
      <c r="L503" s="251"/>
      <c r="M503" s="252"/>
      <c r="N503" s="253"/>
      <c r="O503" s="253"/>
      <c r="P503" s="253"/>
      <c r="Q503" s="253"/>
      <c r="R503" s="253"/>
      <c r="S503" s="253"/>
      <c r="T503" s="25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5" t="s">
        <v>231</v>
      </c>
      <c r="AU503" s="255" t="s">
        <v>92</v>
      </c>
      <c r="AV503" s="14" t="s">
        <v>92</v>
      </c>
      <c r="AW503" s="14" t="s">
        <v>4</v>
      </c>
      <c r="AX503" s="14" t="s">
        <v>23</v>
      </c>
      <c r="AY503" s="255" t="s">
        <v>220</v>
      </c>
    </row>
    <row r="504" s="2" customFormat="1" ht="16.5" customHeight="1">
      <c r="A504" s="42"/>
      <c r="B504" s="43"/>
      <c r="C504" s="216" t="s">
        <v>793</v>
      </c>
      <c r="D504" s="216" t="s">
        <v>222</v>
      </c>
      <c r="E504" s="217" t="s">
        <v>3686</v>
      </c>
      <c r="F504" s="218" t="s">
        <v>3687</v>
      </c>
      <c r="G504" s="219" t="s">
        <v>302</v>
      </c>
      <c r="H504" s="220">
        <v>183.042</v>
      </c>
      <c r="I504" s="221"/>
      <c r="J504" s="222">
        <f>ROUND(I504*H504,2)</f>
        <v>0</v>
      </c>
      <c r="K504" s="218" t="s">
        <v>226</v>
      </c>
      <c r="L504" s="48"/>
      <c r="M504" s="223" t="s">
        <v>39</v>
      </c>
      <c r="N504" s="224" t="s">
        <v>55</v>
      </c>
      <c r="O504" s="88"/>
      <c r="P504" s="225">
        <f>O504*H504</f>
        <v>0</v>
      </c>
      <c r="Q504" s="225">
        <v>9.0000000000000006E-05</v>
      </c>
      <c r="R504" s="225">
        <f>Q504*H504</f>
        <v>0.01647378</v>
      </c>
      <c r="S504" s="225">
        <v>0</v>
      </c>
      <c r="T504" s="226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7" t="s">
        <v>329</v>
      </c>
      <c r="AT504" s="227" t="s">
        <v>222</v>
      </c>
      <c r="AU504" s="227" t="s">
        <v>92</v>
      </c>
      <c r="AY504" s="20" t="s">
        <v>220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20" t="s">
        <v>23</v>
      </c>
      <c r="BK504" s="228">
        <f>ROUND(I504*H504,2)</f>
        <v>0</v>
      </c>
      <c r="BL504" s="20" t="s">
        <v>329</v>
      </c>
      <c r="BM504" s="227" t="s">
        <v>3688</v>
      </c>
    </row>
    <row r="505" s="2" customFormat="1">
      <c r="A505" s="42"/>
      <c r="B505" s="43"/>
      <c r="C505" s="44"/>
      <c r="D505" s="229" t="s">
        <v>229</v>
      </c>
      <c r="E505" s="44"/>
      <c r="F505" s="230" t="s">
        <v>3689</v>
      </c>
      <c r="G505" s="44"/>
      <c r="H505" s="44"/>
      <c r="I505" s="231"/>
      <c r="J505" s="44"/>
      <c r="K505" s="44"/>
      <c r="L505" s="48"/>
      <c r="M505" s="232"/>
      <c r="N505" s="233"/>
      <c r="O505" s="88"/>
      <c r="P505" s="88"/>
      <c r="Q505" s="88"/>
      <c r="R505" s="88"/>
      <c r="S505" s="88"/>
      <c r="T505" s="89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T505" s="20" t="s">
        <v>229</v>
      </c>
      <c r="AU505" s="20" t="s">
        <v>92</v>
      </c>
    </row>
    <row r="506" s="13" customFormat="1">
      <c r="A506" s="13"/>
      <c r="B506" s="234"/>
      <c r="C506" s="235"/>
      <c r="D506" s="236" t="s">
        <v>231</v>
      </c>
      <c r="E506" s="237" t="s">
        <v>39</v>
      </c>
      <c r="F506" s="238" t="s">
        <v>3369</v>
      </c>
      <c r="G506" s="235"/>
      <c r="H506" s="237" t="s">
        <v>39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231</v>
      </c>
      <c r="AU506" s="244" t="s">
        <v>92</v>
      </c>
      <c r="AV506" s="13" t="s">
        <v>23</v>
      </c>
      <c r="AW506" s="13" t="s">
        <v>46</v>
      </c>
      <c r="AX506" s="13" t="s">
        <v>84</v>
      </c>
      <c r="AY506" s="244" t="s">
        <v>220</v>
      </c>
    </row>
    <row r="507" s="13" customFormat="1">
      <c r="A507" s="13"/>
      <c r="B507" s="234"/>
      <c r="C507" s="235"/>
      <c r="D507" s="236" t="s">
        <v>231</v>
      </c>
      <c r="E507" s="237" t="s">
        <v>39</v>
      </c>
      <c r="F507" s="238" t="s">
        <v>3690</v>
      </c>
      <c r="G507" s="235"/>
      <c r="H507" s="237" t="s">
        <v>39</v>
      </c>
      <c r="I507" s="239"/>
      <c r="J507" s="235"/>
      <c r="K507" s="235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231</v>
      </c>
      <c r="AU507" s="244" t="s">
        <v>92</v>
      </c>
      <c r="AV507" s="13" t="s">
        <v>23</v>
      </c>
      <c r="AW507" s="13" t="s">
        <v>46</v>
      </c>
      <c r="AX507" s="13" t="s">
        <v>84</v>
      </c>
      <c r="AY507" s="244" t="s">
        <v>220</v>
      </c>
    </row>
    <row r="508" s="14" customFormat="1">
      <c r="A508" s="14"/>
      <c r="B508" s="245"/>
      <c r="C508" s="246"/>
      <c r="D508" s="236" t="s">
        <v>231</v>
      </c>
      <c r="E508" s="247" t="s">
        <v>39</v>
      </c>
      <c r="F508" s="248" t="s">
        <v>3691</v>
      </c>
      <c r="G508" s="246"/>
      <c r="H508" s="249">
        <v>9.0299999999999994</v>
      </c>
      <c r="I508" s="250"/>
      <c r="J508" s="246"/>
      <c r="K508" s="246"/>
      <c r="L508" s="251"/>
      <c r="M508" s="252"/>
      <c r="N508" s="253"/>
      <c r="O508" s="253"/>
      <c r="P508" s="253"/>
      <c r="Q508" s="253"/>
      <c r="R508" s="253"/>
      <c r="S508" s="253"/>
      <c r="T508" s="25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5" t="s">
        <v>231</v>
      </c>
      <c r="AU508" s="255" t="s">
        <v>92</v>
      </c>
      <c r="AV508" s="14" t="s">
        <v>92</v>
      </c>
      <c r="AW508" s="14" t="s">
        <v>46</v>
      </c>
      <c r="AX508" s="14" t="s">
        <v>84</v>
      </c>
      <c r="AY508" s="255" t="s">
        <v>220</v>
      </c>
    </row>
    <row r="509" s="14" customFormat="1">
      <c r="A509" s="14"/>
      <c r="B509" s="245"/>
      <c r="C509" s="246"/>
      <c r="D509" s="236" t="s">
        <v>231</v>
      </c>
      <c r="E509" s="247" t="s">
        <v>39</v>
      </c>
      <c r="F509" s="248" t="s">
        <v>3692</v>
      </c>
      <c r="G509" s="246"/>
      <c r="H509" s="249">
        <v>26.751999999999999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231</v>
      </c>
      <c r="AU509" s="255" t="s">
        <v>92</v>
      </c>
      <c r="AV509" s="14" t="s">
        <v>92</v>
      </c>
      <c r="AW509" s="14" t="s">
        <v>46</v>
      </c>
      <c r="AX509" s="14" t="s">
        <v>84</v>
      </c>
      <c r="AY509" s="255" t="s">
        <v>220</v>
      </c>
    </row>
    <row r="510" s="14" customFormat="1">
      <c r="A510" s="14"/>
      <c r="B510" s="245"/>
      <c r="C510" s="246"/>
      <c r="D510" s="236" t="s">
        <v>231</v>
      </c>
      <c r="E510" s="247" t="s">
        <v>39</v>
      </c>
      <c r="F510" s="248" t="s">
        <v>3693</v>
      </c>
      <c r="G510" s="246"/>
      <c r="H510" s="249">
        <v>28.928000000000001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231</v>
      </c>
      <c r="AU510" s="255" t="s">
        <v>92</v>
      </c>
      <c r="AV510" s="14" t="s">
        <v>92</v>
      </c>
      <c r="AW510" s="14" t="s">
        <v>46</v>
      </c>
      <c r="AX510" s="14" t="s">
        <v>84</v>
      </c>
      <c r="AY510" s="255" t="s">
        <v>220</v>
      </c>
    </row>
    <row r="511" s="14" customFormat="1">
      <c r="A511" s="14"/>
      <c r="B511" s="245"/>
      <c r="C511" s="246"/>
      <c r="D511" s="236" t="s">
        <v>231</v>
      </c>
      <c r="E511" s="247" t="s">
        <v>39</v>
      </c>
      <c r="F511" s="248" t="s">
        <v>3692</v>
      </c>
      <c r="G511" s="246"/>
      <c r="H511" s="249">
        <v>26.751999999999999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231</v>
      </c>
      <c r="AU511" s="255" t="s">
        <v>92</v>
      </c>
      <c r="AV511" s="14" t="s">
        <v>92</v>
      </c>
      <c r="AW511" s="14" t="s">
        <v>46</v>
      </c>
      <c r="AX511" s="14" t="s">
        <v>84</v>
      </c>
      <c r="AY511" s="255" t="s">
        <v>220</v>
      </c>
    </row>
    <row r="512" s="13" customFormat="1">
      <c r="A512" s="13"/>
      <c r="B512" s="234"/>
      <c r="C512" s="235"/>
      <c r="D512" s="236" t="s">
        <v>231</v>
      </c>
      <c r="E512" s="237" t="s">
        <v>39</v>
      </c>
      <c r="F512" s="238" t="s">
        <v>3694</v>
      </c>
      <c r="G512" s="235"/>
      <c r="H512" s="237" t="s">
        <v>39</v>
      </c>
      <c r="I512" s="239"/>
      <c r="J512" s="235"/>
      <c r="K512" s="235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231</v>
      </c>
      <c r="AU512" s="244" t="s">
        <v>92</v>
      </c>
      <c r="AV512" s="13" t="s">
        <v>23</v>
      </c>
      <c r="AW512" s="13" t="s">
        <v>46</v>
      </c>
      <c r="AX512" s="13" t="s">
        <v>84</v>
      </c>
      <c r="AY512" s="244" t="s">
        <v>220</v>
      </c>
    </row>
    <row r="513" s="14" customFormat="1">
      <c r="A513" s="14"/>
      <c r="B513" s="245"/>
      <c r="C513" s="246"/>
      <c r="D513" s="236" t="s">
        <v>231</v>
      </c>
      <c r="E513" s="247" t="s">
        <v>39</v>
      </c>
      <c r="F513" s="248" t="s">
        <v>3695</v>
      </c>
      <c r="G513" s="246"/>
      <c r="H513" s="249">
        <v>19.760000000000002</v>
      </c>
      <c r="I513" s="250"/>
      <c r="J513" s="246"/>
      <c r="K513" s="246"/>
      <c r="L513" s="251"/>
      <c r="M513" s="252"/>
      <c r="N513" s="253"/>
      <c r="O513" s="253"/>
      <c r="P513" s="253"/>
      <c r="Q513" s="253"/>
      <c r="R513" s="253"/>
      <c r="S513" s="253"/>
      <c r="T513" s="25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5" t="s">
        <v>231</v>
      </c>
      <c r="AU513" s="255" t="s">
        <v>92</v>
      </c>
      <c r="AV513" s="14" t="s">
        <v>92</v>
      </c>
      <c r="AW513" s="14" t="s">
        <v>46</v>
      </c>
      <c r="AX513" s="14" t="s">
        <v>84</v>
      </c>
      <c r="AY513" s="255" t="s">
        <v>220</v>
      </c>
    </row>
    <row r="514" s="13" customFormat="1">
      <c r="A514" s="13"/>
      <c r="B514" s="234"/>
      <c r="C514" s="235"/>
      <c r="D514" s="236" t="s">
        <v>231</v>
      </c>
      <c r="E514" s="237" t="s">
        <v>39</v>
      </c>
      <c r="F514" s="238" t="s">
        <v>3696</v>
      </c>
      <c r="G514" s="235"/>
      <c r="H514" s="237" t="s">
        <v>39</v>
      </c>
      <c r="I514" s="239"/>
      <c r="J514" s="235"/>
      <c r="K514" s="235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231</v>
      </c>
      <c r="AU514" s="244" t="s">
        <v>92</v>
      </c>
      <c r="AV514" s="13" t="s">
        <v>23</v>
      </c>
      <c r="AW514" s="13" t="s">
        <v>46</v>
      </c>
      <c r="AX514" s="13" t="s">
        <v>84</v>
      </c>
      <c r="AY514" s="244" t="s">
        <v>220</v>
      </c>
    </row>
    <row r="515" s="14" customFormat="1">
      <c r="A515" s="14"/>
      <c r="B515" s="245"/>
      <c r="C515" s="246"/>
      <c r="D515" s="236" t="s">
        <v>231</v>
      </c>
      <c r="E515" s="247" t="s">
        <v>39</v>
      </c>
      <c r="F515" s="248" t="s">
        <v>3697</v>
      </c>
      <c r="G515" s="246"/>
      <c r="H515" s="249">
        <v>13.42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231</v>
      </c>
      <c r="AU515" s="255" t="s">
        <v>92</v>
      </c>
      <c r="AV515" s="14" t="s">
        <v>92</v>
      </c>
      <c r="AW515" s="14" t="s">
        <v>46</v>
      </c>
      <c r="AX515" s="14" t="s">
        <v>84</v>
      </c>
      <c r="AY515" s="255" t="s">
        <v>220</v>
      </c>
    </row>
    <row r="516" s="13" customFormat="1">
      <c r="A516" s="13"/>
      <c r="B516" s="234"/>
      <c r="C516" s="235"/>
      <c r="D516" s="236" t="s">
        <v>231</v>
      </c>
      <c r="E516" s="237" t="s">
        <v>39</v>
      </c>
      <c r="F516" s="238" t="s">
        <v>3698</v>
      </c>
      <c r="G516" s="235"/>
      <c r="H516" s="237" t="s">
        <v>39</v>
      </c>
      <c r="I516" s="239"/>
      <c r="J516" s="235"/>
      <c r="K516" s="235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231</v>
      </c>
      <c r="AU516" s="244" t="s">
        <v>92</v>
      </c>
      <c r="AV516" s="13" t="s">
        <v>23</v>
      </c>
      <c r="AW516" s="13" t="s">
        <v>46</v>
      </c>
      <c r="AX516" s="13" t="s">
        <v>84</v>
      </c>
      <c r="AY516" s="244" t="s">
        <v>220</v>
      </c>
    </row>
    <row r="517" s="14" customFormat="1">
      <c r="A517" s="14"/>
      <c r="B517" s="245"/>
      <c r="C517" s="246"/>
      <c r="D517" s="236" t="s">
        <v>231</v>
      </c>
      <c r="E517" s="247" t="s">
        <v>39</v>
      </c>
      <c r="F517" s="248" t="s">
        <v>3699</v>
      </c>
      <c r="G517" s="246"/>
      <c r="H517" s="249">
        <v>54.799999999999997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231</v>
      </c>
      <c r="AU517" s="255" t="s">
        <v>92</v>
      </c>
      <c r="AV517" s="14" t="s">
        <v>92</v>
      </c>
      <c r="AW517" s="14" t="s">
        <v>46</v>
      </c>
      <c r="AX517" s="14" t="s">
        <v>84</v>
      </c>
      <c r="AY517" s="255" t="s">
        <v>220</v>
      </c>
    </row>
    <row r="518" s="13" customFormat="1">
      <c r="A518" s="13"/>
      <c r="B518" s="234"/>
      <c r="C518" s="235"/>
      <c r="D518" s="236" t="s">
        <v>231</v>
      </c>
      <c r="E518" s="237" t="s">
        <v>39</v>
      </c>
      <c r="F518" s="238" t="s">
        <v>3700</v>
      </c>
      <c r="G518" s="235"/>
      <c r="H518" s="237" t="s">
        <v>39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231</v>
      </c>
      <c r="AU518" s="244" t="s">
        <v>92</v>
      </c>
      <c r="AV518" s="13" t="s">
        <v>23</v>
      </c>
      <c r="AW518" s="13" t="s">
        <v>46</v>
      </c>
      <c r="AX518" s="13" t="s">
        <v>84</v>
      </c>
      <c r="AY518" s="244" t="s">
        <v>220</v>
      </c>
    </row>
    <row r="519" s="14" customFormat="1">
      <c r="A519" s="14"/>
      <c r="B519" s="245"/>
      <c r="C519" s="246"/>
      <c r="D519" s="236" t="s">
        <v>231</v>
      </c>
      <c r="E519" s="247" t="s">
        <v>39</v>
      </c>
      <c r="F519" s="248" t="s">
        <v>3701</v>
      </c>
      <c r="G519" s="246"/>
      <c r="H519" s="249">
        <v>2.2000000000000002</v>
      </c>
      <c r="I519" s="250"/>
      <c r="J519" s="246"/>
      <c r="K519" s="246"/>
      <c r="L519" s="251"/>
      <c r="M519" s="252"/>
      <c r="N519" s="253"/>
      <c r="O519" s="253"/>
      <c r="P519" s="253"/>
      <c r="Q519" s="253"/>
      <c r="R519" s="253"/>
      <c r="S519" s="253"/>
      <c r="T519" s="25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5" t="s">
        <v>231</v>
      </c>
      <c r="AU519" s="255" t="s">
        <v>92</v>
      </c>
      <c r="AV519" s="14" t="s">
        <v>92</v>
      </c>
      <c r="AW519" s="14" t="s">
        <v>46</v>
      </c>
      <c r="AX519" s="14" t="s">
        <v>84</v>
      </c>
      <c r="AY519" s="255" t="s">
        <v>220</v>
      </c>
    </row>
    <row r="520" s="13" customFormat="1">
      <c r="A520" s="13"/>
      <c r="B520" s="234"/>
      <c r="C520" s="235"/>
      <c r="D520" s="236" t="s">
        <v>231</v>
      </c>
      <c r="E520" s="237" t="s">
        <v>39</v>
      </c>
      <c r="F520" s="238" t="s">
        <v>3702</v>
      </c>
      <c r="G520" s="235"/>
      <c r="H520" s="237" t="s">
        <v>39</v>
      </c>
      <c r="I520" s="239"/>
      <c r="J520" s="235"/>
      <c r="K520" s="235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231</v>
      </c>
      <c r="AU520" s="244" t="s">
        <v>92</v>
      </c>
      <c r="AV520" s="13" t="s">
        <v>23</v>
      </c>
      <c r="AW520" s="13" t="s">
        <v>46</v>
      </c>
      <c r="AX520" s="13" t="s">
        <v>84</v>
      </c>
      <c r="AY520" s="244" t="s">
        <v>220</v>
      </c>
    </row>
    <row r="521" s="14" customFormat="1">
      <c r="A521" s="14"/>
      <c r="B521" s="245"/>
      <c r="C521" s="246"/>
      <c r="D521" s="236" t="s">
        <v>231</v>
      </c>
      <c r="E521" s="247" t="s">
        <v>39</v>
      </c>
      <c r="F521" s="248" t="s">
        <v>3703</v>
      </c>
      <c r="G521" s="246"/>
      <c r="H521" s="249">
        <v>1.3999999999999999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231</v>
      </c>
      <c r="AU521" s="255" t="s">
        <v>92</v>
      </c>
      <c r="AV521" s="14" t="s">
        <v>92</v>
      </c>
      <c r="AW521" s="14" t="s">
        <v>46</v>
      </c>
      <c r="AX521" s="14" t="s">
        <v>84</v>
      </c>
      <c r="AY521" s="255" t="s">
        <v>220</v>
      </c>
    </row>
    <row r="522" s="15" customFormat="1">
      <c r="A522" s="15"/>
      <c r="B522" s="256"/>
      <c r="C522" s="257"/>
      <c r="D522" s="236" t="s">
        <v>231</v>
      </c>
      <c r="E522" s="258" t="s">
        <v>39</v>
      </c>
      <c r="F522" s="259" t="s">
        <v>308</v>
      </c>
      <c r="G522" s="257"/>
      <c r="H522" s="260">
        <v>183.042</v>
      </c>
      <c r="I522" s="261"/>
      <c r="J522" s="257"/>
      <c r="K522" s="257"/>
      <c r="L522" s="262"/>
      <c r="M522" s="263"/>
      <c r="N522" s="264"/>
      <c r="O522" s="264"/>
      <c r="P522" s="264"/>
      <c r="Q522" s="264"/>
      <c r="R522" s="264"/>
      <c r="S522" s="264"/>
      <c r="T522" s="26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66" t="s">
        <v>231</v>
      </c>
      <c r="AU522" s="266" t="s">
        <v>92</v>
      </c>
      <c r="AV522" s="15" t="s">
        <v>227</v>
      </c>
      <c r="AW522" s="15" t="s">
        <v>46</v>
      </c>
      <c r="AX522" s="15" t="s">
        <v>23</v>
      </c>
      <c r="AY522" s="266" t="s">
        <v>220</v>
      </c>
    </row>
    <row r="523" s="2" customFormat="1" ht="16.5" customHeight="1">
      <c r="A523" s="42"/>
      <c r="B523" s="43"/>
      <c r="C523" s="216" t="s">
        <v>798</v>
      </c>
      <c r="D523" s="216" t="s">
        <v>222</v>
      </c>
      <c r="E523" s="217" t="s">
        <v>3704</v>
      </c>
      <c r="F523" s="218" t="s">
        <v>3705</v>
      </c>
      <c r="G523" s="219" t="s">
        <v>279</v>
      </c>
      <c r="H523" s="220">
        <v>8</v>
      </c>
      <c r="I523" s="221"/>
      <c r="J523" s="222">
        <f>ROUND(I523*H523,2)</f>
        <v>0</v>
      </c>
      <c r="K523" s="218" t="s">
        <v>226</v>
      </c>
      <c r="L523" s="48"/>
      <c r="M523" s="223" t="s">
        <v>39</v>
      </c>
      <c r="N523" s="224" t="s">
        <v>55</v>
      </c>
      <c r="O523" s="88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7" t="s">
        <v>329</v>
      </c>
      <c r="AT523" s="227" t="s">
        <v>222</v>
      </c>
      <c r="AU523" s="227" t="s">
        <v>92</v>
      </c>
      <c r="AY523" s="20" t="s">
        <v>220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23</v>
      </c>
      <c r="BK523" s="228">
        <f>ROUND(I523*H523,2)</f>
        <v>0</v>
      </c>
      <c r="BL523" s="20" t="s">
        <v>329</v>
      </c>
      <c r="BM523" s="227" t="s">
        <v>3706</v>
      </c>
    </row>
    <row r="524" s="2" customFormat="1">
      <c r="A524" s="42"/>
      <c r="B524" s="43"/>
      <c r="C524" s="44"/>
      <c r="D524" s="229" t="s">
        <v>229</v>
      </c>
      <c r="E524" s="44"/>
      <c r="F524" s="230" t="s">
        <v>3707</v>
      </c>
      <c r="G524" s="44"/>
      <c r="H524" s="44"/>
      <c r="I524" s="231"/>
      <c r="J524" s="44"/>
      <c r="K524" s="44"/>
      <c r="L524" s="48"/>
      <c r="M524" s="232"/>
      <c r="N524" s="233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0" t="s">
        <v>229</v>
      </c>
      <c r="AU524" s="20" t="s">
        <v>92</v>
      </c>
    </row>
    <row r="525" s="13" customFormat="1">
      <c r="A525" s="13"/>
      <c r="B525" s="234"/>
      <c r="C525" s="235"/>
      <c r="D525" s="236" t="s">
        <v>231</v>
      </c>
      <c r="E525" s="237" t="s">
        <v>39</v>
      </c>
      <c r="F525" s="238" t="s">
        <v>3708</v>
      </c>
      <c r="G525" s="235"/>
      <c r="H525" s="237" t="s">
        <v>39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231</v>
      </c>
      <c r="AU525" s="244" t="s">
        <v>92</v>
      </c>
      <c r="AV525" s="13" t="s">
        <v>23</v>
      </c>
      <c r="AW525" s="13" t="s">
        <v>46</v>
      </c>
      <c r="AX525" s="13" t="s">
        <v>84</v>
      </c>
      <c r="AY525" s="244" t="s">
        <v>220</v>
      </c>
    </row>
    <row r="526" s="13" customFormat="1">
      <c r="A526" s="13"/>
      <c r="B526" s="234"/>
      <c r="C526" s="235"/>
      <c r="D526" s="236" t="s">
        <v>231</v>
      </c>
      <c r="E526" s="237" t="s">
        <v>39</v>
      </c>
      <c r="F526" s="238" t="s">
        <v>3709</v>
      </c>
      <c r="G526" s="235"/>
      <c r="H526" s="237" t="s">
        <v>39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231</v>
      </c>
      <c r="AU526" s="244" t="s">
        <v>92</v>
      </c>
      <c r="AV526" s="13" t="s">
        <v>23</v>
      </c>
      <c r="AW526" s="13" t="s">
        <v>46</v>
      </c>
      <c r="AX526" s="13" t="s">
        <v>84</v>
      </c>
      <c r="AY526" s="244" t="s">
        <v>220</v>
      </c>
    </row>
    <row r="527" s="14" customFormat="1">
      <c r="A527" s="14"/>
      <c r="B527" s="245"/>
      <c r="C527" s="246"/>
      <c r="D527" s="236" t="s">
        <v>231</v>
      </c>
      <c r="E527" s="247" t="s">
        <v>39</v>
      </c>
      <c r="F527" s="248" t="s">
        <v>227</v>
      </c>
      <c r="G527" s="246"/>
      <c r="H527" s="249">
        <v>4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231</v>
      </c>
      <c r="AU527" s="255" t="s">
        <v>92</v>
      </c>
      <c r="AV527" s="14" t="s">
        <v>92</v>
      </c>
      <c r="AW527" s="14" t="s">
        <v>46</v>
      </c>
      <c r="AX527" s="14" t="s">
        <v>84</v>
      </c>
      <c r="AY527" s="255" t="s">
        <v>220</v>
      </c>
    </row>
    <row r="528" s="13" customFormat="1">
      <c r="A528" s="13"/>
      <c r="B528" s="234"/>
      <c r="C528" s="235"/>
      <c r="D528" s="236" t="s">
        <v>231</v>
      </c>
      <c r="E528" s="237" t="s">
        <v>39</v>
      </c>
      <c r="F528" s="238" t="s">
        <v>3710</v>
      </c>
      <c r="G528" s="235"/>
      <c r="H528" s="237" t="s">
        <v>39</v>
      </c>
      <c r="I528" s="239"/>
      <c r="J528" s="235"/>
      <c r="K528" s="235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231</v>
      </c>
      <c r="AU528" s="244" t="s">
        <v>92</v>
      </c>
      <c r="AV528" s="13" t="s">
        <v>23</v>
      </c>
      <c r="AW528" s="13" t="s">
        <v>46</v>
      </c>
      <c r="AX528" s="13" t="s">
        <v>84</v>
      </c>
      <c r="AY528" s="244" t="s">
        <v>220</v>
      </c>
    </row>
    <row r="529" s="14" customFormat="1">
      <c r="A529" s="14"/>
      <c r="B529" s="245"/>
      <c r="C529" s="246"/>
      <c r="D529" s="236" t="s">
        <v>231</v>
      </c>
      <c r="E529" s="247" t="s">
        <v>39</v>
      </c>
      <c r="F529" s="248" t="s">
        <v>227</v>
      </c>
      <c r="G529" s="246"/>
      <c r="H529" s="249">
        <v>4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231</v>
      </c>
      <c r="AU529" s="255" t="s">
        <v>92</v>
      </c>
      <c r="AV529" s="14" t="s">
        <v>92</v>
      </c>
      <c r="AW529" s="14" t="s">
        <v>46</v>
      </c>
      <c r="AX529" s="14" t="s">
        <v>84</v>
      </c>
      <c r="AY529" s="255" t="s">
        <v>220</v>
      </c>
    </row>
    <row r="530" s="15" customFormat="1">
      <c r="A530" s="15"/>
      <c r="B530" s="256"/>
      <c r="C530" s="257"/>
      <c r="D530" s="236" t="s">
        <v>231</v>
      </c>
      <c r="E530" s="258" t="s">
        <v>39</v>
      </c>
      <c r="F530" s="259" t="s">
        <v>308</v>
      </c>
      <c r="G530" s="257"/>
      <c r="H530" s="260">
        <v>8</v>
      </c>
      <c r="I530" s="261"/>
      <c r="J530" s="257"/>
      <c r="K530" s="257"/>
      <c r="L530" s="262"/>
      <c r="M530" s="263"/>
      <c r="N530" s="264"/>
      <c r="O530" s="264"/>
      <c r="P530" s="264"/>
      <c r="Q530" s="264"/>
      <c r="R530" s="264"/>
      <c r="S530" s="264"/>
      <c r="T530" s="265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6" t="s">
        <v>231</v>
      </c>
      <c r="AU530" s="266" t="s">
        <v>92</v>
      </c>
      <c r="AV530" s="15" t="s">
        <v>227</v>
      </c>
      <c r="AW530" s="15" t="s">
        <v>46</v>
      </c>
      <c r="AX530" s="15" t="s">
        <v>23</v>
      </c>
      <c r="AY530" s="266" t="s">
        <v>220</v>
      </c>
    </row>
    <row r="531" s="2" customFormat="1" ht="16.5" customHeight="1">
      <c r="A531" s="42"/>
      <c r="B531" s="43"/>
      <c r="C531" s="216" t="s">
        <v>805</v>
      </c>
      <c r="D531" s="216" t="s">
        <v>222</v>
      </c>
      <c r="E531" s="217" t="s">
        <v>3711</v>
      </c>
      <c r="F531" s="218" t="s">
        <v>3712</v>
      </c>
      <c r="G531" s="219" t="s">
        <v>279</v>
      </c>
      <c r="H531" s="220">
        <v>4</v>
      </c>
      <c r="I531" s="221"/>
      <c r="J531" s="222">
        <f>ROUND(I531*H531,2)</f>
        <v>0</v>
      </c>
      <c r="K531" s="218" t="s">
        <v>226</v>
      </c>
      <c r="L531" s="48"/>
      <c r="M531" s="223" t="s">
        <v>39</v>
      </c>
      <c r="N531" s="224" t="s">
        <v>55</v>
      </c>
      <c r="O531" s="88"/>
      <c r="P531" s="225">
        <f>O531*H531</f>
        <v>0</v>
      </c>
      <c r="Q531" s="225">
        <v>0</v>
      </c>
      <c r="R531" s="225">
        <f>Q531*H531</f>
        <v>0</v>
      </c>
      <c r="S531" s="225">
        <v>0</v>
      </c>
      <c r="T531" s="226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7" t="s">
        <v>329</v>
      </c>
      <c r="AT531" s="227" t="s">
        <v>222</v>
      </c>
      <c r="AU531" s="227" t="s">
        <v>92</v>
      </c>
      <c r="AY531" s="20" t="s">
        <v>220</v>
      </c>
      <c r="BE531" s="228">
        <f>IF(N531="základní",J531,0)</f>
        <v>0</v>
      </c>
      <c r="BF531" s="228">
        <f>IF(N531="snížená",J531,0)</f>
        <v>0</v>
      </c>
      <c r="BG531" s="228">
        <f>IF(N531="zákl. přenesená",J531,0)</f>
        <v>0</v>
      </c>
      <c r="BH531" s="228">
        <f>IF(N531="sníž. přenesená",J531,0)</f>
        <v>0</v>
      </c>
      <c r="BI531" s="228">
        <f>IF(N531="nulová",J531,0)</f>
        <v>0</v>
      </c>
      <c r="BJ531" s="20" t="s">
        <v>23</v>
      </c>
      <c r="BK531" s="228">
        <f>ROUND(I531*H531,2)</f>
        <v>0</v>
      </c>
      <c r="BL531" s="20" t="s">
        <v>329</v>
      </c>
      <c r="BM531" s="227" t="s">
        <v>3713</v>
      </c>
    </row>
    <row r="532" s="2" customFormat="1">
      <c r="A532" s="42"/>
      <c r="B532" s="43"/>
      <c r="C532" s="44"/>
      <c r="D532" s="229" t="s">
        <v>229</v>
      </c>
      <c r="E532" s="44"/>
      <c r="F532" s="230" t="s">
        <v>3714</v>
      </c>
      <c r="G532" s="44"/>
      <c r="H532" s="44"/>
      <c r="I532" s="231"/>
      <c r="J532" s="44"/>
      <c r="K532" s="44"/>
      <c r="L532" s="48"/>
      <c r="M532" s="232"/>
      <c r="N532" s="233"/>
      <c r="O532" s="88"/>
      <c r="P532" s="88"/>
      <c r="Q532" s="88"/>
      <c r="R532" s="88"/>
      <c r="S532" s="88"/>
      <c r="T532" s="89"/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T532" s="20" t="s">
        <v>229</v>
      </c>
      <c r="AU532" s="20" t="s">
        <v>92</v>
      </c>
    </row>
    <row r="533" s="13" customFormat="1">
      <c r="A533" s="13"/>
      <c r="B533" s="234"/>
      <c r="C533" s="235"/>
      <c r="D533" s="236" t="s">
        <v>231</v>
      </c>
      <c r="E533" s="237" t="s">
        <v>39</v>
      </c>
      <c r="F533" s="238" t="s">
        <v>3715</v>
      </c>
      <c r="G533" s="235"/>
      <c r="H533" s="237" t="s">
        <v>39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231</v>
      </c>
      <c r="AU533" s="244" t="s">
        <v>92</v>
      </c>
      <c r="AV533" s="13" t="s">
        <v>23</v>
      </c>
      <c r="AW533" s="13" t="s">
        <v>46</v>
      </c>
      <c r="AX533" s="13" t="s">
        <v>84</v>
      </c>
      <c r="AY533" s="244" t="s">
        <v>220</v>
      </c>
    </row>
    <row r="534" s="14" customFormat="1">
      <c r="A534" s="14"/>
      <c r="B534" s="245"/>
      <c r="C534" s="246"/>
      <c r="D534" s="236" t="s">
        <v>231</v>
      </c>
      <c r="E534" s="247" t="s">
        <v>39</v>
      </c>
      <c r="F534" s="248" t="s">
        <v>227</v>
      </c>
      <c r="G534" s="246"/>
      <c r="H534" s="249">
        <v>4</v>
      </c>
      <c r="I534" s="250"/>
      <c r="J534" s="246"/>
      <c r="K534" s="246"/>
      <c r="L534" s="251"/>
      <c r="M534" s="252"/>
      <c r="N534" s="253"/>
      <c r="O534" s="253"/>
      <c r="P534" s="253"/>
      <c r="Q534" s="253"/>
      <c r="R534" s="253"/>
      <c r="S534" s="253"/>
      <c r="T534" s="25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5" t="s">
        <v>231</v>
      </c>
      <c r="AU534" s="255" t="s">
        <v>92</v>
      </c>
      <c r="AV534" s="14" t="s">
        <v>92</v>
      </c>
      <c r="AW534" s="14" t="s">
        <v>46</v>
      </c>
      <c r="AX534" s="14" t="s">
        <v>23</v>
      </c>
      <c r="AY534" s="255" t="s">
        <v>220</v>
      </c>
    </row>
    <row r="535" s="2" customFormat="1" ht="16.5" customHeight="1">
      <c r="A535" s="42"/>
      <c r="B535" s="43"/>
      <c r="C535" s="216" t="s">
        <v>810</v>
      </c>
      <c r="D535" s="216" t="s">
        <v>222</v>
      </c>
      <c r="E535" s="217" t="s">
        <v>3716</v>
      </c>
      <c r="F535" s="218" t="s">
        <v>3717</v>
      </c>
      <c r="G535" s="219" t="s">
        <v>279</v>
      </c>
      <c r="H535" s="220">
        <v>4</v>
      </c>
      <c r="I535" s="221"/>
      <c r="J535" s="222">
        <f>ROUND(I535*H535,2)</f>
        <v>0</v>
      </c>
      <c r="K535" s="218" t="s">
        <v>226</v>
      </c>
      <c r="L535" s="48"/>
      <c r="M535" s="223" t="s">
        <v>39</v>
      </c>
      <c r="N535" s="224" t="s">
        <v>55</v>
      </c>
      <c r="O535" s="8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7" t="s">
        <v>329</v>
      </c>
      <c r="AT535" s="227" t="s">
        <v>222</v>
      </c>
      <c r="AU535" s="227" t="s">
        <v>92</v>
      </c>
      <c r="AY535" s="20" t="s">
        <v>220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20" t="s">
        <v>23</v>
      </c>
      <c r="BK535" s="228">
        <f>ROUND(I535*H535,2)</f>
        <v>0</v>
      </c>
      <c r="BL535" s="20" t="s">
        <v>329</v>
      </c>
      <c r="BM535" s="227" t="s">
        <v>3718</v>
      </c>
    </row>
    <row r="536" s="2" customFormat="1">
      <c r="A536" s="42"/>
      <c r="B536" s="43"/>
      <c r="C536" s="44"/>
      <c r="D536" s="229" t="s">
        <v>229</v>
      </c>
      <c r="E536" s="44"/>
      <c r="F536" s="230" t="s">
        <v>3719</v>
      </c>
      <c r="G536" s="44"/>
      <c r="H536" s="44"/>
      <c r="I536" s="231"/>
      <c r="J536" s="44"/>
      <c r="K536" s="44"/>
      <c r="L536" s="48"/>
      <c r="M536" s="232"/>
      <c r="N536" s="233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229</v>
      </c>
      <c r="AU536" s="20" t="s">
        <v>92</v>
      </c>
    </row>
    <row r="537" s="13" customFormat="1">
      <c r="A537" s="13"/>
      <c r="B537" s="234"/>
      <c r="C537" s="235"/>
      <c r="D537" s="236" t="s">
        <v>231</v>
      </c>
      <c r="E537" s="237" t="s">
        <v>39</v>
      </c>
      <c r="F537" s="238" t="s">
        <v>3720</v>
      </c>
      <c r="G537" s="235"/>
      <c r="H537" s="237" t="s">
        <v>39</v>
      </c>
      <c r="I537" s="239"/>
      <c r="J537" s="235"/>
      <c r="K537" s="235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231</v>
      </c>
      <c r="AU537" s="244" t="s">
        <v>92</v>
      </c>
      <c r="AV537" s="13" t="s">
        <v>23</v>
      </c>
      <c r="AW537" s="13" t="s">
        <v>46</v>
      </c>
      <c r="AX537" s="13" t="s">
        <v>84</v>
      </c>
      <c r="AY537" s="244" t="s">
        <v>220</v>
      </c>
    </row>
    <row r="538" s="14" customFormat="1">
      <c r="A538" s="14"/>
      <c r="B538" s="245"/>
      <c r="C538" s="246"/>
      <c r="D538" s="236" t="s">
        <v>231</v>
      </c>
      <c r="E538" s="247" t="s">
        <v>39</v>
      </c>
      <c r="F538" s="248" t="s">
        <v>227</v>
      </c>
      <c r="G538" s="246"/>
      <c r="H538" s="249">
        <v>4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231</v>
      </c>
      <c r="AU538" s="255" t="s">
        <v>92</v>
      </c>
      <c r="AV538" s="14" t="s">
        <v>92</v>
      </c>
      <c r="AW538" s="14" t="s">
        <v>46</v>
      </c>
      <c r="AX538" s="14" t="s">
        <v>23</v>
      </c>
      <c r="AY538" s="255" t="s">
        <v>220</v>
      </c>
    </row>
    <row r="539" s="2" customFormat="1" ht="16.5" customHeight="1">
      <c r="A539" s="42"/>
      <c r="B539" s="43"/>
      <c r="C539" s="216" t="s">
        <v>815</v>
      </c>
      <c r="D539" s="216" t="s">
        <v>222</v>
      </c>
      <c r="E539" s="217" t="s">
        <v>3721</v>
      </c>
      <c r="F539" s="218" t="s">
        <v>3722</v>
      </c>
      <c r="G539" s="219" t="s">
        <v>279</v>
      </c>
      <c r="H539" s="220">
        <v>4</v>
      </c>
      <c r="I539" s="221"/>
      <c r="J539" s="222">
        <f>ROUND(I539*H539,2)</f>
        <v>0</v>
      </c>
      <c r="K539" s="218" t="s">
        <v>226</v>
      </c>
      <c r="L539" s="48"/>
      <c r="M539" s="223" t="s">
        <v>39</v>
      </c>
      <c r="N539" s="224" t="s">
        <v>55</v>
      </c>
      <c r="O539" s="88"/>
      <c r="P539" s="225">
        <f>O539*H539</f>
        <v>0</v>
      </c>
      <c r="Q539" s="225">
        <v>0</v>
      </c>
      <c r="R539" s="225">
        <f>Q539*H539</f>
        <v>0</v>
      </c>
      <c r="S539" s="225">
        <v>0</v>
      </c>
      <c r="T539" s="226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7" t="s">
        <v>329</v>
      </c>
      <c r="AT539" s="227" t="s">
        <v>222</v>
      </c>
      <c r="AU539" s="227" t="s">
        <v>92</v>
      </c>
      <c r="AY539" s="20" t="s">
        <v>220</v>
      </c>
      <c r="BE539" s="228">
        <f>IF(N539="základní",J539,0)</f>
        <v>0</v>
      </c>
      <c r="BF539" s="228">
        <f>IF(N539="snížená",J539,0)</f>
        <v>0</v>
      </c>
      <c r="BG539" s="228">
        <f>IF(N539="zákl. přenesená",J539,0)</f>
        <v>0</v>
      </c>
      <c r="BH539" s="228">
        <f>IF(N539="sníž. přenesená",J539,0)</f>
        <v>0</v>
      </c>
      <c r="BI539" s="228">
        <f>IF(N539="nulová",J539,0)</f>
        <v>0</v>
      </c>
      <c r="BJ539" s="20" t="s">
        <v>23</v>
      </c>
      <c r="BK539" s="228">
        <f>ROUND(I539*H539,2)</f>
        <v>0</v>
      </c>
      <c r="BL539" s="20" t="s">
        <v>329</v>
      </c>
      <c r="BM539" s="227" t="s">
        <v>3723</v>
      </c>
    </row>
    <row r="540" s="2" customFormat="1">
      <c r="A540" s="42"/>
      <c r="B540" s="43"/>
      <c r="C540" s="44"/>
      <c r="D540" s="229" t="s">
        <v>229</v>
      </c>
      <c r="E540" s="44"/>
      <c r="F540" s="230" t="s">
        <v>3724</v>
      </c>
      <c r="G540" s="44"/>
      <c r="H540" s="44"/>
      <c r="I540" s="231"/>
      <c r="J540" s="44"/>
      <c r="K540" s="44"/>
      <c r="L540" s="48"/>
      <c r="M540" s="232"/>
      <c r="N540" s="233"/>
      <c r="O540" s="88"/>
      <c r="P540" s="88"/>
      <c r="Q540" s="88"/>
      <c r="R540" s="88"/>
      <c r="S540" s="88"/>
      <c r="T540" s="89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T540" s="20" t="s">
        <v>229</v>
      </c>
      <c r="AU540" s="20" t="s">
        <v>92</v>
      </c>
    </row>
    <row r="541" s="13" customFormat="1">
      <c r="A541" s="13"/>
      <c r="B541" s="234"/>
      <c r="C541" s="235"/>
      <c r="D541" s="236" t="s">
        <v>231</v>
      </c>
      <c r="E541" s="237" t="s">
        <v>39</v>
      </c>
      <c r="F541" s="238" t="s">
        <v>3725</v>
      </c>
      <c r="G541" s="235"/>
      <c r="H541" s="237" t="s">
        <v>39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231</v>
      </c>
      <c r="AU541" s="244" t="s">
        <v>92</v>
      </c>
      <c r="AV541" s="13" t="s">
        <v>23</v>
      </c>
      <c r="AW541" s="13" t="s">
        <v>46</v>
      </c>
      <c r="AX541" s="13" t="s">
        <v>84</v>
      </c>
      <c r="AY541" s="244" t="s">
        <v>220</v>
      </c>
    </row>
    <row r="542" s="14" customFormat="1">
      <c r="A542" s="14"/>
      <c r="B542" s="245"/>
      <c r="C542" s="246"/>
      <c r="D542" s="236" t="s">
        <v>231</v>
      </c>
      <c r="E542" s="247" t="s">
        <v>39</v>
      </c>
      <c r="F542" s="248" t="s">
        <v>227</v>
      </c>
      <c r="G542" s="246"/>
      <c r="H542" s="249">
        <v>4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231</v>
      </c>
      <c r="AU542" s="255" t="s">
        <v>92</v>
      </c>
      <c r="AV542" s="14" t="s">
        <v>92</v>
      </c>
      <c r="AW542" s="14" t="s">
        <v>46</v>
      </c>
      <c r="AX542" s="14" t="s">
        <v>23</v>
      </c>
      <c r="AY542" s="255" t="s">
        <v>220</v>
      </c>
    </row>
    <row r="543" s="2" customFormat="1" ht="16.5" customHeight="1">
      <c r="A543" s="42"/>
      <c r="B543" s="43"/>
      <c r="C543" s="216" t="s">
        <v>820</v>
      </c>
      <c r="D543" s="216" t="s">
        <v>222</v>
      </c>
      <c r="E543" s="217" t="s">
        <v>3726</v>
      </c>
      <c r="F543" s="218" t="s">
        <v>3727</v>
      </c>
      <c r="G543" s="219" t="s">
        <v>225</v>
      </c>
      <c r="H543" s="220">
        <v>186.608</v>
      </c>
      <c r="I543" s="221"/>
      <c r="J543" s="222">
        <f>ROUND(I543*H543,2)</f>
        <v>0</v>
      </c>
      <c r="K543" s="218" t="s">
        <v>226</v>
      </c>
      <c r="L543" s="48"/>
      <c r="M543" s="223" t="s">
        <v>39</v>
      </c>
      <c r="N543" s="224" t="s">
        <v>55</v>
      </c>
      <c r="O543" s="88"/>
      <c r="P543" s="225">
        <f>O543*H543</f>
        <v>0</v>
      </c>
      <c r="Q543" s="225">
        <v>5.0000000000000002E-05</v>
      </c>
      <c r="R543" s="225">
        <f>Q543*H543</f>
        <v>0.0093304000000000008</v>
      </c>
      <c r="S543" s="225">
        <v>0</v>
      </c>
      <c r="T543" s="226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7" t="s">
        <v>329</v>
      </c>
      <c r="AT543" s="227" t="s">
        <v>222</v>
      </c>
      <c r="AU543" s="227" t="s">
        <v>92</v>
      </c>
      <c r="AY543" s="20" t="s">
        <v>220</v>
      </c>
      <c r="BE543" s="228">
        <f>IF(N543="základní",J543,0)</f>
        <v>0</v>
      </c>
      <c r="BF543" s="228">
        <f>IF(N543="snížená",J543,0)</f>
        <v>0</v>
      </c>
      <c r="BG543" s="228">
        <f>IF(N543="zákl. přenesená",J543,0)</f>
        <v>0</v>
      </c>
      <c r="BH543" s="228">
        <f>IF(N543="sníž. přenesená",J543,0)</f>
        <v>0</v>
      </c>
      <c r="BI543" s="228">
        <f>IF(N543="nulová",J543,0)</f>
        <v>0</v>
      </c>
      <c r="BJ543" s="20" t="s">
        <v>23</v>
      </c>
      <c r="BK543" s="228">
        <f>ROUND(I543*H543,2)</f>
        <v>0</v>
      </c>
      <c r="BL543" s="20" t="s">
        <v>329</v>
      </c>
      <c r="BM543" s="227" t="s">
        <v>3728</v>
      </c>
    </row>
    <row r="544" s="2" customFormat="1">
      <c r="A544" s="42"/>
      <c r="B544" s="43"/>
      <c r="C544" s="44"/>
      <c r="D544" s="229" t="s">
        <v>229</v>
      </c>
      <c r="E544" s="44"/>
      <c r="F544" s="230" t="s">
        <v>3729</v>
      </c>
      <c r="G544" s="44"/>
      <c r="H544" s="44"/>
      <c r="I544" s="231"/>
      <c r="J544" s="44"/>
      <c r="K544" s="44"/>
      <c r="L544" s="48"/>
      <c r="M544" s="232"/>
      <c r="N544" s="233"/>
      <c r="O544" s="88"/>
      <c r="P544" s="88"/>
      <c r="Q544" s="88"/>
      <c r="R544" s="88"/>
      <c r="S544" s="88"/>
      <c r="T544" s="89"/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T544" s="20" t="s">
        <v>229</v>
      </c>
      <c r="AU544" s="20" t="s">
        <v>92</v>
      </c>
    </row>
    <row r="545" s="13" customFormat="1">
      <c r="A545" s="13"/>
      <c r="B545" s="234"/>
      <c r="C545" s="235"/>
      <c r="D545" s="236" t="s">
        <v>231</v>
      </c>
      <c r="E545" s="237" t="s">
        <v>39</v>
      </c>
      <c r="F545" s="238" t="s">
        <v>3642</v>
      </c>
      <c r="G545" s="235"/>
      <c r="H545" s="237" t="s">
        <v>39</v>
      </c>
      <c r="I545" s="239"/>
      <c r="J545" s="235"/>
      <c r="K545" s="235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231</v>
      </c>
      <c r="AU545" s="244" t="s">
        <v>92</v>
      </c>
      <c r="AV545" s="13" t="s">
        <v>23</v>
      </c>
      <c r="AW545" s="13" t="s">
        <v>46</v>
      </c>
      <c r="AX545" s="13" t="s">
        <v>84</v>
      </c>
      <c r="AY545" s="244" t="s">
        <v>220</v>
      </c>
    </row>
    <row r="546" s="14" customFormat="1">
      <c r="A546" s="14"/>
      <c r="B546" s="245"/>
      <c r="C546" s="246"/>
      <c r="D546" s="236" t="s">
        <v>231</v>
      </c>
      <c r="E546" s="247" t="s">
        <v>39</v>
      </c>
      <c r="F546" s="248" t="s">
        <v>3643</v>
      </c>
      <c r="G546" s="246"/>
      <c r="H546" s="249">
        <v>175.43600000000001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231</v>
      </c>
      <c r="AU546" s="255" t="s">
        <v>92</v>
      </c>
      <c r="AV546" s="14" t="s">
        <v>92</v>
      </c>
      <c r="AW546" s="14" t="s">
        <v>46</v>
      </c>
      <c r="AX546" s="14" t="s">
        <v>84</v>
      </c>
      <c r="AY546" s="255" t="s">
        <v>220</v>
      </c>
    </row>
    <row r="547" s="13" customFormat="1">
      <c r="A547" s="13"/>
      <c r="B547" s="234"/>
      <c r="C547" s="235"/>
      <c r="D547" s="236" t="s">
        <v>231</v>
      </c>
      <c r="E547" s="237" t="s">
        <v>39</v>
      </c>
      <c r="F547" s="238" t="s">
        <v>3644</v>
      </c>
      <c r="G547" s="235"/>
      <c r="H547" s="237" t="s">
        <v>39</v>
      </c>
      <c r="I547" s="239"/>
      <c r="J547" s="235"/>
      <c r="K547" s="235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231</v>
      </c>
      <c r="AU547" s="244" t="s">
        <v>92</v>
      </c>
      <c r="AV547" s="13" t="s">
        <v>23</v>
      </c>
      <c r="AW547" s="13" t="s">
        <v>46</v>
      </c>
      <c r="AX547" s="13" t="s">
        <v>84</v>
      </c>
      <c r="AY547" s="244" t="s">
        <v>220</v>
      </c>
    </row>
    <row r="548" s="14" customFormat="1">
      <c r="A548" s="14"/>
      <c r="B548" s="245"/>
      <c r="C548" s="246"/>
      <c r="D548" s="236" t="s">
        <v>231</v>
      </c>
      <c r="E548" s="247" t="s">
        <v>39</v>
      </c>
      <c r="F548" s="248" t="s">
        <v>3645</v>
      </c>
      <c r="G548" s="246"/>
      <c r="H548" s="249">
        <v>11.172000000000001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231</v>
      </c>
      <c r="AU548" s="255" t="s">
        <v>92</v>
      </c>
      <c r="AV548" s="14" t="s">
        <v>92</v>
      </c>
      <c r="AW548" s="14" t="s">
        <v>46</v>
      </c>
      <c r="AX548" s="14" t="s">
        <v>84</v>
      </c>
      <c r="AY548" s="255" t="s">
        <v>220</v>
      </c>
    </row>
    <row r="549" s="15" customFormat="1">
      <c r="A549" s="15"/>
      <c r="B549" s="256"/>
      <c r="C549" s="257"/>
      <c r="D549" s="236" t="s">
        <v>231</v>
      </c>
      <c r="E549" s="258" t="s">
        <v>39</v>
      </c>
      <c r="F549" s="259" t="s">
        <v>308</v>
      </c>
      <c r="G549" s="257"/>
      <c r="H549" s="260">
        <v>186.608</v>
      </c>
      <c r="I549" s="261"/>
      <c r="J549" s="257"/>
      <c r="K549" s="257"/>
      <c r="L549" s="262"/>
      <c r="M549" s="263"/>
      <c r="N549" s="264"/>
      <c r="O549" s="264"/>
      <c r="P549" s="264"/>
      <c r="Q549" s="264"/>
      <c r="R549" s="264"/>
      <c r="S549" s="264"/>
      <c r="T549" s="265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6" t="s">
        <v>231</v>
      </c>
      <c r="AU549" s="266" t="s">
        <v>92</v>
      </c>
      <c r="AV549" s="15" t="s">
        <v>227</v>
      </c>
      <c r="AW549" s="15" t="s">
        <v>46</v>
      </c>
      <c r="AX549" s="15" t="s">
        <v>23</v>
      </c>
      <c r="AY549" s="266" t="s">
        <v>220</v>
      </c>
    </row>
    <row r="550" s="2" customFormat="1" ht="16.5" customHeight="1">
      <c r="A550" s="42"/>
      <c r="B550" s="43"/>
      <c r="C550" s="216" t="s">
        <v>825</v>
      </c>
      <c r="D550" s="216" t="s">
        <v>222</v>
      </c>
      <c r="E550" s="217" t="s">
        <v>3730</v>
      </c>
      <c r="F550" s="218" t="s">
        <v>3731</v>
      </c>
      <c r="G550" s="219" t="s">
        <v>302</v>
      </c>
      <c r="H550" s="220">
        <v>6</v>
      </c>
      <c r="I550" s="221"/>
      <c r="J550" s="222">
        <f>ROUND(I550*H550,2)</f>
        <v>0</v>
      </c>
      <c r="K550" s="218" t="s">
        <v>226</v>
      </c>
      <c r="L550" s="48"/>
      <c r="M550" s="223" t="s">
        <v>39</v>
      </c>
      <c r="N550" s="224" t="s">
        <v>55</v>
      </c>
      <c r="O550" s="88"/>
      <c r="P550" s="225">
        <f>O550*H550</f>
        <v>0</v>
      </c>
      <c r="Q550" s="225">
        <v>0.00095</v>
      </c>
      <c r="R550" s="225">
        <f>Q550*H550</f>
        <v>0.0057000000000000002</v>
      </c>
      <c r="S550" s="225">
        <v>0</v>
      </c>
      <c r="T550" s="226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7" t="s">
        <v>329</v>
      </c>
      <c r="AT550" s="227" t="s">
        <v>222</v>
      </c>
      <c r="AU550" s="227" t="s">
        <v>92</v>
      </c>
      <c r="AY550" s="20" t="s">
        <v>220</v>
      </c>
      <c r="BE550" s="228">
        <f>IF(N550="základní",J550,0)</f>
        <v>0</v>
      </c>
      <c r="BF550" s="228">
        <f>IF(N550="snížená",J550,0)</f>
        <v>0</v>
      </c>
      <c r="BG550" s="228">
        <f>IF(N550="zákl. přenesená",J550,0)</f>
        <v>0</v>
      </c>
      <c r="BH550" s="228">
        <f>IF(N550="sníž. přenesená",J550,0)</f>
        <v>0</v>
      </c>
      <c r="BI550" s="228">
        <f>IF(N550="nulová",J550,0)</f>
        <v>0</v>
      </c>
      <c r="BJ550" s="20" t="s">
        <v>23</v>
      </c>
      <c r="BK550" s="228">
        <f>ROUND(I550*H550,2)</f>
        <v>0</v>
      </c>
      <c r="BL550" s="20" t="s">
        <v>329</v>
      </c>
      <c r="BM550" s="227" t="s">
        <v>3732</v>
      </c>
    </row>
    <row r="551" s="2" customFormat="1">
      <c r="A551" s="42"/>
      <c r="B551" s="43"/>
      <c r="C551" s="44"/>
      <c r="D551" s="229" t="s">
        <v>229</v>
      </c>
      <c r="E551" s="44"/>
      <c r="F551" s="230" t="s">
        <v>3733</v>
      </c>
      <c r="G551" s="44"/>
      <c r="H551" s="44"/>
      <c r="I551" s="231"/>
      <c r="J551" s="44"/>
      <c r="K551" s="44"/>
      <c r="L551" s="48"/>
      <c r="M551" s="232"/>
      <c r="N551" s="233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0" t="s">
        <v>229</v>
      </c>
      <c r="AU551" s="20" t="s">
        <v>92</v>
      </c>
    </row>
    <row r="552" s="13" customFormat="1">
      <c r="A552" s="13"/>
      <c r="B552" s="234"/>
      <c r="C552" s="235"/>
      <c r="D552" s="236" t="s">
        <v>231</v>
      </c>
      <c r="E552" s="237" t="s">
        <v>39</v>
      </c>
      <c r="F552" s="238" t="s">
        <v>3369</v>
      </c>
      <c r="G552" s="235"/>
      <c r="H552" s="237" t="s">
        <v>39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231</v>
      </c>
      <c r="AU552" s="244" t="s">
        <v>92</v>
      </c>
      <c r="AV552" s="13" t="s">
        <v>23</v>
      </c>
      <c r="AW552" s="13" t="s">
        <v>46</v>
      </c>
      <c r="AX552" s="13" t="s">
        <v>84</v>
      </c>
      <c r="AY552" s="244" t="s">
        <v>220</v>
      </c>
    </row>
    <row r="553" s="13" customFormat="1">
      <c r="A553" s="13"/>
      <c r="B553" s="234"/>
      <c r="C553" s="235"/>
      <c r="D553" s="236" t="s">
        <v>231</v>
      </c>
      <c r="E553" s="237" t="s">
        <v>39</v>
      </c>
      <c r="F553" s="238" t="s">
        <v>3734</v>
      </c>
      <c r="G553" s="235"/>
      <c r="H553" s="237" t="s">
        <v>39</v>
      </c>
      <c r="I553" s="239"/>
      <c r="J553" s="235"/>
      <c r="K553" s="235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231</v>
      </c>
      <c r="AU553" s="244" t="s">
        <v>92</v>
      </c>
      <c r="AV553" s="13" t="s">
        <v>23</v>
      </c>
      <c r="AW553" s="13" t="s">
        <v>46</v>
      </c>
      <c r="AX553" s="13" t="s">
        <v>84</v>
      </c>
      <c r="AY553" s="244" t="s">
        <v>220</v>
      </c>
    </row>
    <row r="554" s="14" customFormat="1">
      <c r="A554" s="14"/>
      <c r="B554" s="245"/>
      <c r="C554" s="246"/>
      <c r="D554" s="236" t="s">
        <v>231</v>
      </c>
      <c r="E554" s="247" t="s">
        <v>39</v>
      </c>
      <c r="F554" s="248" t="s">
        <v>3735</v>
      </c>
      <c r="G554" s="246"/>
      <c r="H554" s="249">
        <v>6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231</v>
      </c>
      <c r="AU554" s="255" t="s">
        <v>92</v>
      </c>
      <c r="AV554" s="14" t="s">
        <v>92</v>
      </c>
      <c r="AW554" s="14" t="s">
        <v>46</v>
      </c>
      <c r="AX554" s="14" t="s">
        <v>23</v>
      </c>
      <c r="AY554" s="255" t="s">
        <v>220</v>
      </c>
    </row>
    <row r="555" s="2" customFormat="1" ht="16.5" customHeight="1">
      <c r="A555" s="42"/>
      <c r="B555" s="43"/>
      <c r="C555" s="267" t="s">
        <v>830</v>
      </c>
      <c r="D555" s="267" t="s">
        <v>356</v>
      </c>
      <c r="E555" s="268" t="s">
        <v>3670</v>
      </c>
      <c r="F555" s="269" t="s">
        <v>3671</v>
      </c>
      <c r="G555" s="270" t="s">
        <v>225</v>
      </c>
      <c r="H555" s="271">
        <v>1.0349999999999999</v>
      </c>
      <c r="I555" s="272"/>
      <c r="J555" s="273">
        <f>ROUND(I555*H555,2)</f>
        <v>0</v>
      </c>
      <c r="K555" s="269" t="s">
        <v>226</v>
      </c>
      <c r="L555" s="274"/>
      <c r="M555" s="275" t="s">
        <v>39</v>
      </c>
      <c r="N555" s="276" t="s">
        <v>55</v>
      </c>
      <c r="O555" s="88"/>
      <c r="P555" s="225">
        <f>O555*H555</f>
        <v>0</v>
      </c>
      <c r="Q555" s="225">
        <v>0.019</v>
      </c>
      <c r="R555" s="225">
        <f>Q555*H555</f>
        <v>0.019664999999999998</v>
      </c>
      <c r="S555" s="225">
        <v>0</v>
      </c>
      <c r="T555" s="226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7" t="s">
        <v>434</v>
      </c>
      <c r="AT555" s="227" t="s">
        <v>356</v>
      </c>
      <c r="AU555" s="227" t="s">
        <v>92</v>
      </c>
      <c r="AY555" s="20" t="s">
        <v>220</v>
      </c>
      <c r="BE555" s="228">
        <f>IF(N555="základní",J555,0)</f>
        <v>0</v>
      </c>
      <c r="BF555" s="228">
        <f>IF(N555="snížená",J555,0)</f>
        <v>0</v>
      </c>
      <c r="BG555" s="228">
        <f>IF(N555="zákl. přenesená",J555,0)</f>
        <v>0</v>
      </c>
      <c r="BH555" s="228">
        <f>IF(N555="sníž. přenesená",J555,0)</f>
        <v>0</v>
      </c>
      <c r="BI555" s="228">
        <f>IF(N555="nulová",J555,0)</f>
        <v>0</v>
      </c>
      <c r="BJ555" s="20" t="s">
        <v>23</v>
      </c>
      <c r="BK555" s="228">
        <f>ROUND(I555*H555,2)</f>
        <v>0</v>
      </c>
      <c r="BL555" s="20" t="s">
        <v>329</v>
      </c>
      <c r="BM555" s="227" t="s">
        <v>3736</v>
      </c>
    </row>
    <row r="556" s="14" customFormat="1">
      <c r="A556" s="14"/>
      <c r="B556" s="245"/>
      <c r="C556" s="246"/>
      <c r="D556" s="236" t="s">
        <v>231</v>
      </c>
      <c r="E556" s="247" t="s">
        <v>39</v>
      </c>
      <c r="F556" s="248" t="s">
        <v>3737</v>
      </c>
      <c r="G556" s="246"/>
      <c r="H556" s="249">
        <v>0.90000000000000002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231</v>
      </c>
      <c r="AU556" s="255" t="s">
        <v>92</v>
      </c>
      <c r="AV556" s="14" t="s">
        <v>92</v>
      </c>
      <c r="AW556" s="14" t="s">
        <v>46</v>
      </c>
      <c r="AX556" s="14" t="s">
        <v>23</v>
      </c>
      <c r="AY556" s="255" t="s">
        <v>220</v>
      </c>
    </row>
    <row r="557" s="14" customFormat="1">
      <c r="A557" s="14"/>
      <c r="B557" s="245"/>
      <c r="C557" s="246"/>
      <c r="D557" s="236" t="s">
        <v>231</v>
      </c>
      <c r="E557" s="246"/>
      <c r="F557" s="248" t="s">
        <v>3738</v>
      </c>
      <c r="G557" s="246"/>
      <c r="H557" s="249">
        <v>1.0349999999999999</v>
      </c>
      <c r="I557" s="250"/>
      <c r="J557" s="246"/>
      <c r="K557" s="246"/>
      <c r="L557" s="251"/>
      <c r="M557" s="252"/>
      <c r="N557" s="253"/>
      <c r="O557" s="253"/>
      <c r="P557" s="253"/>
      <c r="Q557" s="253"/>
      <c r="R557" s="253"/>
      <c r="S557" s="253"/>
      <c r="T557" s="25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5" t="s">
        <v>231</v>
      </c>
      <c r="AU557" s="255" t="s">
        <v>92</v>
      </c>
      <c r="AV557" s="14" t="s">
        <v>92</v>
      </c>
      <c r="AW557" s="14" t="s">
        <v>4</v>
      </c>
      <c r="AX557" s="14" t="s">
        <v>23</v>
      </c>
      <c r="AY557" s="255" t="s">
        <v>220</v>
      </c>
    </row>
    <row r="558" s="2" customFormat="1" ht="21.75" customHeight="1">
      <c r="A558" s="42"/>
      <c r="B558" s="43"/>
      <c r="C558" s="216" t="s">
        <v>839</v>
      </c>
      <c r="D558" s="216" t="s">
        <v>222</v>
      </c>
      <c r="E558" s="217" t="s">
        <v>3739</v>
      </c>
      <c r="F558" s="218" t="s">
        <v>3740</v>
      </c>
      <c r="G558" s="219" t="s">
        <v>302</v>
      </c>
      <c r="H558" s="220">
        <v>25.68</v>
      </c>
      <c r="I558" s="221"/>
      <c r="J558" s="222">
        <f>ROUND(I558*H558,2)</f>
        <v>0</v>
      </c>
      <c r="K558" s="218" t="s">
        <v>226</v>
      </c>
      <c r="L558" s="48"/>
      <c r="M558" s="223" t="s">
        <v>39</v>
      </c>
      <c r="N558" s="224" t="s">
        <v>55</v>
      </c>
      <c r="O558" s="88"/>
      <c r="P558" s="225">
        <f>O558*H558</f>
        <v>0</v>
      </c>
      <c r="Q558" s="225">
        <v>0.002</v>
      </c>
      <c r="R558" s="225">
        <f>Q558*H558</f>
        <v>0.051360000000000003</v>
      </c>
      <c r="S558" s="225">
        <v>0</v>
      </c>
      <c r="T558" s="226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7" t="s">
        <v>329</v>
      </c>
      <c r="AT558" s="227" t="s">
        <v>222</v>
      </c>
      <c r="AU558" s="227" t="s">
        <v>92</v>
      </c>
      <c r="AY558" s="20" t="s">
        <v>220</v>
      </c>
      <c r="BE558" s="228">
        <f>IF(N558="základní",J558,0)</f>
        <v>0</v>
      </c>
      <c r="BF558" s="228">
        <f>IF(N558="snížená",J558,0)</f>
        <v>0</v>
      </c>
      <c r="BG558" s="228">
        <f>IF(N558="zákl. přenesená",J558,0)</f>
        <v>0</v>
      </c>
      <c r="BH558" s="228">
        <f>IF(N558="sníž. přenesená",J558,0)</f>
        <v>0</v>
      </c>
      <c r="BI558" s="228">
        <f>IF(N558="nulová",J558,0)</f>
        <v>0</v>
      </c>
      <c r="BJ558" s="20" t="s">
        <v>23</v>
      </c>
      <c r="BK558" s="228">
        <f>ROUND(I558*H558,2)</f>
        <v>0</v>
      </c>
      <c r="BL558" s="20" t="s">
        <v>329</v>
      </c>
      <c r="BM558" s="227" t="s">
        <v>3741</v>
      </c>
    </row>
    <row r="559" s="2" customFormat="1">
      <c r="A559" s="42"/>
      <c r="B559" s="43"/>
      <c r="C559" s="44"/>
      <c r="D559" s="229" t="s">
        <v>229</v>
      </c>
      <c r="E559" s="44"/>
      <c r="F559" s="230" t="s">
        <v>3742</v>
      </c>
      <c r="G559" s="44"/>
      <c r="H559" s="44"/>
      <c r="I559" s="231"/>
      <c r="J559" s="44"/>
      <c r="K559" s="44"/>
      <c r="L559" s="48"/>
      <c r="M559" s="232"/>
      <c r="N559" s="233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0" t="s">
        <v>229</v>
      </c>
      <c r="AU559" s="20" t="s">
        <v>92</v>
      </c>
    </row>
    <row r="560" s="13" customFormat="1">
      <c r="A560" s="13"/>
      <c r="B560" s="234"/>
      <c r="C560" s="235"/>
      <c r="D560" s="236" t="s">
        <v>231</v>
      </c>
      <c r="E560" s="237" t="s">
        <v>39</v>
      </c>
      <c r="F560" s="238" t="s">
        <v>3369</v>
      </c>
      <c r="G560" s="235"/>
      <c r="H560" s="237" t="s">
        <v>39</v>
      </c>
      <c r="I560" s="239"/>
      <c r="J560" s="235"/>
      <c r="K560" s="235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231</v>
      </c>
      <c r="AU560" s="244" t="s">
        <v>92</v>
      </c>
      <c r="AV560" s="13" t="s">
        <v>23</v>
      </c>
      <c r="AW560" s="13" t="s">
        <v>46</v>
      </c>
      <c r="AX560" s="13" t="s">
        <v>84</v>
      </c>
      <c r="AY560" s="244" t="s">
        <v>220</v>
      </c>
    </row>
    <row r="561" s="13" customFormat="1">
      <c r="A561" s="13"/>
      <c r="B561" s="234"/>
      <c r="C561" s="235"/>
      <c r="D561" s="236" t="s">
        <v>231</v>
      </c>
      <c r="E561" s="237" t="s">
        <v>39</v>
      </c>
      <c r="F561" s="238" t="s">
        <v>3743</v>
      </c>
      <c r="G561" s="235"/>
      <c r="H561" s="237" t="s">
        <v>39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231</v>
      </c>
      <c r="AU561" s="244" t="s">
        <v>92</v>
      </c>
      <c r="AV561" s="13" t="s">
        <v>23</v>
      </c>
      <c r="AW561" s="13" t="s">
        <v>46</v>
      </c>
      <c r="AX561" s="13" t="s">
        <v>84</v>
      </c>
      <c r="AY561" s="244" t="s">
        <v>220</v>
      </c>
    </row>
    <row r="562" s="14" customFormat="1">
      <c r="A562" s="14"/>
      <c r="B562" s="245"/>
      <c r="C562" s="246"/>
      <c r="D562" s="236" t="s">
        <v>231</v>
      </c>
      <c r="E562" s="247" t="s">
        <v>39</v>
      </c>
      <c r="F562" s="248" t="s">
        <v>3744</v>
      </c>
      <c r="G562" s="246"/>
      <c r="H562" s="249">
        <v>8.0800000000000001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231</v>
      </c>
      <c r="AU562" s="255" t="s">
        <v>92</v>
      </c>
      <c r="AV562" s="14" t="s">
        <v>92</v>
      </c>
      <c r="AW562" s="14" t="s">
        <v>46</v>
      </c>
      <c r="AX562" s="14" t="s">
        <v>84</v>
      </c>
      <c r="AY562" s="255" t="s">
        <v>220</v>
      </c>
    </row>
    <row r="563" s="13" customFormat="1">
      <c r="A563" s="13"/>
      <c r="B563" s="234"/>
      <c r="C563" s="235"/>
      <c r="D563" s="236" t="s">
        <v>231</v>
      </c>
      <c r="E563" s="237" t="s">
        <v>39</v>
      </c>
      <c r="F563" s="238" t="s">
        <v>3745</v>
      </c>
      <c r="G563" s="235"/>
      <c r="H563" s="237" t="s">
        <v>39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231</v>
      </c>
      <c r="AU563" s="244" t="s">
        <v>92</v>
      </c>
      <c r="AV563" s="13" t="s">
        <v>23</v>
      </c>
      <c r="AW563" s="13" t="s">
        <v>46</v>
      </c>
      <c r="AX563" s="13" t="s">
        <v>84</v>
      </c>
      <c r="AY563" s="244" t="s">
        <v>220</v>
      </c>
    </row>
    <row r="564" s="14" customFormat="1">
      <c r="A564" s="14"/>
      <c r="B564" s="245"/>
      <c r="C564" s="246"/>
      <c r="D564" s="236" t="s">
        <v>231</v>
      </c>
      <c r="E564" s="247" t="s">
        <v>39</v>
      </c>
      <c r="F564" s="248" t="s">
        <v>3746</v>
      </c>
      <c r="G564" s="246"/>
      <c r="H564" s="249">
        <v>17.600000000000001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231</v>
      </c>
      <c r="AU564" s="255" t="s">
        <v>92</v>
      </c>
      <c r="AV564" s="14" t="s">
        <v>92</v>
      </c>
      <c r="AW564" s="14" t="s">
        <v>46</v>
      </c>
      <c r="AX564" s="14" t="s">
        <v>84</v>
      </c>
      <c r="AY564" s="255" t="s">
        <v>220</v>
      </c>
    </row>
    <row r="565" s="15" customFormat="1">
      <c r="A565" s="15"/>
      <c r="B565" s="256"/>
      <c r="C565" s="257"/>
      <c r="D565" s="236" t="s">
        <v>231</v>
      </c>
      <c r="E565" s="258" t="s">
        <v>39</v>
      </c>
      <c r="F565" s="259" t="s">
        <v>308</v>
      </c>
      <c r="G565" s="257"/>
      <c r="H565" s="260">
        <v>25.68</v>
      </c>
      <c r="I565" s="261"/>
      <c r="J565" s="257"/>
      <c r="K565" s="257"/>
      <c r="L565" s="262"/>
      <c r="M565" s="263"/>
      <c r="N565" s="264"/>
      <c r="O565" s="264"/>
      <c r="P565" s="264"/>
      <c r="Q565" s="264"/>
      <c r="R565" s="264"/>
      <c r="S565" s="264"/>
      <c r="T565" s="26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6" t="s">
        <v>231</v>
      </c>
      <c r="AU565" s="266" t="s">
        <v>92</v>
      </c>
      <c r="AV565" s="15" t="s">
        <v>227</v>
      </c>
      <c r="AW565" s="15" t="s">
        <v>46</v>
      </c>
      <c r="AX565" s="15" t="s">
        <v>23</v>
      </c>
      <c r="AY565" s="266" t="s">
        <v>220</v>
      </c>
    </row>
    <row r="566" s="2" customFormat="1" ht="16.5" customHeight="1">
      <c r="A566" s="42"/>
      <c r="B566" s="43"/>
      <c r="C566" s="267" t="s">
        <v>844</v>
      </c>
      <c r="D566" s="267" t="s">
        <v>356</v>
      </c>
      <c r="E566" s="268" t="s">
        <v>3670</v>
      </c>
      <c r="F566" s="269" t="s">
        <v>3671</v>
      </c>
      <c r="G566" s="270" t="s">
        <v>225</v>
      </c>
      <c r="H566" s="271">
        <v>11.813000000000001</v>
      </c>
      <c r="I566" s="272"/>
      <c r="J566" s="273">
        <f>ROUND(I566*H566,2)</f>
        <v>0</v>
      </c>
      <c r="K566" s="269" t="s">
        <v>226</v>
      </c>
      <c r="L566" s="274"/>
      <c r="M566" s="275" t="s">
        <v>39</v>
      </c>
      <c r="N566" s="276" t="s">
        <v>55</v>
      </c>
      <c r="O566" s="88"/>
      <c r="P566" s="225">
        <f>O566*H566</f>
        <v>0</v>
      </c>
      <c r="Q566" s="225">
        <v>0.019</v>
      </c>
      <c r="R566" s="225">
        <f>Q566*H566</f>
        <v>0.22444700000000001</v>
      </c>
      <c r="S566" s="225">
        <v>0</v>
      </c>
      <c r="T566" s="226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7" t="s">
        <v>434</v>
      </c>
      <c r="AT566" s="227" t="s">
        <v>356</v>
      </c>
      <c r="AU566" s="227" t="s">
        <v>92</v>
      </c>
      <c r="AY566" s="20" t="s">
        <v>220</v>
      </c>
      <c r="BE566" s="228">
        <f>IF(N566="základní",J566,0)</f>
        <v>0</v>
      </c>
      <c r="BF566" s="228">
        <f>IF(N566="snížená",J566,0)</f>
        <v>0</v>
      </c>
      <c r="BG566" s="228">
        <f>IF(N566="zákl. přenesená",J566,0)</f>
        <v>0</v>
      </c>
      <c r="BH566" s="228">
        <f>IF(N566="sníž. přenesená",J566,0)</f>
        <v>0</v>
      </c>
      <c r="BI566" s="228">
        <f>IF(N566="nulová",J566,0)</f>
        <v>0</v>
      </c>
      <c r="BJ566" s="20" t="s">
        <v>23</v>
      </c>
      <c r="BK566" s="228">
        <f>ROUND(I566*H566,2)</f>
        <v>0</v>
      </c>
      <c r="BL566" s="20" t="s">
        <v>329</v>
      </c>
      <c r="BM566" s="227" t="s">
        <v>3747</v>
      </c>
    </row>
    <row r="567" s="14" customFormat="1">
      <c r="A567" s="14"/>
      <c r="B567" s="245"/>
      <c r="C567" s="246"/>
      <c r="D567" s="236" t="s">
        <v>231</v>
      </c>
      <c r="E567" s="247" t="s">
        <v>39</v>
      </c>
      <c r="F567" s="248" t="s">
        <v>3748</v>
      </c>
      <c r="G567" s="246"/>
      <c r="H567" s="249">
        <v>10.272</v>
      </c>
      <c r="I567" s="250"/>
      <c r="J567" s="246"/>
      <c r="K567" s="246"/>
      <c r="L567" s="251"/>
      <c r="M567" s="252"/>
      <c r="N567" s="253"/>
      <c r="O567" s="253"/>
      <c r="P567" s="253"/>
      <c r="Q567" s="253"/>
      <c r="R567" s="253"/>
      <c r="S567" s="253"/>
      <c r="T567" s="25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5" t="s">
        <v>231</v>
      </c>
      <c r="AU567" s="255" t="s">
        <v>92</v>
      </c>
      <c r="AV567" s="14" t="s">
        <v>92</v>
      </c>
      <c r="AW567" s="14" t="s">
        <v>46</v>
      </c>
      <c r="AX567" s="14" t="s">
        <v>23</v>
      </c>
      <c r="AY567" s="255" t="s">
        <v>220</v>
      </c>
    </row>
    <row r="568" s="14" customFormat="1">
      <c r="A568" s="14"/>
      <c r="B568" s="245"/>
      <c r="C568" s="246"/>
      <c r="D568" s="236" t="s">
        <v>231</v>
      </c>
      <c r="E568" s="246"/>
      <c r="F568" s="248" t="s">
        <v>3749</v>
      </c>
      <c r="G568" s="246"/>
      <c r="H568" s="249">
        <v>11.813000000000001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231</v>
      </c>
      <c r="AU568" s="255" t="s">
        <v>92</v>
      </c>
      <c r="AV568" s="14" t="s">
        <v>92</v>
      </c>
      <c r="AW568" s="14" t="s">
        <v>4</v>
      </c>
      <c r="AX568" s="14" t="s">
        <v>23</v>
      </c>
      <c r="AY568" s="255" t="s">
        <v>220</v>
      </c>
    </row>
    <row r="569" s="2" customFormat="1" ht="24.15" customHeight="1">
      <c r="A569" s="42"/>
      <c r="B569" s="43"/>
      <c r="C569" s="216" t="s">
        <v>33</v>
      </c>
      <c r="D569" s="216" t="s">
        <v>222</v>
      </c>
      <c r="E569" s="217" t="s">
        <v>3750</v>
      </c>
      <c r="F569" s="218" t="s">
        <v>3751</v>
      </c>
      <c r="G569" s="219" t="s">
        <v>243</v>
      </c>
      <c r="H569" s="220">
        <v>6.1429999999999998</v>
      </c>
      <c r="I569" s="221"/>
      <c r="J569" s="222">
        <f>ROUND(I569*H569,2)</f>
        <v>0</v>
      </c>
      <c r="K569" s="218" t="s">
        <v>226</v>
      </c>
      <c r="L569" s="48"/>
      <c r="M569" s="223" t="s">
        <v>39</v>
      </c>
      <c r="N569" s="224" t="s">
        <v>55</v>
      </c>
      <c r="O569" s="88"/>
      <c r="P569" s="225">
        <f>O569*H569</f>
        <v>0</v>
      </c>
      <c r="Q569" s="225">
        <v>0</v>
      </c>
      <c r="R569" s="225">
        <f>Q569*H569</f>
        <v>0</v>
      </c>
      <c r="S569" s="225">
        <v>0</v>
      </c>
      <c r="T569" s="226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7" t="s">
        <v>329</v>
      </c>
      <c r="AT569" s="227" t="s">
        <v>222</v>
      </c>
      <c r="AU569" s="227" t="s">
        <v>92</v>
      </c>
      <c r="AY569" s="20" t="s">
        <v>220</v>
      </c>
      <c r="BE569" s="228">
        <f>IF(N569="základní",J569,0)</f>
        <v>0</v>
      </c>
      <c r="BF569" s="228">
        <f>IF(N569="snížená",J569,0)</f>
        <v>0</v>
      </c>
      <c r="BG569" s="228">
        <f>IF(N569="zákl. přenesená",J569,0)</f>
        <v>0</v>
      </c>
      <c r="BH569" s="228">
        <f>IF(N569="sníž. přenesená",J569,0)</f>
        <v>0</v>
      </c>
      <c r="BI569" s="228">
        <f>IF(N569="nulová",J569,0)</f>
        <v>0</v>
      </c>
      <c r="BJ569" s="20" t="s">
        <v>23</v>
      </c>
      <c r="BK569" s="228">
        <f>ROUND(I569*H569,2)</f>
        <v>0</v>
      </c>
      <c r="BL569" s="20" t="s">
        <v>329</v>
      </c>
      <c r="BM569" s="227" t="s">
        <v>3752</v>
      </c>
    </row>
    <row r="570" s="2" customFormat="1">
      <c r="A570" s="42"/>
      <c r="B570" s="43"/>
      <c r="C570" s="44"/>
      <c r="D570" s="229" t="s">
        <v>229</v>
      </c>
      <c r="E570" s="44"/>
      <c r="F570" s="230" t="s">
        <v>3753</v>
      </c>
      <c r="G570" s="44"/>
      <c r="H570" s="44"/>
      <c r="I570" s="231"/>
      <c r="J570" s="44"/>
      <c r="K570" s="44"/>
      <c r="L570" s="48"/>
      <c r="M570" s="232"/>
      <c r="N570" s="233"/>
      <c r="O570" s="88"/>
      <c r="P570" s="88"/>
      <c r="Q570" s="88"/>
      <c r="R570" s="88"/>
      <c r="S570" s="88"/>
      <c r="T570" s="89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T570" s="20" t="s">
        <v>229</v>
      </c>
      <c r="AU570" s="20" t="s">
        <v>92</v>
      </c>
    </row>
    <row r="571" s="12" customFormat="1" ht="22.8" customHeight="1">
      <c r="A571" s="12"/>
      <c r="B571" s="200"/>
      <c r="C571" s="201"/>
      <c r="D571" s="202" t="s">
        <v>83</v>
      </c>
      <c r="E571" s="214" t="s">
        <v>803</v>
      </c>
      <c r="F571" s="214" t="s">
        <v>804</v>
      </c>
      <c r="G571" s="201"/>
      <c r="H571" s="201"/>
      <c r="I571" s="204"/>
      <c r="J571" s="215">
        <f>BK571</f>
        <v>0</v>
      </c>
      <c r="K571" s="201"/>
      <c r="L571" s="206"/>
      <c r="M571" s="207"/>
      <c r="N571" s="208"/>
      <c r="O571" s="208"/>
      <c r="P571" s="209">
        <f>SUM(P572:P591)</f>
        <v>0</v>
      </c>
      <c r="Q571" s="208"/>
      <c r="R571" s="209">
        <f>SUM(R572:R591)</f>
        <v>0.0033569999999999997</v>
      </c>
      <c r="S571" s="208"/>
      <c r="T571" s="210">
        <f>SUM(T572:T591)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11" t="s">
        <v>92</v>
      </c>
      <c r="AT571" s="212" t="s">
        <v>83</v>
      </c>
      <c r="AU571" s="212" t="s">
        <v>23</v>
      </c>
      <c r="AY571" s="211" t="s">
        <v>220</v>
      </c>
      <c r="BK571" s="213">
        <f>SUM(BK572:BK591)</f>
        <v>0</v>
      </c>
    </row>
    <row r="572" s="2" customFormat="1" ht="21.75" customHeight="1">
      <c r="A572" s="42"/>
      <c r="B572" s="43"/>
      <c r="C572" s="216" t="s">
        <v>854</v>
      </c>
      <c r="D572" s="216" t="s">
        <v>222</v>
      </c>
      <c r="E572" s="217" t="s">
        <v>806</v>
      </c>
      <c r="F572" s="218" t="s">
        <v>807</v>
      </c>
      <c r="G572" s="219" t="s">
        <v>225</v>
      </c>
      <c r="H572" s="220">
        <v>7.46</v>
      </c>
      <c r="I572" s="221"/>
      <c r="J572" s="222">
        <f>ROUND(I572*H572,2)</f>
        <v>0</v>
      </c>
      <c r="K572" s="218" t="s">
        <v>226</v>
      </c>
      <c r="L572" s="48"/>
      <c r="M572" s="223" t="s">
        <v>39</v>
      </c>
      <c r="N572" s="224" t="s">
        <v>55</v>
      </c>
      <c r="O572" s="88"/>
      <c r="P572" s="225">
        <f>O572*H572</f>
        <v>0</v>
      </c>
      <c r="Q572" s="225">
        <v>6.9999999999999994E-05</v>
      </c>
      <c r="R572" s="225">
        <f>Q572*H572</f>
        <v>0.0005221999999999999</v>
      </c>
      <c r="S572" s="225">
        <v>0</v>
      </c>
      <c r="T572" s="226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7" t="s">
        <v>329</v>
      </c>
      <c r="AT572" s="227" t="s">
        <v>222</v>
      </c>
      <c r="AU572" s="227" t="s">
        <v>92</v>
      </c>
      <c r="AY572" s="20" t="s">
        <v>220</v>
      </c>
      <c r="BE572" s="228">
        <f>IF(N572="základní",J572,0)</f>
        <v>0</v>
      </c>
      <c r="BF572" s="228">
        <f>IF(N572="snížená",J572,0)</f>
        <v>0</v>
      </c>
      <c r="BG572" s="228">
        <f>IF(N572="zákl. přenesená",J572,0)</f>
        <v>0</v>
      </c>
      <c r="BH572" s="228">
        <f>IF(N572="sníž. přenesená",J572,0)</f>
        <v>0</v>
      </c>
      <c r="BI572" s="228">
        <f>IF(N572="nulová",J572,0)</f>
        <v>0</v>
      </c>
      <c r="BJ572" s="20" t="s">
        <v>23</v>
      </c>
      <c r="BK572" s="228">
        <f>ROUND(I572*H572,2)</f>
        <v>0</v>
      </c>
      <c r="BL572" s="20" t="s">
        <v>329</v>
      </c>
      <c r="BM572" s="227" t="s">
        <v>3754</v>
      </c>
    </row>
    <row r="573" s="2" customFormat="1">
      <c r="A573" s="42"/>
      <c r="B573" s="43"/>
      <c r="C573" s="44"/>
      <c r="D573" s="229" t="s">
        <v>229</v>
      </c>
      <c r="E573" s="44"/>
      <c r="F573" s="230" t="s">
        <v>809</v>
      </c>
      <c r="G573" s="44"/>
      <c r="H573" s="44"/>
      <c r="I573" s="231"/>
      <c r="J573" s="44"/>
      <c r="K573" s="44"/>
      <c r="L573" s="48"/>
      <c r="M573" s="232"/>
      <c r="N573" s="233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0" t="s">
        <v>229</v>
      </c>
      <c r="AU573" s="20" t="s">
        <v>92</v>
      </c>
    </row>
    <row r="574" s="2" customFormat="1" ht="16.5" customHeight="1">
      <c r="A574" s="42"/>
      <c r="B574" s="43"/>
      <c r="C574" s="216" t="s">
        <v>860</v>
      </c>
      <c r="D574" s="216" t="s">
        <v>222</v>
      </c>
      <c r="E574" s="217" t="s">
        <v>811</v>
      </c>
      <c r="F574" s="218" t="s">
        <v>812</v>
      </c>
      <c r="G574" s="219" t="s">
        <v>225</v>
      </c>
      <c r="H574" s="220">
        <v>7.46</v>
      </c>
      <c r="I574" s="221"/>
      <c r="J574" s="222">
        <f>ROUND(I574*H574,2)</f>
        <v>0</v>
      </c>
      <c r="K574" s="218" t="s">
        <v>226</v>
      </c>
      <c r="L574" s="48"/>
      <c r="M574" s="223" t="s">
        <v>39</v>
      </c>
      <c r="N574" s="224" t="s">
        <v>55</v>
      </c>
      <c r="O574" s="88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7" t="s">
        <v>329</v>
      </c>
      <c r="AT574" s="227" t="s">
        <v>222</v>
      </c>
      <c r="AU574" s="227" t="s">
        <v>92</v>
      </c>
      <c r="AY574" s="20" t="s">
        <v>220</v>
      </c>
      <c r="BE574" s="228">
        <f>IF(N574="základní",J574,0)</f>
        <v>0</v>
      </c>
      <c r="BF574" s="228">
        <f>IF(N574="snížená",J574,0)</f>
        <v>0</v>
      </c>
      <c r="BG574" s="228">
        <f>IF(N574="zákl. přenesená",J574,0)</f>
        <v>0</v>
      </c>
      <c r="BH574" s="228">
        <f>IF(N574="sníž. přenesená",J574,0)</f>
        <v>0</v>
      </c>
      <c r="BI574" s="228">
        <f>IF(N574="nulová",J574,0)</f>
        <v>0</v>
      </c>
      <c r="BJ574" s="20" t="s">
        <v>23</v>
      </c>
      <c r="BK574" s="228">
        <f>ROUND(I574*H574,2)</f>
        <v>0</v>
      </c>
      <c r="BL574" s="20" t="s">
        <v>329</v>
      </c>
      <c r="BM574" s="227" t="s">
        <v>3755</v>
      </c>
    </row>
    <row r="575" s="2" customFormat="1">
      <c r="A575" s="42"/>
      <c r="B575" s="43"/>
      <c r="C575" s="44"/>
      <c r="D575" s="229" t="s">
        <v>229</v>
      </c>
      <c r="E575" s="44"/>
      <c r="F575" s="230" t="s">
        <v>814</v>
      </c>
      <c r="G575" s="44"/>
      <c r="H575" s="44"/>
      <c r="I575" s="231"/>
      <c r="J575" s="44"/>
      <c r="K575" s="44"/>
      <c r="L575" s="48"/>
      <c r="M575" s="232"/>
      <c r="N575" s="233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0" t="s">
        <v>229</v>
      </c>
      <c r="AU575" s="20" t="s">
        <v>92</v>
      </c>
    </row>
    <row r="576" s="2" customFormat="1" ht="21.75" customHeight="1">
      <c r="A576" s="42"/>
      <c r="B576" s="43"/>
      <c r="C576" s="216" t="s">
        <v>865</v>
      </c>
      <c r="D576" s="216" t="s">
        <v>222</v>
      </c>
      <c r="E576" s="217" t="s">
        <v>816</v>
      </c>
      <c r="F576" s="218" t="s">
        <v>817</v>
      </c>
      <c r="G576" s="219" t="s">
        <v>225</v>
      </c>
      <c r="H576" s="220">
        <v>7.46</v>
      </c>
      <c r="I576" s="221"/>
      <c r="J576" s="222">
        <f>ROUND(I576*H576,2)</f>
        <v>0</v>
      </c>
      <c r="K576" s="218" t="s">
        <v>226</v>
      </c>
      <c r="L576" s="48"/>
      <c r="M576" s="223" t="s">
        <v>39</v>
      </c>
      <c r="N576" s="224" t="s">
        <v>55</v>
      </c>
      <c r="O576" s="88"/>
      <c r="P576" s="225">
        <f>O576*H576</f>
        <v>0</v>
      </c>
      <c r="Q576" s="225">
        <v>0</v>
      </c>
      <c r="R576" s="225">
        <f>Q576*H576</f>
        <v>0</v>
      </c>
      <c r="S576" s="225">
        <v>0</v>
      </c>
      <c r="T576" s="226">
        <f>S576*H576</f>
        <v>0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7" t="s">
        <v>329</v>
      </c>
      <c r="AT576" s="227" t="s">
        <v>222</v>
      </c>
      <c r="AU576" s="227" t="s">
        <v>92</v>
      </c>
      <c r="AY576" s="20" t="s">
        <v>220</v>
      </c>
      <c r="BE576" s="228">
        <f>IF(N576="základní",J576,0)</f>
        <v>0</v>
      </c>
      <c r="BF576" s="228">
        <f>IF(N576="snížená",J576,0)</f>
        <v>0</v>
      </c>
      <c r="BG576" s="228">
        <f>IF(N576="zákl. přenesená",J576,0)</f>
        <v>0</v>
      </c>
      <c r="BH576" s="228">
        <f>IF(N576="sníž. přenesená",J576,0)</f>
        <v>0</v>
      </c>
      <c r="BI576" s="228">
        <f>IF(N576="nulová",J576,0)</f>
        <v>0</v>
      </c>
      <c r="BJ576" s="20" t="s">
        <v>23</v>
      </c>
      <c r="BK576" s="228">
        <f>ROUND(I576*H576,2)</f>
        <v>0</v>
      </c>
      <c r="BL576" s="20" t="s">
        <v>329</v>
      </c>
      <c r="BM576" s="227" t="s">
        <v>3756</v>
      </c>
    </row>
    <row r="577" s="2" customFormat="1">
      <c r="A577" s="42"/>
      <c r="B577" s="43"/>
      <c r="C577" s="44"/>
      <c r="D577" s="229" t="s">
        <v>229</v>
      </c>
      <c r="E577" s="44"/>
      <c r="F577" s="230" t="s">
        <v>819</v>
      </c>
      <c r="G577" s="44"/>
      <c r="H577" s="44"/>
      <c r="I577" s="231"/>
      <c r="J577" s="44"/>
      <c r="K577" s="44"/>
      <c r="L577" s="48"/>
      <c r="M577" s="232"/>
      <c r="N577" s="233"/>
      <c r="O577" s="88"/>
      <c r="P577" s="88"/>
      <c r="Q577" s="88"/>
      <c r="R577" s="88"/>
      <c r="S577" s="88"/>
      <c r="T577" s="89"/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T577" s="20" t="s">
        <v>229</v>
      </c>
      <c r="AU577" s="20" t="s">
        <v>92</v>
      </c>
    </row>
    <row r="578" s="2" customFormat="1" ht="16.5" customHeight="1">
      <c r="A578" s="42"/>
      <c r="B578" s="43"/>
      <c r="C578" s="216" t="s">
        <v>882</v>
      </c>
      <c r="D578" s="216" t="s">
        <v>222</v>
      </c>
      <c r="E578" s="217" t="s">
        <v>821</v>
      </c>
      <c r="F578" s="218" t="s">
        <v>822</v>
      </c>
      <c r="G578" s="219" t="s">
        <v>225</v>
      </c>
      <c r="H578" s="220">
        <v>7.46</v>
      </c>
      <c r="I578" s="221"/>
      <c r="J578" s="222">
        <f>ROUND(I578*H578,2)</f>
        <v>0</v>
      </c>
      <c r="K578" s="218" t="s">
        <v>226</v>
      </c>
      <c r="L578" s="48"/>
      <c r="M578" s="223" t="s">
        <v>39</v>
      </c>
      <c r="N578" s="224" t="s">
        <v>55</v>
      </c>
      <c r="O578" s="88"/>
      <c r="P578" s="225">
        <f>O578*H578</f>
        <v>0</v>
      </c>
      <c r="Q578" s="225">
        <v>0.00013999999999999999</v>
      </c>
      <c r="R578" s="225">
        <f>Q578*H578</f>
        <v>0.0010443999999999998</v>
      </c>
      <c r="S578" s="225">
        <v>0</v>
      </c>
      <c r="T578" s="226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7" t="s">
        <v>329</v>
      </c>
      <c r="AT578" s="227" t="s">
        <v>222</v>
      </c>
      <c r="AU578" s="227" t="s">
        <v>92</v>
      </c>
      <c r="AY578" s="20" t="s">
        <v>220</v>
      </c>
      <c r="BE578" s="228">
        <f>IF(N578="základní",J578,0)</f>
        <v>0</v>
      </c>
      <c r="BF578" s="228">
        <f>IF(N578="snížená",J578,0)</f>
        <v>0</v>
      </c>
      <c r="BG578" s="228">
        <f>IF(N578="zákl. přenesená",J578,0)</f>
        <v>0</v>
      </c>
      <c r="BH578" s="228">
        <f>IF(N578="sníž. přenesená",J578,0)</f>
        <v>0</v>
      </c>
      <c r="BI578" s="228">
        <f>IF(N578="nulová",J578,0)</f>
        <v>0</v>
      </c>
      <c r="BJ578" s="20" t="s">
        <v>23</v>
      </c>
      <c r="BK578" s="228">
        <f>ROUND(I578*H578,2)</f>
        <v>0</v>
      </c>
      <c r="BL578" s="20" t="s">
        <v>329</v>
      </c>
      <c r="BM578" s="227" t="s">
        <v>3757</v>
      </c>
    </row>
    <row r="579" s="2" customFormat="1">
      <c r="A579" s="42"/>
      <c r="B579" s="43"/>
      <c r="C579" s="44"/>
      <c r="D579" s="229" t="s">
        <v>229</v>
      </c>
      <c r="E579" s="44"/>
      <c r="F579" s="230" t="s">
        <v>824</v>
      </c>
      <c r="G579" s="44"/>
      <c r="H579" s="44"/>
      <c r="I579" s="231"/>
      <c r="J579" s="44"/>
      <c r="K579" s="44"/>
      <c r="L579" s="48"/>
      <c r="M579" s="232"/>
      <c r="N579" s="233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0" t="s">
        <v>229</v>
      </c>
      <c r="AU579" s="20" t="s">
        <v>92</v>
      </c>
    </row>
    <row r="580" s="2" customFormat="1" ht="16.5" customHeight="1">
      <c r="A580" s="42"/>
      <c r="B580" s="43"/>
      <c r="C580" s="216" t="s">
        <v>887</v>
      </c>
      <c r="D580" s="216" t="s">
        <v>222</v>
      </c>
      <c r="E580" s="217" t="s">
        <v>826</v>
      </c>
      <c r="F580" s="218" t="s">
        <v>827</v>
      </c>
      <c r="G580" s="219" t="s">
        <v>225</v>
      </c>
      <c r="H580" s="220">
        <v>7.46</v>
      </c>
      <c r="I580" s="221"/>
      <c r="J580" s="222">
        <f>ROUND(I580*H580,2)</f>
        <v>0</v>
      </c>
      <c r="K580" s="218" t="s">
        <v>226</v>
      </c>
      <c r="L580" s="48"/>
      <c r="M580" s="223" t="s">
        <v>39</v>
      </c>
      <c r="N580" s="224" t="s">
        <v>55</v>
      </c>
      <c r="O580" s="88"/>
      <c r="P580" s="225">
        <f>O580*H580</f>
        <v>0</v>
      </c>
      <c r="Q580" s="225">
        <v>0.00012</v>
      </c>
      <c r="R580" s="225">
        <f>Q580*H580</f>
        <v>0.00089519999999999997</v>
      </c>
      <c r="S580" s="225">
        <v>0</v>
      </c>
      <c r="T580" s="226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7" t="s">
        <v>329</v>
      </c>
      <c r="AT580" s="227" t="s">
        <v>222</v>
      </c>
      <c r="AU580" s="227" t="s">
        <v>92</v>
      </c>
      <c r="AY580" s="20" t="s">
        <v>220</v>
      </c>
      <c r="BE580" s="228">
        <f>IF(N580="základní",J580,0)</f>
        <v>0</v>
      </c>
      <c r="BF580" s="228">
        <f>IF(N580="snížená",J580,0)</f>
        <v>0</v>
      </c>
      <c r="BG580" s="228">
        <f>IF(N580="zákl. přenesená",J580,0)</f>
        <v>0</v>
      </c>
      <c r="BH580" s="228">
        <f>IF(N580="sníž. přenesená",J580,0)</f>
        <v>0</v>
      </c>
      <c r="BI580" s="228">
        <f>IF(N580="nulová",J580,0)</f>
        <v>0</v>
      </c>
      <c r="BJ580" s="20" t="s">
        <v>23</v>
      </c>
      <c r="BK580" s="228">
        <f>ROUND(I580*H580,2)</f>
        <v>0</v>
      </c>
      <c r="BL580" s="20" t="s">
        <v>329</v>
      </c>
      <c r="BM580" s="227" t="s">
        <v>3758</v>
      </c>
    </row>
    <row r="581" s="2" customFormat="1">
      <c r="A581" s="42"/>
      <c r="B581" s="43"/>
      <c r="C581" s="44"/>
      <c r="D581" s="229" t="s">
        <v>229</v>
      </c>
      <c r="E581" s="44"/>
      <c r="F581" s="230" t="s">
        <v>829</v>
      </c>
      <c r="G581" s="44"/>
      <c r="H581" s="44"/>
      <c r="I581" s="231"/>
      <c r="J581" s="44"/>
      <c r="K581" s="44"/>
      <c r="L581" s="48"/>
      <c r="M581" s="232"/>
      <c r="N581" s="233"/>
      <c r="O581" s="88"/>
      <c r="P581" s="88"/>
      <c r="Q581" s="88"/>
      <c r="R581" s="88"/>
      <c r="S581" s="88"/>
      <c r="T581" s="89"/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T581" s="20" t="s">
        <v>229</v>
      </c>
      <c r="AU581" s="20" t="s">
        <v>92</v>
      </c>
    </row>
    <row r="582" s="2" customFormat="1" ht="16.5" customHeight="1">
      <c r="A582" s="42"/>
      <c r="B582" s="43"/>
      <c r="C582" s="216" t="s">
        <v>900</v>
      </c>
      <c r="D582" s="216" t="s">
        <v>222</v>
      </c>
      <c r="E582" s="217" t="s">
        <v>831</v>
      </c>
      <c r="F582" s="218" t="s">
        <v>832</v>
      </c>
      <c r="G582" s="219" t="s">
        <v>225</v>
      </c>
      <c r="H582" s="220">
        <v>7.46</v>
      </c>
      <c r="I582" s="221"/>
      <c r="J582" s="222">
        <f>ROUND(I582*H582,2)</f>
        <v>0</v>
      </c>
      <c r="K582" s="218" t="s">
        <v>226</v>
      </c>
      <c r="L582" s="48"/>
      <c r="M582" s="223" t="s">
        <v>39</v>
      </c>
      <c r="N582" s="224" t="s">
        <v>55</v>
      </c>
      <c r="O582" s="88"/>
      <c r="P582" s="225">
        <f>O582*H582</f>
        <v>0</v>
      </c>
      <c r="Q582" s="225">
        <v>0.00012</v>
      </c>
      <c r="R582" s="225">
        <f>Q582*H582</f>
        <v>0.00089519999999999997</v>
      </c>
      <c r="S582" s="225">
        <v>0</v>
      </c>
      <c r="T582" s="226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7" t="s">
        <v>329</v>
      </c>
      <c r="AT582" s="227" t="s">
        <v>222</v>
      </c>
      <c r="AU582" s="227" t="s">
        <v>92</v>
      </c>
      <c r="AY582" s="20" t="s">
        <v>220</v>
      </c>
      <c r="BE582" s="228">
        <f>IF(N582="základní",J582,0)</f>
        <v>0</v>
      </c>
      <c r="BF582" s="228">
        <f>IF(N582="snížená",J582,0)</f>
        <v>0</v>
      </c>
      <c r="BG582" s="228">
        <f>IF(N582="zákl. přenesená",J582,0)</f>
        <v>0</v>
      </c>
      <c r="BH582" s="228">
        <f>IF(N582="sníž. přenesená",J582,0)</f>
        <v>0</v>
      </c>
      <c r="BI582" s="228">
        <f>IF(N582="nulová",J582,0)</f>
        <v>0</v>
      </c>
      <c r="BJ582" s="20" t="s">
        <v>23</v>
      </c>
      <c r="BK582" s="228">
        <f>ROUND(I582*H582,2)</f>
        <v>0</v>
      </c>
      <c r="BL582" s="20" t="s">
        <v>329</v>
      </c>
      <c r="BM582" s="227" t="s">
        <v>3759</v>
      </c>
    </row>
    <row r="583" s="2" customFormat="1">
      <c r="A583" s="42"/>
      <c r="B583" s="43"/>
      <c r="C583" s="44"/>
      <c r="D583" s="229" t="s">
        <v>229</v>
      </c>
      <c r="E583" s="44"/>
      <c r="F583" s="230" t="s">
        <v>834</v>
      </c>
      <c r="G583" s="44"/>
      <c r="H583" s="44"/>
      <c r="I583" s="231"/>
      <c r="J583" s="44"/>
      <c r="K583" s="44"/>
      <c r="L583" s="48"/>
      <c r="M583" s="232"/>
      <c r="N583" s="233"/>
      <c r="O583" s="88"/>
      <c r="P583" s="88"/>
      <c r="Q583" s="88"/>
      <c r="R583" s="88"/>
      <c r="S583" s="88"/>
      <c r="T583" s="89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T583" s="20" t="s">
        <v>229</v>
      </c>
      <c r="AU583" s="20" t="s">
        <v>92</v>
      </c>
    </row>
    <row r="584" s="13" customFormat="1">
      <c r="A584" s="13"/>
      <c r="B584" s="234"/>
      <c r="C584" s="235"/>
      <c r="D584" s="236" t="s">
        <v>231</v>
      </c>
      <c r="E584" s="237" t="s">
        <v>39</v>
      </c>
      <c r="F584" s="238" t="s">
        <v>835</v>
      </c>
      <c r="G584" s="235"/>
      <c r="H584" s="237" t="s">
        <v>39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231</v>
      </c>
      <c r="AU584" s="244" t="s">
        <v>92</v>
      </c>
      <c r="AV584" s="13" t="s">
        <v>23</v>
      </c>
      <c r="AW584" s="13" t="s">
        <v>46</v>
      </c>
      <c r="AX584" s="13" t="s">
        <v>84</v>
      </c>
      <c r="AY584" s="244" t="s">
        <v>220</v>
      </c>
    </row>
    <row r="585" s="14" customFormat="1">
      <c r="A585" s="14"/>
      <c r="B585" s="245"/>
      <c r="C585" s="246"/>
      <c r="D585" s="236" t="s">
        <v>231</v>
      </c>
      <c r="E585" s="247" t="s">
        <v>39</v>
      </c>
      <c r="F585" s="248" t="s">
        <v>3760</v>
      </c>
      <c r="G585" s="246"/>
      <c r="H585" s="249">
        <v>1.2350000000000001</v>
      </c>
      <c r="I585" s="250"/>
      <c r="J585" s="246"/>
      <c r="K585" s="246"/>
      <c r="L585" s="251"/>
      <c r="M585" s="252"/>
      <c r="N585" s="253"/>
      <c r="O585" s="253"/>
      <c r="P585" s="253"/>
      <c r="Q585" s="253"/>
      <c r="R585" s="253"/>
      <c r="S585" s="253"/>
      <c r="T585" s="25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5" t="s">
        <v>231</v>
      </c>
      <c r="AU585" s="255" t="s">
        <v>92</v>
      </c>
      <c r="AV585" s="14" t="s">
        <v>92</v>
      </c>
      <c r="AW585" s="14" t="s">
        <v>46</v>
      </c>
      <c r="AX585" s="14" t="s">
        <v>84</v>
      </c>
      <c r="AY585" s="255" t="s">
        <v>220</v>
      </c>
    </row>
    <row r="586" s="14" customFormat="1">
      <c r="A586" s="14"/>
      <c r="B586" s="245"/>
      <c r="C586" s="246"/>
      <c r="D586" s="236" t="s">
        <v>231</v>
      </c>
      <c r="E586" s="247" t="s">
        <v>39</v>
      </c>
      <c r="F586" s="248" t="s">
        <v>3761</v>
      </c>
      <c r="G586" s="246"/>
      <c r="H586" s="249">
        <v>1.2350000000000001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5" t="s">
        <v>231</v>
      </c>
      <c r="AU586" s="255" t="s">
        <v>92</v>
      </c>
      <c r="AV586" s="14" t="s">
        <v>92</v>
      </c>
      <c r="AW586" s="14" t="s">
        <v>46</v>
      </c>
      <c r="AX586" s="14" t="s">
        <v>84</v>
      </c>
      <c r="AY586" s="255" t="s">
        <v>220</v>
      </c>
    </row>
    <row r="587" s="14" customFormat="1">
      <c r="A587" s="14"/>
      <c r="B587" s="245"/>
      <c r="C587" s="246"/>
      <c r="D587" s="236" t="s">
        <v>231</v>
      </c>
      <c r="E587" s="247" t="s">
        <v>39</v>
      </c>
      <c r="F587" s="248" t="s">
        <v>3762</v>
      </c>
      <c r="G587" s="246"/>
      <c r="H587" s="249">
        <v>1.2350000000000001</v>
      </c>
      <c r="I587" s="250"/>
      <c r="J587" s="246"/>
      <c r="K587" s="246"/>
      <c r="L587" s="251"/>
      <c r="M587" s="252"/>
      <c r="N587" s="253"/>
      <c r="O587" s="253"/>
      <c r="P587" s="253"/>
      <c r="Q587" s="253"/>
      <c r="R587" s="253"/>
      <c r="S587" s="253"/>
      <c r="T587" s="25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5" t="s">
        <v>231</v>
      </c>
      <c r="AU587" s="255" t="s">
        <v>92</v>
      </c>
      <c r="AV587" s="14" t="s">
        <v>92</v>
      </c>
      <c r="AW587" s="14" t="s">
        <v>46</v>
      </c>
      <c r="AX587" s="14" t="s">
        <v>84</v>
      </c>
      <c r="AY587" s="255" t="s">
        <v>220</v>
      </c>
    </row>
    <row r="588" s="14" customFormat="1">
      <c r="A588" s="14"/>
      <c r="B588" s="245"/>
      <c r="C588" s="246"/>
      <c r="D588" s="236" t="s">
        <v>231</v>
      </c>
      <c r="E588" s="247" t="s">
        <v>39</v>
      </c>
      <c r="F588" s="248" t="s">
        <v>3763</v>
      </c>
      <c r="G588" s="246"/>
      <c r="H588" s="249">
        <v>1.2350000000000001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231</v>
      </c>
      <c r="AU588" s="255" t="s">
        <v>92</v>
      </c>
      <c r="AV588" s="14" t="s">
        <v>92</v>
      </c>
      <c r="AW588" s="14" t="s">
        <v>46</v>
      </c>
      <c r="AX588" s="14" t="s">
        <v>84</v>
      </c>
      <c r="AY588" s="255" t="s">
        <v>220</v>
      </c>
    </row>
    <row r="589" s="14" customFormat="1">
      <c r="A589" s="14"/>
      <c r="B589" s="245"/>
      <c r="C589" s="246"/>
      <c r="D589" s="236" t="s">
        <v>231</v>
      </c>
      <c r="E589" s="247" t="s">
        <v>39</v>
      </c>
      <c r="F589" s="248" t="s">
        <v>3764</v>
      </c>
      <c r="G589" s="246"/>
      <c r="H589" s="249">
        <v>1.26</v>
      </c>
      <c r="I589" s="250"/>
      <c r="J589" s="246"/>
      <c r="K589" s="246"/>
      <c r="L589" s="251"/>
      <c r="M589" s="252"/>
      <c r="N589" s="253"/>
      <c r="O589" s="253"/>
      <c r="P589" s="253"/>
      <c r="Q589" s="253"/>
      <c r="R589" s="253"/>
      <c r="S589" s="253"/>
      <c r="T589" s="25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5" t="s">
        <v>231</v>
      </c>
      <c r="AU589" s="255" t="s">
        <v>92</v>
      </c>
      <c r="AV589" s="14" t="s">
        <v>92</v>
      </c>
      <c r="AW589" s="14" t="s">
        <v>46</v>
      </c>
      <c r="AX589" s="14" t="s">
        <v>84</v>
      </c>
      <c r="AY589" s="255" t="s">
        <v>220</v>
      </c>
    </row>
    <row r="590" s="14" customFormat="1">
      <c r="A590" s="14"/>
      <c r="B590" s="245"/>
      <c r="C590" s="246"/>
      <c r="D590" s="236" t="s">
        <v>231</v>
      </c>
      <c r="E590" s="247" t="s">
        <v>39</v>
      </c>
      <c r="F590" s="248" t="s">
        <v>3765</v>
      </c>
      <c r="G590" s="246"/>
      <c r="H590" s="249">
        <v>1.26</v>
      </c>
      <c r="I590" s="250"/>
      <c r="J590" s="246"/>
      <c r="K590" s="246"/>
      <c r="L590" s="251"/>
      <c r="M590" s="252"/>
      <c r="N590" s="253"/>
      <c r="O590" s="253"/>
      <c r="P590" s="253"/>
      <c r="Q590" s="253"/>
      <c r="R590" s="253"/>
      <c r="S590" s="253"/>
      <c r="T590" s="25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5" t="s">
        <v>231</v>
      </c>
      <c r="AU590" s="255" t="s">
        <v>92</v>
      </c>
      <c r="AV590" s="14" t="s">
        <v>92</v>
      </c>
      <c r="AW590" s="14" t="s">
        <v>46</v>
      </c>
      <c r="AX590" s="14" t="s">
        <v>84</v>
      </c>
      <c r="AY590" s="255" t="s">
        <v>220</v>
      </c>
    </row>
    <row r="591" s="15" customFormat="1">
      <c r="A591" s="15"/>
      <c r="B591" s="256"/>
      <c r="C591" s="257"/>
      <c r="D591" s="236" t="s">
        <v>231</v>
      </c>
      <c r="E591" s="258" t="s">
        <v>39</v>
      </c>
      <c r="F591" s="259" t="s">
        <v>308</v>
      </c>
      <c r="G591" s="257"/>
      <c r="H591" s="260">
        <v>7.46</v>
      </c>
      <c r="I591" s="261"/>
      <c r="J591" s="257"/>
      <c r="K591" s="257"/>
      <c r="L591" s="262"/>
      <c r="M591" s="263"/>
      <c r="N591" s="264"/>
      <c r="O591" s="264"/>
      <c r="P591" s="264"/>
      <c r="Q591" s="264"/>
      <c r="R591" s="264"/>
      <c r="S591" s="264"/>
      <c r="T591" s="265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6" t="s">
        <v>231</v>
      </c>
      <c r="AU591" s="266" t="s">
        <v>92</v>
      </c>
      <c r="AV591" s="15" t="s">
        <v>227</v>
      </c>
      <c r="AW591" s="15" t="s">
        <v>46</v>
      </c>
      <c r="AX591" s="15" t="s">
        <v>23</v>
      </c>
      <c r="AY591" s="266" t="s">
        <v>220</v>
      </c>
    </row>
    <row r="592" s="12" customFormat="1" ht="22.8" customHeight="1">
      <c r="A592" s="12"/>
      <c r="B592" s="200"/>
      <c r="C592" s="201"/>
      <c r="D592" s="202" t="s">
        <v>83</v>
      </c>
      <c r="E592" s="214" t="s">
        <v>880</v>
      </c>
      <c r="F592" s="214" t="s">
        <v>881</v>
      </c>
      <c r="G592" s="201"/>
      <c r="H592" s="201"/>
      <c r="I592" s="204"/>
      <c r="J592" s="215">
        <f>BK592</f>
        <v>0</v>
      </c>
      <c r="K592" s="201"/>
      <c r="L592" s="206"/>
      <c r="M592" s="207"/>
      <c r="N592" s="208"/>
      <c r="O592" s="208"/>
      <c r="P592" s="209">
        <f>SUM(P593:P608)</f>
        <v>0</v>
      </c>
      <c r="Q592" s="208"/>
      <c r="R592" s="209">
        <f>SUM(R593:R608)</f>
        <v>0.0377095</v>
      </c>
      <c r="S592" s="208"/>
      <c r="T592" s="210">
        <f>SUM(T593:T608)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11" t="s">
        <v>92</v>
      </c>
      <c r="AT592" s="212" t="s">
        <v>83</v>
      </c>
      <c r="AU592" s="212" t="s">
        <v>23</v>
      </c>
      <c r="AY592" s="211" t="s">
        <v>220</v>
      </c>
      <c r="BK592" s="213">
        <f>SUM(BK593:BK608)</f>
        <v>0</v>
      </c>
    </row>
    <row r="593" s="2" customFormat="1" ht="16.5" customHeight="1">
      <c r="A593" s="42"/>
      <c r="B593" s="43"/>
      <c r="C593" s="216" t="s">
        <v>905</v>
      </c>
      <c r="D593" s="216" t="s">
        <v>222</v>
      </c>
      <c r="E593" s="217" t="s">
        <v>883</v>
      </c>
      <c r="F593" s="218" t="s">
        <v>884</v>
      </c>
      <c r="G593" s="219" t="s">
        <v>225</v>
      </c>
      <c r="H593" s="220">
        <v>75.418999999999997</v>
      </c>
      <c r="I593" s="221"/>
      <c r="J593" s="222">
        <f>ROUND(I593*H593,2)</f>
        <v>0</v>
      </c>
      <c r="K593" s="218" t="s">
        <v>226</v>
      </c>
      <c r="L593" s="48"/>
      <c r="M593" s="223" t="s">
        <v>39</v>
      </c>
      <c r="N593" s="224" t="s">
        <v>55</v>
      </c>
      <c r="O593" s="88"/>
      <c r="P593" s="225">
        <f>O593*H593</f>
        <v>0</v>
      </c>
      <c r="Q593" s="225">
        <v>0</v>
      </c>
      <c r="R593" s="225">
        <f>Q593*H593</f>
        <v>0</v>
      </c>
      <c r="S593" s="225">
        <v>0</v>
      </c>
      <c r="T593" s="226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7" t="s">
        <v>329</v>
      </c>
      <c r="AT593" s="227" t="s">
        <v>222</v>
      </c>
      <c r="AU593" s="227" t="s">
        <v>92</v>
      </c>
      <c r="AY593" s="20" t="s">
        <v>220</v>
      </c>
      <c r="BE593" s="228">
        <f>IF(N593="základní",J593,0)</f>
        <v>0</v>
      </c>
      <c r="BF593" s="228">
        <f>IF(N593="snížená",J593,0)</f>
        <v>0</v>
      </c>
      <c r="BG593" s="228">
        <f>IF(N593="zákl. přenesená",J593,0)</f>
        <v>0</v>
      </c>
      <c r="BH593" s="228">
        <f>IF(N593="sníž. přenesená",J593,0)</f>
        <v>0</v>
      </c>
      <c r="BI593" s="228">
        <f>IF(N593="nulová",J593,0)</f>
        <v>0</v>
      </c>
      <c r="BJ593" s="20" t="s">
        <v>23</v>
      </c>
      <c r="BK593" s="228">
        <f>ROUND(I593*H593,2)</f>
        <v>0</v>
      </c>
      <c r="BL593" s="20" t="s">
        <v>329</v>
      </c>
      <c r="BM593" s="227" t="s">
        <v>3766</v>
      </c>
    </row>
    <row r="594" s="2" customFormat="1">
      <c r="A594" s="42"/>
      <c r="B594" s="43"/>
      <c r="C594" s="44"/>
      <c r="D594" s="229" t="s">
        <v>229</v>
      </c>
      <c r="E594" s="44"/>
      <c r="F594" s="230" t="s">
        <v>886</v>
      </c>
      <c r="G594" s="44"/>
      <c r="H594" s="44"/>
      <c r="I594" s="231"/>
      <c r="J594" s="44"/>
      <c r="K594" s="44"/>
      <c r="L594" s="48"/>
      <c r="M594" s="232"/>
      <c r="N594" s="233"/>
      <c r="O594" s="88"/>
      <c r="P594" s="88"/>
      <c r="Q594" s="88"/>
      <c r="R594" s="88"/>
      <c r="S594" s="88"/>
      <c r="T594" s="89"/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T594" s="20" t="s">
        <v>229</v>
      </c>
      <c r="AU594" s="20" t="s">
        <v>92</v>
      </c>
    </row>
    <row r="595" s="2" customFormat="1" ht="16.5" customHeight="1">
      <c r="A595" s="42"/>
      <c r="B595" s="43"/>
      <c r="C595" s="216" t="s">
        <v>915</v>
      </c>
      <c r="D595" s="216" t="s">
        <v>222</v>
      </c>
      <c r="E595" s="217" t="s">
        <v>901</v>
      </c>
      <c r="F595" s="218" t="s">
        <v>902</v>
      </c>
      <c r="G595" s="219" t="s">
        <v>225</v>
      </c>
      <c r="H595" s="220">
        <v>75.418999999999997</v>
      </c>
      <c r="I595" s="221"/>
      <c r="J595" s="222">
        <f>ROUND(I595*H595,2)</f>
        <v>0</v>
      </c>
      <c r="K595" s="218" t="s">
        <v>226</v>
      </c>
      <c r="L595" s="48"/>
      <c r="M595" s="223" t="s">
        <v>39</v>
      </c>
      <c r="N595" s="224" t="s">
        <v>55</v>
      </c>
      <c r="O595" s="88"/>
      <c r="P595" s="225">
        <f>O595*H595</f>
        <v>0</v>
      </c>
      <c r="Q595" s="225">
        <v>0.00020000000000000001</v>
      </c>
      <c r="R595" s="225">
        <f>Q595*H595</f>
        <v>0.0150838</v>
      </c>
      <c r="S595" s="225">
        <v>0</v>
      </c>
      <c r="T595" s="226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7" t="s">
        <v>329</v>
      </c>
      <c r="AT595" s="227" t="s">
        <v>222</v>
      </c>
      <c r="AU595" s="227" t="s">
        <v>92</v>
      </c>
      <c r="AY595" s="20" t="s">
        <v>220</v>
      </c>
      <c r="BE595" s="228">
        <f>IF(N595="základní",J595,0)</f>
        <v>0</v>
      </c>
      <c r="BF595" s="228">
        <f>IF(N595="snížená",J595,0)</f>
        <v>0</v>
      </c>
      <c r="BG595" s="228">
        <f>IF(N595="zákl. přenesená",J595,0)</f>
        <v>0</v>
      </c>
      <c r="BH595" s="228">
        <f>IF(N595="sníž. přenesená",J595,0)</f>
        <v>0</v>
      </c>
      <c r="BI595" s="228">
        <f>IF(N595="nulová",J595,0)</f>
        <v>0</v>
      </c>
      <c r="BJ595" s="20" t="s">
        <v>23</v>
      </c>
      <c r="BK595" s="228">
        <f>ROUND(I595*H595,2)</f>
        <v>0</v>
      </c>
      <c r="BL595" s="20" t="s">
        <v>329</v>
      </c>
      <c r="BM595" s="227" t="s">
        <v>3767</v>
      </c>
    </row>
    <row r="596" s="2" customFormat="1">
      <c r="A596" s="42"/>
      <c r="B596" s="43"/>
      <c r="C596" s="44"/>
      <c r="D596" s="229" t="s">
        <v>229</v>
      </c>
      <c r="E596" s="44"/>
      <c r="F596" s="230" t="s">
        <v>904</v>
      </c>
      <c r="G596" s="44"/>
      <c r="H596" s="44"/>
      <c r="I596" s="231"/>
      <c r="J596" s="44"/>
      <c r="K596" s="44"/>
      <c r="L596" s="48"/>
      <c r="M596" s="232"/>
      <c r="N596" s="233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0" t="s">
        <v>229</v>
      </c>
      <c r="AU596" s="20" t="s">
        <v>92</v>
      </c>
    </row>
    <row r="597" s="2" customFormat="1" ht="24.15" customHeight="1">
      <c r="A597" s="42"/>
      <c r="B597" s="43"/>
      <c r="C597" s="216" t="s">
        <v>1703</v>
      </c>
      <c r="D597" s="216" t="s">
        <v>222</v>
      </c>
      <c r="E597" s="217" t="s">
        <v>906</v>
      </c>
      <c r="F597" s="218" t="s">
        <v>907</v>
      </c>
      <c r="G597" s="219" t="s">
        <v>225</v>
      </c>
      <c r="H597" s="220">
        <v>75.418999999999997</v>
      </c>
      <c r="I597" s="221"/>
      <c r="J597" s="222">
        <f>ROUND(I597*H597,2)</f>
        <v>0</v>
      </c>
      <c r="K597" s="218" t="s">
        <v>226</v>
      </c>
      <c r="L597" s="48"/>
      <c r="M597" s="223" t="s">
        <v>39</v>
      </c>
      <c r="N597" s="224" t="s">
        <v>55</v>
      </c>
      <c r="O597" s="88"/>
      <c r="P597" s="225">
        <f>O597*H597</f>
        <v>0</v>
      </c>
      <c r="Q597" s="225">
        <v>0.00029</v>
      </c>
      <c r="R597" s="225">
        <f>Q597*H597</f>
        <v>0.02187151</v>
      </c>
      <c r="S597" s="225">
        <v>0</v>
      </c>
      <c r="T597" s="226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7" t="s">
        <v>329</v>
      </c>
      <c r="AT597" s="227" t="s">
        <v>222</v>
      </c>
      <c r="AU597" s="227" t="s">
        <v>92</v>
      </c>
      <c r="AY597" s="20" t="s">
        <v>220</v>
      </c>
      <c r="BE597" s="228">
        <f>IF(N597="základní",J597,0)</f>
        <v>0</v>
      </c>
      <c r="BF597" s="228">
        <f>IF(N597="snížená",J597,0)</f>
        <v>0</v>
      </c>
      <c r="BG597" s="228">
        <f>IF(N597="zákl. přenesená",J597,0)</f>
        <v>0</v>
      </c>
      <c r="BH597" s="228">
        <f>IF(N597="sníž. přenesená",J597,0)</f>
        <v>0</v>
      </c>
      <c r="BI597" s="228">
        <f>IF(N597="nulová",J597,0)</f>
        <v>0</v>
      </c>
      <c r="BJ597" s="20" t="s">
        <v>23</v>
      </c>
      <c r="BK597" s="228">
        <f>ROUND(I597*H597,2)</f>
        <v>0</v>
      </c>
      <c r="BL597" s="20" t="s">
        <v>329</v>
      </c>
      <c r="BM597" s="227" t="s">
        <v>3768</v>
      </c>
    </row>
    <row r="598" s="2" customFormat="1">
      <c r="A598" s="42"/>
      <c r="B598" s="43"/>
      <c r="C598" s="44"/>
      <c r="D598" s="229" t="s">
        <v>229</v>
      </c>
      <c r="E598" s="44"/>
      <c r="F598" s="230" t="s">
        <v>909</v>
      </c>
      <c r="G598" s="44"/>
      <c r="H598" s="44"/>
      <c r="I598" s="231"/>
      <c r="J598" s="44"/>
      <c r="K598" s="44"/>
      <c r="L598" s="48"/>
      <c r="M598" s="232"/>
      <c r="N598" s="233"/>
      <c r="O598" s="88"/>
      <c r="P598" s="88"/>
      <c r="Q598" s="88"/>
      <c r="R598" s="88"/>
      <c r="S598" s="88"/>
      <c r="T598" s="89"/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T598" s="20" t="s">
        <v>229</v>
      </c>
      <c r="AU598" s="20" t="s">
        <v>92</v>
      </c>
    </row>
    <row r="599" s="13" customFormat="1">
      <c r="A599" s="13"/>
      <c r="B599" s="234"/>
      <c r="C599" s="235"/>
      <c r="D599" s="236" t="s">
        <v>231</v>
      </c>
      <c r="E599" s="237" t="s">
        <v>39</v>
      </c>
      <c r="F599" s="238" t="s">
        <v>3357</v>
      </c>
      <c r="G599" s="235"/>
      <c r="H599" s="237" t="s">
        <v>39</v>
      </c>
      <c r="I599" s="239"/>
      <c r="J599" s="235"/>
      <c r="K599" s="235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231</v>
      </c>
      <c r="AU599" s="244" t="s">
        <v>92</v>
      </c>
      <c r="AV599" s="13" t="s">
        <v>23</v>
      </c>
      <c r="AW599" s="13" t="s">
        <v>46</v>
      </c>
      <c r="AX599" s="13" t="s">
        <v>84</v>
      </c>
      <c r="AY599" s="244" t="s">
        <v>220</v>
      </c>
    </row>
    <row r="600" s="13" customFormat="1">
      <c r="A600" s="13"/>
      <c r="B600" s="234"/>
      <c r="C600" s="235"/>
      <c r="D600" s="236" t="s">
        <v>231</v>
      </c>
      <c r="E600" s="237" t="s">
        <v>39</v>
      </c>
      <c r="F600" s="238" t="s">
        <v>3769</v>
      </c>
      <c r="G600" s="235"/>
      <c r="H600" s="237" t="s">
        <v>39</v>
      </c>
      <c r="I600" s="239"/>
      <c r="J600" s="235"/>
      <c r="K600" s="235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231</v>
      </c>
      <c r="AU600" s="244" t="s">
        <v>92</v>
      </c>
      <c r="AV600" s="13" t="s">
        <v>23</v>
      </c>
      <c r="AW600" s="13" t="s">
        <v>46</v>
      </c>
      <c r="AX600" s="13" t="s">
        <v>84</v>
      </c>
      <c r="AY600" s="244" t="s">
        <v>220</v>
      </c>
    </row>
    <row r="601" s="14" customFormat="1">
      <c r="A601" s="14"/>
      <c r="B601" s="245"/>
      <c r="C601" s="246"/>
      <c r="D601" s="236" t="s">
        <v>231</v>
      </c>
      <c r="E601" s="247" t="s">
        <v>39</v>
      </c>
      <c r="F601" s="248" t="s">
        <v>3770</v>
      </c>
      <c r="G601" s="246"/>
      <c r="H601" s="249">
        <v>19.510999999999999</v>
      </c>
      <c r="I601" s="250"/>
      <c r="J601" s="246"/>
      <c r="K601" s="246"/>
      <c r="L601" s="251"/>
      <c r="M601" s="252"/>
      <c r="N601" s="253"/>
      <c r="O601" s="253"/>
      <c r="P601" s="253"/>
      <c r="Q601" s="253"/>
      <c r="R601" s="253"/>
      <c r="S601" s="253"/>
      <c r="T601" s="254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5" t="s">
        <v>231</v>
      </c>
      <c r="AU601" s="255" t="s">
        <v>92</v>
      </c>
      <c r="AV601" s="14" t="s">
        <v>92</v>
      </c>
      <c r="AW601" s="14" t="s">
        <v>46</v>
      </c>
      <c r="AX601" s="14" t="s">
        <v>84</v>
      </c>
      <c r="AY601" s="255" t="s">
        <v>220</v>
      </c>
    </row>
    <row r="602" s="14" customFormat="1">
      <c r="A602" s="14"/>
      <c r="B602" s="245"/>
      <c r="C602" s="246"/>
      <c r="D602" s="236" t="s">
        <v>231</v>
      </c>
      <c r="E602" s="247" t="s">
        <v>39</v>
      </c>
      <c r="F602" s="248" t="s">
        <v>3771</v>
      </c>
      <c r="G602" s="246"/>
      <c r="H602" s="249">
        <v>14.109999999999999</v>
      </c>
      <c r="I602" s="250"/>
      <c r="J602" s="246"/>
      <c r="K602" s="246"/>
      <c r="L602" s="251"/>
      <c r="M602" s="252"/>
      <c r="N602" s="253"/>
      <c r="O602" s="253"/>
      <c r="P602" s="253"/>
      <c r="Q602" s="253"/>
      <c r="R602" s="253"/>
      <c r="S602" s="253"/>
      <c r="T602" s="25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5" t="s">
        <v>231</v>
      </c>
      <c r="AU602" s="255" t="s">
        <v>92</v>
      </c>
      <c r="AV602" s="14" t="s">
        <v>92</v>
      </c>
      <c r="AW602" s="14" t="s">
        <v>46</v>
      </c>
      <c r="AX602" s="14" t="s">
        <v>84</v>
      </c>
      <c r="AY602" s="255" t="s">
        <v>220</v>
      </c>
    </row>
    <row r="603" s="13" customFormat="1">
      <c r="A603" s="13"/>
      <c r="B603" s="234"/>
      <c r="C603" s="235"/>
      <c r="D603" s="236" t="s">
        <v>231</v>
      </c>
      <c r="E603" s="237" t="s">
        <v>39</v>
      </c>
      <c r="F603" s="238" t="s">
        <v>3772</v>
      </c>
      <c r="G603" s="235"/>
      <c r="H603" s="237" t="s">
        <v>39</v>
      </c>
      <c r="I603" s="239"/>
      <c r="J603" s="235"/>
      <c r="K603" s="235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231</v>
      </c>
      <c r="AU603" s="244" t="s">
        <v>92</v>
      </c>
      <c r="AV603" s="13" t="s">
        <v>23</v>
      </c>
      <c r="AW603" s="13" t="s">
        <v>46</v>
      </c>
      <c r="AX603" s="13" t="s">
        <v>84</v>
      </c>
      <c r="AY603" s="244" t="s">
        <v>220</v>
      </c>
    </row>
    <row r="604" s="14" customFormat="1">
      <c r="A604" s="14"/>
      <c r="B604" s="245"/>
      <c r="C604" s="246"/>
      <c r="D604" s="236" t="s">
        <v>231</v>
      </c>
      <c r="E604" s="247" t="s">
        <v>39</v>
      </c>
      <c r="F604" s="248" t="s">
        <v>3773</v>
      </c>
      <c r="G604" s="246"/>
      <c r="H604" s="249">
        <v>20.919</v>
      </c>
      <c r="I604" s="250"/>
      <c r="J604" s="246"/>
      <c r="K604" s="246"/>
      <c r="L604" s="251"/>
      <c r="M604" s="252"/>
      <c r="N604" s="253"/>
      <c r="O604" s="253"/>
      <c r="P604" s="253"/>
      <c r="Q604" s="253"/>
      <c r="R604" s="253"/>
      <c r="S604" s="253"/>
      <c r="T604" s="254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5" t="s">
        <v>231</v>
      </c>
      <c r="AU604" s="255" t="s">
        <v>92</v>
      </c>
      <c r="AV604" s="14" t="s">
        <v>92</v>
      </c>
      <c r="AW604" s="14" t="s">
        <v>46</v>
      </c>
      <c r="AX604" s="14" t="s">
        <v>84</v>
      </c>
      <c r="AY604" s="255" t="s">
        <v>220</v>
      </c>
    </row>
    <row r="605" s="14" customFormat="1">
      <c r="A605" s="14"/>
      <c r="B605" s="245"/>
      <c r="C605" s="246"/>
      <c r="D605" s="236" t="s">
        <v>231</v>
      </c>
      <c r="E605" s="247" t="s">
        <v>39</v>
      </c>
      <c r="F605" s="248" t="s">
        <v>3774</v>
      </c>
      <c r="G605" s="246"/>
      <c r="H605" s="249">
        <v>20.879000000000001</v>
      </c>
      <c r="I605" s="250"/>
      <c r="J605" s="246"/>
      <c r="K605" s="246"/>
      <c r="L605" s="251"/>
      <c r="M605" s="252"/>
      <c r="N605" s="253"/>
      <c r="O605" s="253"/>
      <c r="P605" s="253"/>
      <c r="Q605" s="253"/>
      <c r="R605" s="253"/>
      <c r="S605" s="253"/>
      <c r="T605" s="25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5" t="s">
        <v>231</v>
      </c>
      <c r="AU605" s="255" t="s">
        <v>92</v>
      </c>
      <c r="AV605" s="14" t="s">
        <v>92</v>
      </c>
      <c r="AW605" s="14" t="s">
        <v>46</v>
      </c>
      <c r="AX605" s="14" t="s">
        <v>84</v>
      </c>
      <c r="AY605" s="255" t="s">
        <v>220</v>
      </c>
    </row>
    <row r="606" s="15" customFormat="1">
      <c r="A606" s="15"/>
      <c r="B606" s="256"/>
      <c r="C606" s="257"/>
      <c r="D606" s="236" t="s">
        <v>231</v>
      </c>
      <c r="E606" s="258" t="s">
        <v>39</v>
      </c>
      <c r="F606" s="259" t="s">
        <v>308</v>
      </c>
      <c r="G606" s="257"/>
      <c r="H606" s="260">
        <v>75.418999999999997</v>
      </c>
      <c r="I606" s="261"/>
      <c r="J606" s="257"/>
      <c r="K606" s="257"/>
      <c r="L606" s="262"/>
      <c r="M606" s="263"/>
      <c r="N606" s="264"/>
      <c r="O606" s="264"/>
      <c r="P606" s="264"/>
      <c r="Q606" s="264"/>
      <c r="R606" s="264"/>
      <c r="S606" s="264"/>
      <c r="T606" s="265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66" t="s">
        <v>231</v>
      </c>
      <c r="AU606" s="266" t="s">
        <v>92</v>
      </c>
      <c r="AV606" s="15" t="s">
        <v>227</v>
      </c>
      <c r="AW606" s="15" t="s">
        <v>46</v>
      </c>
      <c r="AX606" s="15" t="s">
        <v>23</v>
      </c>
      <c r="AY606" s="266" t="s">
        <v>220</v>
      </c>
    </row>
    <row r="607" s="2" customFormat="1" ht="24.15" customHeight="1">
      <c r="A607" s="42"/>
      <c r="B607" s="43"/>
      <c r="C607" s="216" t="s">
        <v>1706</v>
      </c>
      <c r="D607" s="216" t="s">
        <v>222</v>
      </c>
      <c r="E607" s="217" t="s">
        <v>3775</v>
      </c>
      <c r="F607" s="218" t="s">
        <v>3776</v>
      </c>
      <c r="G607" s="219" t="s">
        <v>225</v>
      </c>
      <c r="H607" s="220">
        <v>75.418999999999997</v>
      </c>
      <c r="I607" s="221"/>
      <c r="J607" s="222">
        <f>ROUND(I607*H607,2)</f>
        <v>0</v>
      </c>
      <c r="K607" s="218" t="s">
        <v>226</v>
      </c>
      <c r="L607" s="48"/>
      <c r="M607" s="223" t="s">
        <v>39</v>
      </c>
      <c r="N607" s="224" t="s">
        <v>55</v>
      </c>
      <c r="O607" s="88"/>
      <c r="P607" s="225">
        <f>O607*H607</f>
        <v>0</v>
      </c>
      <c r="Q607" s="225">
        <v>1.0000000000000001E-05</v>
      </c>
      <c r="R607" s="225">
        <f>Q607*H607</f>
        <v>0.00075419000000000007</v>
      </c>
      <c r="S607" s="225">
        <v>0</v>
      </c>
      <c r="T607" s="226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7" t="s">
        <v>329</v>
      </c>
      <c r="AT607" s="227" t="s">
        <v>222</v>
      </c>
      <c r="AU607" s="227" t="s">
        <v>92</v>
      </c>
      <c r="AY607" s="20" t="s">
        <v>220</v>
      </c>
      <c r="BE607" s="228">
        <f>IF(N607="základní",J607,0)</f>
        <v>0</v>
      </c>
      <c r="BF607" s="228">
        <f>IF(N607="snížená",J607,0)</f>
        <v>0</v>
      </c>
      <c r="BG607" s="228">
        <f>IF(N607="zákl. přenesená",J607,0)</f>
        <v>0</v>
      </c>
      <c r="BH607" s="228">
        <f>IF(N607="sníž. přenesená",J607,0)</f>
        <v>0</v>
      </c>
      <c r="BI607" s="228">
        <f>IF(N607="nulová",J607,0)</f>
        <v>0</v>
      </c>
      <c r="BJ607" s="20" t="s">
        <v>23</v>
      </c>
      <c r="BK607" s="228">
        <f>ROUND(I607*H607,2)</f>
        <v>0</v>
      </c>
      <c r="BL607" s="20" t="s">
        <v>329</v>
      </c>
      <c r="BM607" s="227" t="s">
        <v>3777</v>
      </c>
    </row>
    <row r="608" s="2" customFormat="1">
      <c r="A608" s="42"/>
      <c r="B608" s="43"/>
      <c r="C608" s="44"/>
      <c r="D608" s="229" t="s">
        <v>229</v>
      </c>
      <c r="E608" s="44"/>
      <c r="F608" s="230" t="s">
        <v>3778</v>
      </c>
      <c r="G608" s="44"/>
      <c r="H608" s="44"/>
      <c r="I608" s="231"/>
      <c r="J608" s="44"/>
      <c r="K608" s="44"/>
      <c r="L608" s="48"/>
      <c r="M608" s="232"/>
      <c r="N608" s="233"/>
      <c r="O608" s="88"/>
      <c r="P608" s="88"/>
      <c r="Q608" s="88"/>
      <c r="R608" s="88"/>
      <c r="S608" s="88"/>
      <c r="T608" s="89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T608" s="20" t="s">
        <v>229</v>
      </c>
      <c r="AU608" s="20" t="s">
        <v>92</v>
      </c>
    </row>
    <row r="609" s="12" customFormat="1" ht="25.92" customHeight="1">
      <c r="A609" s="12"/>
      <c r="B609" s="200"/>
      <c r="C609" s="201"/>
      <c r="D609" s="202" t="s">
        <v>83</v>
      </c>
      <c r="E609" s="203" t="s">
        <v>2741</v>
      </c>
      <c r="F609" s="203" t="s">
        <v>2742</v>
      </c>
      <c r="G609" s="201"/>
      <c r="H609" s="201"/>
      <c r="I609" s="204"/>
      <c r="J609" s="205">
        <f>BK609</f>
        <v>0</v>
      </c>
      <c r="K609" s="201"/>
      <c r="L609" s="206"/>
      <c r="M609" s="207"/>
      <c r="N609" s="208"/>
      <c r="O609" s="208"/>
      <c r="P609" s="209">
        <f>P610</f>
        <v>0</v>
      </c>
      <c r="Q609" s="208"/>
      <c r="R609" s="209">
        <f>R610</f>
        <v>0</v>
      </c>
      <c r="S609" s="208"/>
      <c r="T609" s="210">
        <f>T610</f>
        <v>0</v>
      </c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R609" s="211" t="s">
        <v>227</v>
      </c>
      <c r="AT609" s="212" t="s">
        <v>83</v>
      </c>
      <c r="AU609" s="212" t="s">
        <v>84</v>
      </c>
      <c r="AY609" s="211" t="s">
        <v>220</v>
      </c>
      <c r="BK609" s="213">
        <f>BK610</f>
        <v>0</v>
      </c>
    </row>
    <row r="610" s="2" customFormat="1" ht="16.5" customHeight="1">
      <c r="A610" s="42"/>
      <c r="B610" s="43"/>
      <c r="C610" s="216" t="s">
        <v>1708</v>
      </c>
      <c r="D610" s="216" t="s">
        <v>222</v>
      </c>
      <c r="E610" s="217" t="s">
        <v>2744</v>
      </c>
      <c r="F610" s="218" t="s">
        <v>2745</v>
      </c>
      <c r="G610" s="219" t="s">
        <v>918</v>
      </c>
      <c r="H610" s="220">
        <v>1</v>
      </c>
      <c r="I610" s="221"/>
      <c r="J610" s="222">
        <f>ROUND(I610*H610,2)</f>
        <v>0</v>
      </c>
      <c r="K610" s="218" t="s">
        <v>39</v>
      </c>
      <c r="L610" s="48"/>
      <c r="M610" s="284" t="s">
        <v>39</v>
      </c>
      <c r="N610" s="285" t="s">
        <v>55</v>
      </c>
      <c r="O610" s="286"/>
      <c r="P610" s="287">
        <f>O610*H610</f>
        <v>0</v>
      </c>
      <c r="Q610" s="287">
        <v>0</v>
      </c>
      <c r="R610" s="287">
        <f>Q610*H610</f>
        <v>0</v>
      </c>
      <c r="S610" s="287">
        <v>0</v>
      </c>
      <c r="T610" s="28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7" t="s">
        <v>2746</v>
      </c>
      <c r="AT610" s="227" t="s">
        <v>222</v>
      </c>
      <c r="AU610" s="227" t="s">
        <v>23</v>
      </c>
      <c r="AY610" s="20" t="s">
        <v>220</v>
      </c>
      <c r="BE610" s="228">
        <f>IF(N610="základní",J610,0)</f>
        <v>0</v>
      </c>
      <c r="BF610" s="228">
        <f>IF(N610="snížená",J610,0)</f>
        <v>0</v>
      </c>
      <c r="BG610" s="228">
        <f>IF(N610="zákl. přenesená",J610,0)</f>
        <v>0</v>
      </c>
      <c r="BH610" s="228">
        <f>IF(N610="sníž. přenesená",J610,0)</f>
        <v>0</v>
      </c>
      <c r="BI610" s="228">
        <f>IF(N610="nulová",J610,0)</f>
        <v>0</v>
      </c>
      <c r="BJ610" s="20" t="s">
        <v>23</v>
      </c>
      <c r="BK610" s="228">
        <f>ROUND(I610*H610,2)</f>
        <v>0</v>
      </c>
      <c r="BL610" s="20" t="s">
        <v>2746</v>
      </c>
      <c r="BM610" s="227" t="s">
        <v>3779</v>
      </c>
    </row>
    <row r="611" s="2" customFormat="1" ht="6.96" customHeight="1">
      <c r="A611" s="42"/>
      <c r="B611" s="63"/>
      <c r="C611" s="64"/>
      <c r="D611" s="64"/>
      <c r="E611" s="64"/>
      <c r="F611" s="64"/>
      <c r="G611" s="64"/>
      <c r="H611" s="64"/>
      <c r="I611" s="64"/>
      <c r="J611" s="64"/>
      <c r="K611" s="64"/>
      <c r="L611" s="48"/>
      <c r="M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</row>
  </sheetData>
  <sheetProtection sheet="1" autoFilter="0" formatColumns="0" formatRows="0" objects="1" scenarios="1" spinCount="100000" saltValue="/gv6iSP0ZDqihUf24Uahgi31wUha0mAuaWZcjWYDNpRj7tmlmUp1/MDQ72SaZRocrOt4cfaweoCzPvTTvp9oPw==" hashValue="CMV03nkRrD0jp4mqe+pTHIeetDuWLx2bP/6kWLSRWdKgYOBpuudjqeEyqGqDUEOZn7HufJuo/4p6EBw620MabQ==" algorithmName="SHA-512" password="CC8C"/>
  <autoFilter ref="C100:K6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hyperlinks>
    <hyperlink ref="F105" r:id="rId1" display="https://podminky.urs.cz/item/CS_URS_2024_02/310239211"/>
    <hyperlink ref="F110" r:id="rId2" display="https://podminky.urs.cz/item/CS_URS_2024_02/317168058"/>
    <hyperlink ref="F116" r:id="rId3" display="https://podminky.urs.cz/item/CS_URS_2024_02/612135101"/>
    <hyperlink ref="F122" r:id="rId4" display="https://podminky.urs.cz/item/CS_URS_2024_02/612325112"/>
    <hyperlink ref="F130" r:id="rId5" display="https://podminky.urs.cz/item/CS_URS_2024_02/612325215"/>
    <hyperlink ref="F135" r:id="rId6" display="https://podminky.urs.cz/item/CS_URS_2024_02/612325225"/>
    <hyperlink ref="F140" r:id="rId7" display="https://podminky.urs.cz/item/CS_URS_2024_02/612325302"/>
    <hyperlink ref="F145" r:id="rId8" display="https://podminky.urs.cz/item/CS_URS_2024_02/619991001"/>
    <hyperlink ref="F149" r:id="rId9" display="https://podminky.urs.cz/item/CS_URS_2024_02/642944121"/>
    <hyperlink ref="F158" r:id="rId10" display="https://podminky.urs.cz/item/CS_URS_2024_02/949101111"/>
    <hyperlink ref="F164" r:id="rId11" display="https://podminky.urs.cz/item/CS_URS_2024_02/962031013"/>
    <hyperlink ref="F169" r:id="rId12" display="https://podminky.urs.cz/item/CS_URS_2024_02/964011211"/>
    <hyperlink ref="F174" r:id="rId13" display="https://podminky.urs.cz/item/CS_URS_2024_02/965046111"/>
    <hyperlink ref="F181" r:id="rId14" display="https://podminky.urs.cz/item/CS_URS_2024_02/968072455"/>
    <hyperlink ref="F186" r:id="rId15" display="https://podminky.urs.cz/item/CS_URS_2024_02/971038691"/>
    <hyperlink ref="F191" r:id="rId16" display="https://podminky.urs.cz/item/CS_URS_2024_02/974031143"/>
    <hyperlink ref="F196" r:id="rId17" display="https://podminky.urs.cz/item/CS_URS_2024_02/974031144"/>
    <hyperlink ref="F201" r:id="rId18" display="https://podminky.urs.cz/item/CS_URS_2024_02/974031666"/>
    <hyperlink ref="F206" r:id="rId19" display="https://podminky.urs.cz/item/CS_URS_2024_02/977151117"/>
    <hyperlink ref="F211" r:id="rId20" display="https://podminky.urs.cz/item/CS_URS_2024_02/977151122"/>
    <hyperlink ref="F216" r:id="rId21" display="https://podminky.urs.cz/item/CS_URS_2024_02/977211124"/>
    <hyperlink ref="F222" r:id="rId22" display="https://podminky.urs.cz/item/CS_URS_2024_02/997013213"/>
    <hyperlink ref="F224" r:id="rId23" display="https://podminky.urs.cz/item/CS_URS_2024_02/997013501"/>
    <hyperlink ref="F226" r:id="rId24" display="https://podminky.urs.cz/item/CS_URS_2024_02/997013509"/>
    <hyperlink ref="F229" r:id="rId25" display="https://podminky.urs.cz/item/CS_URS_2024_02/997013631"/>
    <hyperlink ref="F232" r:id="rId26" display="https://podminky.urs.cz/item/CS_URS_2024_02/998018002"/>
    <hyperlink ref="F236" r:id="rId27" display="https://podminky.urs.cz/item/CS_URS_2024_02/763111333"/>
    <hyperlink ref="F242" r:id="rId28" display="https://podminky.urs.cz/item/CS_URS_2024_02/763111417"/>
    <hyperlink ref="F246" r:id="rId29" display="https://podminky.urs.cz/item/CS_URS_2024_02/763111717"/>
    <hyperlink ref="F254" r:id="rId30" display="https://podminky.urs.cz/item/CS_URS_2024_02/763121590"/>
    <hyperlink ref="F261" r:id="rId31" display="https://podminky.urs.cz/item/CS_URS_2024_02/763121714"/>
    <hyperlink ref="F263" r:id="rId32" display="https://podminky.urs.cz/item/CS_URS_2024_02/763131411"/>
    <hyperlink ref="F270" r:id="rId33" display="https://podminky.urs.cz/item/CS_URS_2024_02/763131714"/>
    <hyperlink ref="F277" r:id="rId34" display="https://podminky.urs.cz/item/CS_URS_2024_02/763172353"/>
    <hyperlink ref="F280" r:id="rId35" display="https://podminky.urs.cz/item/CS_URS_2024_02/763172355"/>
    <hyperlink ref="F283" r:id="rId36" display="https://podminky.urs.cz/item/CS_URS_2024_02/763173111"/>
    <hyperlink ref="F286" r:id="rId37" display="https://podminky.urs.cz/item/CS_URS_2024_02/763181311"/>
    <hyperlink ref="F295" r:id="rId38" display="https://podminky.urs.cz/item/CS_URS_2024_02/763181422"/>
    <hyperlink ref="F303" r:id="rId39" display="https://podminky.urs.cz/item/CS_URS_2024_02/998763332"/>
    <hyperlink ref="F306" r:id="rId40" display="https://podminky.urs.cz/item/CS_URS_2024_02/766660001"/>
    <hyperlink ref="F322" r:id="rId41" display="https://podminky.urs.cz/item/CS_URS_2024_02/766660002"/>
    <hyperlink ref="F332" r:id="rId42" display="https://podminky.urs.cz/item/CS_URS_2024_02/766694116"/>
    <hyperlink ref="F339" r:id="rId43" display="https://podminky.urs.cz/item/CS_URS_2024_02/998766122"/>
    <hyperlink ref="F342" r:id="rId44" display="https://podminky.urs.cz/item/CS_URS_2024_02/767995114"/>
    <hyperlink ref="F349" r:id="rId45" display="https://podminky.urs.cz/item/CS_URS_2024_02/998767122"/>
    <hyperlink ref="F352" r:id="rId46" display="https://podminky.urs.cz/item/CS_URS_2024_02/771111011"/>
    <hyperlink ref="F358" r:id="rId47" display="https://podminky.urs.cz/item/CS_URS_2024_02/771121015"/>
    <hyperlink ref="F365" r:id="rId48" display="https://podminky.urs.cz/item/CS_URS_2024_02/771151012"/>
    <hyperlink ref="F371" r:id="rId49" display="https://podminky.urs.cz/item/CS_URS_2024_02/771161022"/>
    <hyperlink ref="F377" r:id="rId50" display="https://podminky.urs.cz/item/CS_URS_2024_02/771474141"/>
    <hyperlink ref="F385" r:id="rId51" display="https://podminky.urs.cz/item/CS_URS_2024_02/771574473"/>
    <hyperlink ref="F393" r:id="rId52" display="https://podminky.urs.cz/item/CS_URS_2024_02/771591112"/>
    <hyperlink ref="F399" r:id="rId53" display="https://podminky.urs.cz/item/CS_URS_2024_02/771591241"/>
    <hyperlink ref="F405" r:id="rId54" display="https://podminky.urs.cz/item/CS_URS_2024_02/771591242"/>
    <hyperlink ref="F411" r:id="rId55" display="https://podminky.urs.cz/item/CS_URS_2024_02/771591264"/>
    <hyperlink ref="F417" r:id="rId56" display="https://podminky.urs.cz/item/CS_URS_2024_02/771592011"/>
    <hyperlink ref="F424" r:id="rId57" display="https://podminky.urs.cz/item/CS_URS_2024_02/998771122"/>
    <hyperlink ref="F427" r:id="rId58" display="https://podminky.urs.cz/item/CS_URS_2024_02/776201811"/>
    <hyperlink ref="F437" r:id="rId59" display="https://podminky.urs.cz/item/CS_URS_2024_02/776411111"/>
    <hyperlink ref="F443" r:id="rId60" display="https://podminky.urs.cz/item/CS_URS_2024_02/776991821"/>
    <hyperlink ref="F450" r:id="rId61" display="https://podminky.urs.cz/item/CS_URS_2024_02/998776122"/>
    <hyperlink ref="F453" r:id="rId62" display="https://podminky.urs.cz/item/CS_URS_2024_02/781111011"/>
    <hyperlink ref="F460" r:id="rId63" display="https://podminky.urs.cz/item/CS_URS_2024_02/781121011"/>
    <hyperlink ref="F467" r:id="rId64" display="https://podminky.urs.cz/item/CS_URS_2024_02/781151031"/>
    <hyperlink ref="F479" r:id="rId65" display="https://podminky.urs.cz/item/CS_URS_2024_02/781472214"/>
    <hyperlink ref="F494" r:id="rId66" display="https://podminky.urs.cz/item/CS_URS_2024_02/781492211"/>
    <hyperlink ref="F505" r:id="rId67" display="https://podminky.urs.cz/item/CS_URS_2024_02/781495115"/>
    <hyperlink ref="F524" r:id="rId68" display="https://podminky.urs.cz/item/CS_URS_2024_02/781495141"/>
    <hyperlink ref="F532" r:id="rId69" display="https://podminky.urs.cz/item/CS_URS_2024_02/781495142"/>
    <hyperlink ref="F536" r:id="rId70" display="https://podminky.urs.cz/item/CS_URS_2024_02/781495143"/>
    <hyperlink ref="F540" r:id="rId71" display="https://podminky.urs.cz/item/CS_URS_2024_02/781495153"/>
    <hyperlink ref="F544" r:id="rId72" display="https://podminky.urs.cz/item/CS_URS_2024_02/781495211"/>
    <hyperlink ref="F551" r:id="rId73" display="https://podminky.urs.cz/item/CS_URS_2024_02/781571131"/>
    <hyperlink ref="F559" r:id="rId74" display="https://podminky.urs.cz/item/CS_URS_2024_02/781571141"/>
    <hyperlink ref="F570" r:id="rId75" display="https://podminky.urs.cz/item/CS_URS_2024_02/998781122"/>
    <hyperlink ref="F573" r:id="rId76" display="https://podminky.urs.cz/item/CS_URS_2024_02/783301313"/>
    <hyperlink ref="F575" r:id="rId77" display="https://podminky.urs.cz/item/CS_URS_2024_02/783301401"/>
    <hyperlink ref="F577" r:id="rId78" display="https://podminky.urs.cz/item/CS_URS_2024_02/783304100"/>
    <hyperlink ref="F579" r:id="rId79" display="https://podminky.urs.cz/item/CS_URS_2024_02/783314203"/>
    <hyperlink ref="F581" r:id="rId80" display="https://podminky.urs.cz/item/CS_URS_2024_02/783315101"/>
    <hyperlink ref="F583" r:id="rId81" display="https://podminky.urs.cz/item/CS_URS_2024_02/783317101"/>
    <hyperlink ref="F594" r:id="rId82" display="https://podminky.urs.cz/item/CS_URS_2024_02/784111001"/>
    <hyperlink ref="F596" r:id="rId83" display="https://podminky.urs.cz/item/CS_URS_2024_02/784181121"/>
    <hyperlink ref="F598" r:id="rId84" display="https://podminky.urs.cz/item/CS_URS_2024_02/784221101"/>
    <hyperlink ref="F608" r:id="rId85" display="https://podminky.urs.cz/item/CS_URS_2024_02/78422115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6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118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3780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ROUND((SUM(BE107:BE933)),  2)</f>
        <v>0</v>
      </c>
      <c r="G35" s="42"/>
      <c r="H35" s="42"/>
      <c r="I35" s="161">
        <v>0.20999999999999999</v>
      </c>
      <c r="J35" s="160">
        <f>ROUND(((SUM(BE107:BE933))*I35),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ROUND((SUM(BF107:BF933)),  2)</f>
        <v>0</v>
      </c>
      <c r="G36" s="42"/>
      <c r="H36" s="42"/>
      <c r="I36" s="161">
        <v>0.12</v>
      </c>
      <c r="J36" s="160">
        <f>ROUND(((SUM(BF107:BF933))*I36),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ROUND((SUM(BG107:BG933)),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ROUND((SUM(BH107:BH933)),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ROUND((SUM(BI107:BI933)),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08 - Úpravy výtahu č.3 - stavební a terénní úpravy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J108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1095</v>
      </c>
      <c r="E65" s="186"/>
      <c r="F65" s="186"/>
      <c r="G65" s="186"/>
      <c r="H65" s="186"/>
      <c r="I65" s="186"/>
      <c r="J65" s="187">
        <f>J109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183</v>
      </c>
      <c r="E66" s="186"/>
      <c r="F66" s="186"/>
      <c r="G66" s="186"/>
      <c r="H66" s="186"/>
      <c r="I66" s="186"/>
      <c r="J66" s="187">
        <f>J207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184</v>
      </c>
      <c r="E67" s="186"/>
      <c r="F67" s="186"/>
      <c r="G67" s="186"/>
      <c r="H67" s="186"/>
      <c r="I67" s="186"/>
      <c r="J67" s="187">
        <f>J261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185</v>
      </c>
      <c r="E68" s="186"/>
      <c r="F68" s="186"/>
      <c r="G68" s="186"/>
      <c r="H68" s="186"/>
      <c r="I68" s="186"/>
      <c r="J68" s="187">
        <f>J287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3014</v>
      </c>
      <c r="E69" s="186"/>
      <c r="F69" s="186"/>
      <c r="G69" s="186"/>
      <c r="H69" s="186"/>
      <c r="I69" s="186"/>
      <c r="J69" s="187">
        <f>J324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921</v>
      </c>
      <c r="E70" s="186"/>
      <c r="F70" s="186"/>
      <c r="G70" s="186"/>
      <c r="H70" s="186"/>
      <c r="I70" s="186"/>
      <c r="J70" s="187">
        <f>J343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190</v>
      </c>
      <c r="E71" s="186"/>
      <c r="F71" s="186"/>
      <c r="G71" s="186"/>
      <c r="H71" s="186"/>
      <c r="I71" s="186"/>
      <c r="J71" s="187">
        <f>J431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191</v>
      </c>
      <c r="E72" s="186"/>
      <c r="F72" s="186"/>
      <c r="G72" s="186"/>
      <c r="H72" s="186"/>
      <c r="I72" s="186"/>
      <c r="J72" s="187">
        <f>J507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192</v>
      </c>
      <c r="E73" s="186"/>
      <c r="F73" s="186"/>
      <c r="G73" s="186"/>
      <c r="H73" s="186"/>
      <c r="I73" s="186"/>
      <c r="J73" s="187">
        <f>J517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8"/>
      <c r="C74" s="179"/>
      <c r="D74" s="180" t="s">
        <v>193</v>
      </c>
      <c r="E74" s="181"/>
      <c r="F74" s="181"/>
      <c r="G74" s="181"/>
      <c r="H74" s="181"/>
      <c r="I74" s="181"/>
      <c r="J74" s="182">
        <f>J520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4"/>
      <c r="C75" s="129"/>
      <c r="D75" s="185" t="s">
        <v>194</v>
      </c>
      <c r="E75" s="186"/>
      <c r="F75" s="186"/>
      <c r="G75" s="186"/>
      <c r="H75" s="186"/>
      <c r="I75" s="186"/>
      <c r="J75" s="187">
        <f>J521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9"/>
      <c r="D76" s="185" t="s">
        <v>195</v>
      </c>
      <c r="E76" s="186"/>
      <c r="F76" s="186"/>
      <c r="G76" s="186"/>
      <c r="H76" s="186"/>
      <c r="I76" s="186"/>
      <c r="J76" s="187">
        <f>J585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1099</v>
      </c>
      <c r="E77" s="186"/>
      <c r="F77" s="186"/>
      <c r="G77" s="186"/>
      <c r="H77" s="186"/>
      <c r="I77" s="186"/>
      <c r="J77" s="187">
        <f>J624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1101</v>
      </c>
      <c r="E78" s="186"/>
      <c r="F78" s="186"/>
      <c r="G78" s="186"/>
      <c r="H78" s="186"/>
      <c r="I78" s="186"/>
      <c r="J78" s="187">
        <f>J631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197</v>
      </c>
      <c r="E79" s="186"/>
      <c r="F79" s="186"/>
      <c r="G79" s="186"/>
      <c r="H79" s="186"/>
      <c r="I79" s="186"/>
      <c r="J79" s="187">
        <f>J648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9"/>
      <c r="D80" s="185" t="s">
        <v>198</v>
      </c>
      <c r="E80" s="186"/>
      <c r="F80" s="186"/>
      <c r="G80" s="186"/>
      <c r="H80" s="186"/>
      <c r="I80" s="186"/>
      <c r="J80" s="187">
        <f>J670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199</v>
      </c>
      <c r="E81" s="186"/>
      <c r="F81" s="186"/>
      <c r="G81" s="186"/>
      <c r="H81" s="186"/>
      <c r="I81" s="186"/>
      <c r="J81" s="187">
        <f>J691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9"/>
      <c r="D82" s="185" t="s">
        <v>200</v>
      </c>
      <c r="E82" s="186"/>
      <c r="F82" s="186"/>
      <c r="G82" s="186"/>
      <c r="H82" s="186"/>
      <c r="I82" s="186"/>
      <c r="J82" s="187">
        <f>J838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9"/>
      <c r="D83" s="185" t="s">
        <v>201</v>
      </c>
      <c r="E83" s="186"/>
      <c r="F83" s="186"/>
      <c r="G83" s="186"/>
      <c r="H83" s="186"/>
      <c r="I83" s="186"/>
      <c r="J83" s="187">
        <f>J871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202</v>
      </c>
      <c r="E84" s="186"/>
      <c r="F84" s="186"/>
      <c r="G84" s="186"/>
      <c r="H84" s="186"/>
      <c r="I84" s="186"/>
      <c r="J84" s="187">
        <f>J908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78"/>
      <c r="C85" s="179"/>
      <c r="D85" s="180" t="s">
        <v>1104</v>
      </c>
      <c r="E85" s="181"/>
      <c r="F85" s="181"/>
      <c r="G85" s="181"/>
      <c r="H85" s="181"/>
      <c r="I85" s="181"/>
      <c r="J85" s="182">
        <f>J932</f>
        <v>0</v>
      </c>
      <c r="K85" s="179"/>
      <c r="L85" s="183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91" s="2" customFormat="1" ht="6.96" customHeight="1">
      <c r="A91" s="42"/>
      <c r="B91" s="65"/>
      <c r="C91" s="66"/>
      <c r="D91" s="66"/>
      <c r="E91" s="66"/>
      <c r="F91" s="66"/>
      <c r="G91" s="66"/>
      <c r="H91" s="66"/>
      <c r="I91" s="66"/>
      <c r="J91" s="66"/>
      <c r="K91" s="66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4.96" customHeight="1">
      <c r="A92" s="42"/>
      <c r="B92" s="43"/>
      <c r="C92" s="26" t="s">
        <v>205</v>
      </c>
      <c r="D92" s="44"/>
      <c r="E92" s="44"/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16</v>
      </c>
      <c r="D94" s="44"/>
      <c r="E94" s="44"/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6.5" customHeight="1">
      <c r="A95" s="42"/>
      <c r="B95" s="43"/>
      <c r="C95" s="44"/>
      <c r="D95" s="44"/>
      <c r="E95" s="173" t="str">
        <f>E7</f>
        <v>Celouniverzitní centrum TV pro studenty SSP - vertikální mobilita studentů se SP</v>
      </c>
      <c r="F95" s="35"/>
      <c r="G95" s="35"/>
      <c r="H95" s="35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" customFormat="1" ht="12" customHeight="1">
      <c r="B96" s="24"/>
      <c r="C96" s="35" t="s">
        <v>174</v>
      </c>
      <c r="D96" s="25"/>
      <c r="E96" s="25"/>
      <c r="F96" s="25"/>
      <c r="G96" s="25"/>
      <c r="H96" s="25"/>
      <c r="I96" s="25"/>
      <c r="J96" s="25"/>
      <c r="K96" s="25"/>
      <c r="L96" s="23"/>
    </row>
    <row r="97" s="2" customFormat="1" ht="16.5" customHeight="1">
      <c r="A97" s="42"/>
      <c r="B97" s="43"/>
      <c r="C97" s="44"/>
      <c r="D97" s="44"/>
      <c r="E97" s="173" t="s">
        <v>175</v>
      </c>
      <c r="F97" s="44"/>
      <c r="G97" s="44"/>
      <c r="H97" s="44"/>
      <c r="I97" s="44"/>
      <c r="J97" s="44"/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5" t="s">
        <v>176</v>
      </c>
      <c r="D98" s="44"/>
      <c r="E98" s="44"/>
      <c r="F98" s="44"/>
      <c r="G98" s="44"/>
      <c r="H98" s="44"/>
      <c r="I98" s="44"/>
      <c r="J98" s="44"/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6.5" customHeight="1">
      <c r="A99" s="42"/>
      <c r="B99" s="43"/>
      <c r="C99" s="44"/>
      <c r="D99" s="44"/>
      <c r="E99" s="73" t="str">
        <f>E11</f>
        <v>SO 08 - Úpravy výtahu č.3 - stavební a terénní úpravy</v>
      </c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6.96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2" customHeight="1">
      <c r="A101" s="42"/>
      <c r="B101" s="43"/>
      <c r="C101" s="35" t="s">
        <v>24</v>
      </c>
      <c r="D101" s="44"/>
      <c r="E101" s="44"/>
      <c r="F101" s="30" t="str">
        <f>F14</f>
        <v>UK FTVS, José Martího 269/31, 162 52 - Praha 6</v>
      </c>
      <c r="G101" s="44"/>
      <c r="H101" s="44"/>
      <c r="I101" s="35" t="s">
        <v>26</v>
      </c>
      <c r="J101" s="76" t="str">
        <f>IF(J14="","",J14)</f>
        <v>10. 12. 2024</v>
      </c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6.96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5.15" customHeight="1">
      <c r="A103" s="42"/>
      <c r="B103" s="43"/>
      <c r="C103" s="35" t="s">
        <v>34</v>
      </c>
      <c r="D103" s="44"/>
      <c r="E103" s="44"/>
      <c r="F103" s="30" t="str">
        <f>E17</f>
        <v xml:space="preserve">Univerzita Karlova, FTVS </v>
      </c>
      <c r="G103" s="44"/>
      <c r="H103" s="44"/>
      <c r="I103" s="35" t="s">
        <v>42</v>
      </c>
      <c r="J103" s="40" t="str">
        <f>E23</f>
        <v>DPU REVIT s.r.o.</v>
      </c>
      <c r="K103" s="44"/>
      <c r="L103" s="148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5.15" customHeight="1">
      <c r="A104" s="42"/>
      <c r="B104" s="43"/>
      <c r="C104" s="35" t="s">
        <v>40</v>
      </c>
      <c r="D104" s="44"/>
      <c r="E104" s="44"/>
      <c r="F104" s="30" t="str">
        <f>IF(E20="","",E20)</f>
        <v>Vyplň údaj</v>
      </c>
      <c r="G104" s="44"/>
      <c r="H104" s="44"/>
      <c r="I104" s="35" t="s">
        <v>47</v>
      </c>
      <c r="J104" s="40" t="str">
        <f>E26</f>
        <v>DPU REVIT s.r.o.</v>
      </c>
      <c r="K104" s="44"/>
      <c r="L104" s="148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0.32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48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1" customFormat="1" ht="29.28" customHeight="1">
      <c r="A106" s="189"/>
      <c r="B106" s="190"/>
      <c r="C106" s="191" t="s">
        <v>206</v>
      </c>
      <c r="D106" s="192" t="s">
        <v>69</v>
      </c>
      <c r="E106" s="192" t="s">
        <v>65</v>
      </c>
      <c r="F106" s="192" t="s">
        <v>66</v>
      </c>
      <c r="G106" s="192" t="s">
        <v>207</v>
      </c>
      <c r="H106" s="192" t="s">
        <v>208</v>
      </c>
      <c r="I106" s="192" t="s">
        <v>209</v>
      </c>
      <c r="J106" s="192" t="s">
        <v>180</v>
      </c>
      <c r="K106" s="193" t="s">
        <v>210</v>
      </c>
      <c r="L106" s="194"/>
      <c r="M106" s="96" t="s">
        <v>39</v>
      </c>
      <c r="N106" s="97" t="s">
        <v>54</v>
      </c>
      <c r="O106" s="97" t="s">
        <v>211</v>
      </c>
      <c r="P106" s="97" t="s">
        <v>212</v>
      </c>
      <c r="Q106" s="97" t="s">
        <v>213</v>
      </c>
      <c r="R106" s="97" t="s">
        <v>214</v>
      </c>
      <c r="S106" s="97" t="s">
        <v>215</v>
      </c>
      <c r="T106" s="98" t="s">
        <v>216</v>
      </c>
      <c r="U106" s="189"/>
      <c r="V106" s="189"/>
      <c r="W106" s="189"/>
      <c r="X106" s="189"/>
      <c r="Y106" s="189"/>
      <c r="Z106" s="189"/>
      <c r="AA106" s="189"/>
      <c r="AB106" s="189"/>
      <c r="AC106" s="189"/>
      <c r="AD106" s="189"/>
      <c r="AE106" s="189"/>
    </row>
    <row r="107" s="2" customFormat="1" ht="22.8" customHeight="1">
      <c r="A107" s="42"/>
      <c r="B107" s="43"/>
      <c r="C107" s="103" t="s">
        <v>217</v>
      </c>
      <c r="D107" s="44"/>
      <c r="E107" s="44"/>
      <c r="F107" s="44"/>
      <c r="G107" s="44"/>
      <c r="H107" s="44"/>
      <c r="I107" s="44"/>
      <c r="J107" s="195">
        <f>BK107</f>
        <v>0</v>
      </c>
      <c r="K107" s="44"/>
      <c r="L107" s="48"/>
      <c r="M107" s="99"/>
      <c r="N107" s="196"/>
      <c r="O107" s="100"/>
      <c r="P107" s="197">
        <f>P108+P520+P932</f>
        <v>0</v>
      </c>
      <c r="Q107" s="100"/>
      <c r="R107" s="197">
        <f>R108+R520+R932</f>
        <v>142.31284697868466</v>
      </c>
      <c r="S107" s="100"/>
      <c r="T107" s="198">
        <f>T108+T520+T932</f>
        <v>10.2209302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83</v>
      </c>
      <c r="AU107" s="20" t="s">
        <v>181</v>
      </c>
      <c r="BK107" s="199">
        <f>BK108+BK520+BK932</f>
        <v>0</v>
      </c>
    </row>
    <row r="108" s="12" customFormat="1" ht="25.92" customHeight="1">
      <c r="A108" s="12"/>
      <c r="B108" s="200"/>
      <c r="C108" s="201"/>
      <c r="D108" s="202" t="s">
        <v>83</v>
      </c>
      <c r="E108" s="203" t="s">
        <v>218</v>
      </c>
      <c r="F108" s="203" t="s">
        <v>219</v>
      </c>
      <c r="G108" s="201"/>
      <c r="H108" s="201"/>
      <c r="I108" s="204"/>
      <c r="J108" s="205">
        <f>BK108</f>
        <v>0</v>
      </c>
      <c r="K108" s="201"/>
      <c r="L108" s="206"/>
      <c r="M108" s="207"/>
      <c r="N108" s="208"/>
      <c r="O108" s="208"/>
      <c r="P108" s="209">
        <f>P109+P207+P261+P287+P324+P343+P431+P507+P517</f>
        <v>0</v>
      </c>
      <c r="Q108" s="208"/>
      <c r="R108" s="209">
        <f>R109+R207+R261+R287+R324+R343+R431+R507+R517</f>
        <v>129.52977576666666</v>
      </c>
      <c r="S108" s="208"/>
      <c r="T108" s="210">
        <f>T109+T207+T261+T287+T324+T343+T431+T507+T517</f>
        <v>9.9475940000000005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23</v>
      </c>
      <c r="AT108" s="212" t="s">
        <v>83</v>
      </c>
      <c r="AU108" s="212" t="s">
        <v>84</v>
      </c>
      <c r="AY108" s="211" t="s">
        <v>220</v>
      </c>
      <c r="BK108" s="213">
        <f>BK109+BK207+BK261+BK287+BK324+BK343+BK431+BK507+BK517</f>
        <v>0</v>
      </c>
    </row>
    <row r="109" s="12" customFormat="1" ht="22.8" customHeight="1">
      <c r="A109" s="12"/>
      <c r="B109" s="200"/>
      <c r="C109" s="201"/>
      <c r="D109" s="202" t="s">
        <v>83</v>
      </c>
      <c r="E109" s="214" t="s">
        <v>23</v>
      </c>
      <c r="F109" s="214" t="s">
        <v>1105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SUM(P110:P206)</f>
        <v>0</v>
      </c>
      <c r="Q109" s="208"/>
      <c r="R109" s="209">
        <f>SUM(R110:R206)</f>
        <v>0.0032000000000000002</v>
      </c>
      <c r="S109" s="208"/>
      <c r="T109" s="210">
        <f>SUM(T110:T206)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23</v>
      </c>
      <c r="AT109" s="212" t="s">
        <v>83</v>
      </c>
      <c r="AU109" s="212" t="s">
        <v>23</v>
      </c>
      <c r="AY109" s="211" t="s">
        <v>220</v>
      </c>
      <c r="BK109" s="213">
        <f>SUM(BK110:BK206)</f>
        <v>0</v>
      </c>
    </row>
    <row r="110" s="2" customFormat="1" ht="16.5" customHeight="1">
      <c r="A110" s="42"/>
      <c r="B110" s="43"/>
      <c r="C110" s="216" t="s">
        <v>23</v>
      </c>
      <c r="D110" s="216" t="s">
        <v>222</v>
      </c>
      <c r="E110" s="217" t="s">
        <v>3781</v>
      </c>
      <c r="F110" s="218" t="s">
        <v>3782</v>
      </c>
      <c r="G110" s="219" t="s">
        <v>225</v>
      </c>
      <c r="H110" s="220">
        <v>385</v>
      </c>
      <c r="I110" s="221"/>
      <c r="J110" s="222">
        <f>ROUND(I110*H110,2)</f>
        <v>0</v>
      </c>
      <c r="K110" s="218" t="s">
        <v>226</v>
      </c>
      <c r="L110" s="48"/>
      <c r="M110" s="223" t="s">
        <v>39</v>
      </c>
      <c r="N110" s="224" t="s">
        <v>55</v>
      </c>
      <c r="O110" s="8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227</v>
      </c>
      <c r="AT110" s="227" t="s">
        <v>222</v>
      </c>
      <c r="AU110" s="227" t="s">
        <v>92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227</v>
      </c>
      <c r="BM110" s="227" t="s">
        <v>3783</v>
      </c>
    </row>
    <row r="111" s="2" customFormat="1">
      <c r="A111" s="42"/>
      <c r="B111" s="43"/>
      <c r="C111" s="44"/>
      <c r="D111" s="229" t="s">
        <v>229</v>
      </c>
      <c r="E111" s="44"/>
      <c r="F111" s="230" t="s">
        <v>3784</v>
      </c>
      <c r="G111" s="44"/>
      <c r="H111" s="44"/>
      <c r="I111" s="231"/>
      <c r="J111" s="44"/>
      <c r="K111" s="44"/>
      <c r="L111" s="48"/>
      <c r="M111" s="232"/>
      <c r="N111" s="233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229</v>
      </c>
      <c r="AU111" s="20" t="s">
        <v>92</v>
      </c>
    </row>
    <row r="112" s="2" customFormat="1" ht="16.5" customHeight="1">
      <c r="A112" s="42"/>
      <c r="B112" s="43"/>
      <c r="C112" s="216" t="s">
        <v>92</v>
      </c>
      <c r="D112" s="216" t="s">
        <v>222</v>
      </c>
      <c r="E112" s="217" t="s">
        <v>3785</v>
      </c>
      <c r="F112" s="218" t="s">
        <v>3786</v>
      </c>
      <c r="G112" s="219" t="s">
        <v>250</v>
      </c>
      <c r="H112" s="220">
        <v>13.5</v>
      </c>
      <c r="I112" s="221"/>
      <c r="J112" s="222">
        <f>ROUND(I112*H112,2)</f>
        <v>0</v>
      </c>
      <c r="K112" s="218" t="s">
        <v>226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227</v>
      </c>
      <c r="AT112" s="227" t="s">
        <v>222</v>
      </c>
      <c r="AU112" s="227" t="s">
        <v>92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227</v>
      </c>
      <c r="BM112" s="227" t="s">
        <v>3787</v>
      </c>
    </row>
    <row r="113" s="2" customFormat="1">
      <c r="A113" s="42"/>
      <c r="B113" s="43"/>
      <c r="C113" s="44"/>
      <c r="D113" s="229" t="s">
        <v>229</v>
      </c>
      <c r="E113" s="44"/>
      <c r="F113" s="230" t="s">
        <v>3788</v>
      </c>
      <c r="G113" s="44"/>
      <c r="H113" s="44"/>
      <c r="I113" s="231"/>
      <c r="J113" s="44"/>
      <c r="K113" s="44"/>
      <c r="L113" s="48"/>
      <c r="M113" s="232"/>
      <c r="N113" s="233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229</v>
      </c>
      <c r="AU113" s="20" t="s">
        <v>92</v>
      </c>
    </row>
    <row r="114" s="13" customFormat="1">
      <c r="A114" s="13"/>
      <c r="B114" s="234"/>
      <c r="C114" s="235"/>
      <c r="D114" s="236" t="s">
        <v>231</v>
      </c>
      <c r="E114" s="237" t="s">
        <v>39</v>
      </c>
      <c r="F114" s="238" t="s">
        <v>3789</v>
      </c>
      <c r="G114" s="235"/>
      <c r="H114" s="237" t="s">
        <v>39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231</v>
      </c>
      <c r="AU114" s="244" t="s">
        <v>92</v>
      </c>
      <c r="AV114" s="13" t="s">
        <v>23</v>
      </c>
      <c r="AW114" s="13" t="s">
        <v>46</v>
      </c>
      <c r="AX114" s="13" t="s">
        <v>84</v>
      </c>
      <c r="AY114" s="244" t="s">
        <v>220</v>
      </c>
    </row>
    <row r="115" s="13" customFormat="1">
      <c r="A115" s="13"/>
      <c r="B115" s="234"/>
      <c r="C115" s="235"/>
      <c r="D115" s="236" t="s">
        <v>231</v>
      </c>
      <c r="E115" s="237" t="s">
        <v>39</v>
      </c>
      <c r="F115" s="238" t="s">
        <v>3790</v>
      </c>
      <c r="G115" s="235"/>
      <c r="H115" s="237" t="s">
        <v>39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231</v>
      </c>
      <c r="AU115" s="244" t="s">
        <v>92</v>
      </c>
      <c r="AV115" s="13" t="s">
        <v>23</v>
      </c>
      <c r="AW115" s="13" t="s">
        <v>46</v>
      </c>
      <c r="AX115" s="13" t="s">
        <v>84</v>
      </c>
      <c r="AY115" s="244" t="s">
        <v>220</v>
      </c>
    </row>
    <row r="116" s="14" customFormat="1">
      <c r="A116" s="14"/>
      <c r="B116" s="245"/>
      <c r="C116" s="246"/>
      <c r="D116" s="236" t="s">
        <v>231</v>
      </c>
      <c r="E116" s="247" t="s">
        <v>39</v>
      </c>
      <c r="F116" s="248" t="s">
        <v>3791</v>
      </c>
      <c r="G116" s="246"/>
      <c r="H116" s="249">
        <v>13.5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231</v>
      </c>
      <c r="AU116" s="255" t="s">
        <v>92</v>
      </c>
      <c r="AV116" s="14" t="s">
        <v>92</v>
      </c>
      <c r="AW116" s="14" t="s">
        <v>46</v>
      </c>
      <c r="AX116" s="14" t="s">
        <v>23</v>
      </c>
      <c r="AY116" s="255" t="s">
        <v>220</v>
      </c>
    </row>
    <row r="117" s="2" customFormat="1" ht="21.75" customHeight="1">
      <c r="A117" s="42"/>
      <c r="B117" s="43"/>
      <c r="C117" s="216" t="s">
        <v>240</v>
      </c>
      <c r="D117" s="216" t="s">
        <v>222</v>
      </c>
      <c r="E117" s="217" t="s">
        <v>3792</v>
      </c>
      <c r="F117" s="218" t="s">
        <v>3793</v>
      </c>
      <c r="G117" s="219" t="s">
        <v>250</v>
      </c>
      <c r="H117" s="220">
        <v>25</v>
      </c>
      <c r="I117" s="221"/>
      <c r="J117" s="222">
        <f>ROUND(I117*H117,2)</f>
        <v>0</v>
      </c>
      <c r="K117" s="218" t="s">
        <v>226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227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227</v>
      </c>
      <c r="BM117" s="227" t="s">
        <v>3794</v>
      </c>
    </row>
    <row r="118" s="2" customFormat="1">
      <c r="A118" s="42"/>
      <c r="B118" s="43"/>
      <c r="C118" s="44"/>
      <c r="D118" s="229" t="s">
        <v>229</v>
      </c>
      <c r="E118" s="44"/>
      <c r="F118" s="230" t="s">
        <v>3795</v>
      </c>
      <c r="G118" s="44"/>
      <c r="H118" s="44"/>
      <c r="I118" s="231"/>
      <c r="J118" s="44"/>
      <c r="K118" s="44"/>
      <c r="L118" s="48"/>
      <c r="M118" s="232"/>
      <c r="N118" s="233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229</v>
      </c>
      <c r="AU118" s="20" t="s">
        <v>92</v>
      </c>
    </row>
    <row r="119" s="13" customFormat="1">
      <c r="A119" s="13"/>
      <c r="B119" s="234"/>
      <c r="C119" s="235"/>
      <c r="D119" s="236" t="s">
        <v>231</v>
      </c>
      <c r="E119" s="237" t="s">
        <v>39</v>
      </c>
      <c r="F119" s="238" t="s">
        <v>3796</v>
      </c>
      <c r="G119" s="235"/>
      <c r="H119" s="237" t="s">
        <v>39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231</v>
      </c>
      <c r="AU119" s="244" t="s">
        <v>92</v>
      </c>
      <c r="AV119" s="13" t="s">
        <v>23</v>
      </c>
      <c r="AW119" s="13" t="s">
        <v>46</v>
      </c>
      <c r="AX119" s="13" t="s">
        <v>84</v>
      </c>
      <c r="AY119" s="244" t="s">
        <v>220</v>
      </c>
    </row>
    <row r="120" s="13" customFormat="1">
      <c r="A120" s="13"/>
      <c r="B120" s="234"/>
      <c r="C120" s="235"/>
      <c r="D120" s="236" t="s">
        <v>231</v>
      </c>
      <c r="E120" s="237" t="s">
        <v>39</v>
      </c>
      <c r="F120" s="238" t="s">
        <v>3797</v>
      </c>
      <c r="G120" s="235"/>
      <c r="H120" s="237" t="s">
        <v>39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231</v>
      </c>
      <c r="AU120" s="244" t="s">
        <v>92</v>
      </c>
      <c r="AV120" s="13" t="s">
        <v>23</v>
      </c>
      <c r="AW120" s="13" t="s">
        <v>46</v>
      </c>
      <c r="AX120" s="13" t="s">
        <v>84</v>
      </c>
      <c r="AY120" s="244" t="s">
        <v>220</v>
      </c>
    </row>
    <row r="121" s="14" customFormat="1">
      <c r="A121" s="14"/>
      <c r="B121" s="245"/>
      <c r="C121" s="246"/>
      <c r="D121" s="236" t="s">
        <v>231</v>
      </c>
      <c r="E121" s="247" t="s">
        <v>39</v>
      </c>
      <c r="F121" s="248" t="s">
        <v>3798</v>
      </c>
      <c r="G121" s="246"/>
      <c r="H121" s="249">
        <v>25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231</v>
      </c>
      <c r="AU121" s="255" t="s">
        <v>92</v>
      </c>
      <c r="AV121" s="14" t="s">
        <v>92</v>
      </c>
      <c r="AW121" s="14" t="s">
        <v>46</v>
      </c>
      <c r="AX121" s="14" t="s">
        <v>23</v>
      </c>
      <c r="AY121" s="255" t="s">
        <v>220</v>
      </c>
    </row>
    <row r="122" s="2" customFormat="1" ht="24.15" customHeight="1">
      <c r="A122" s="42"/>
      <c r="B122" s="43"/>
      <c r="C122" s="216" t="s">
        <v>227</v>
      </c>
      <c r="D122" s="216" t="s">
        <v>222</v>
      </c>
      <c r="E122" s="217" t="s">
        <v>3799</v>
      </c>
      <c r="F122" s="218" t="s">
        <v>3800</v>
      </c>
      <c r="G122" s="219" t="s">
        <v>250</v>
      </c>
      <c r="H122" s="220">
        <v>3.7440000000000002</v>
      </c>
      <c r="I122" s="221"/>
      <c r="J122" s="222">
        <f>ROUND(I122*H122,2)</f>
        <v>0</v>
      </c>
      <c r="K122" s="218" t="s">
        <v>226</v>
      </c>
      <c r="L122" s="48"/>
      <c r="M122" s="223" t="s">
        <v>39</v>
      </c>
      <c r="N122" s="224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227</v>
      </c>
      <c r="AT122" s="227" t="s">
        <v>222</v>
      </c>
      <c r="AU122" s="227" t="s">
        <v>92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227</v>
      </c>
      <c r="BM122" s="227" t="s">
        <v>3801</v>
      </c>
    </row>
    <row r="123" s="2" customFormat="1">
      <c r="A123" s="42"/>
      <c r="B123" s="43"/>
      <c r="C123" s="44"/>
      <c r="D123" s="229" t="s">
        <v>229</v>
      </c>
      <c r="E123" s="44"/>
      <c r="F123" s="230" t="s">
        <v>3802</v>
      </c>
      <c r="G123" s="44"/>
      <c r="H123" s="44"/>
      <c r="I123" s="231"/>
      <c r="J123" s="44"/>
      <c r="K123" s="44"/>
      <c r="L123" s="48"/>
      <c r="M123" s="232"/>
      <c r="N123" s="233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229</v>
      </c>
      <c r="AU123" s="20" t="s">
        <v>92</v>
      </c>
    </row>
    <row r="124" s="13" customFormat="1">
      <c r="A124" s="13"/>
      <c r="B124" s="234"/>
      <c r="C124" s="235"/>
      <c r="D124" s="236" t="s">
        <v>231</v>
      </c>
      <c r="E124" s="237" t="s">
        <v>39</v>
      </c>
      <c r="F124" s="238" t="s">
        <v>3789</v>
      </c>
      <c r="G124" s="235"/>
      <c r="H124" s="237" t="s">
        <v>39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231</v>
      </c>
      <c r="AU124" s="244" t="s">
        <v>92</v>
      </c>
      <c r="AV124" s="13" t="s">
        <v>23</v>
      </c>
      <c r="AW124" s="13" t="s">
        <v>46</v>
      </c>
      <c r="AX124" s="13" t="s">
        <v>84</v>
      </c>
      <c r="AY124" s="244" t="s">
        <v>220</v>
      </c>
    </row>
    <row r="125" s="13" customFormat="1">
      <c r="A125" s="13"/>
      <c r="B125" s="234"/>
      <c r="C125" s="235"/>
      <c r="D125" s="236" t="s">
        <v>231</v>
      </c>
      <c r="E125" s="237" t="s">
        <v>39</v>
      </c>
      <c r="F125" s="238" t="s">
        <v>3803</v>
      </c>
      <c r="G125" s="235"/>
      <c r="H125" s="237" t="s">
        <v>39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231</v>
      </c>
      <c r="AU125" s="244" t="s">
        <v>92</v>
      </c>
      <c r="AV125" s="13" t="s">
        <v>23</v>
      </c>
      <c r="AW125" s="13" t="s">
        <v>46</v>
      </c>
      <c r="AX125" s="13" t="s">
        <v>84</v>
      </c>
      <c r="AY125" s="244" t="s">
        <v>220</v>
      </c>
    </row>
    <row r="126" s="13" customFormat="1">
      <c r="A126" s="13"/>
      <c r="B126" s="234"/>
      <c r="C126" s="235"/>
      <c r="D126" s="236" t="s">
        <v>231</v>
      </c>
      <c r="E126" s="237" t="s">
        <v>39</v>
      </c>
      <c r="F126" s="238" t="s">
        <v>3804</v>
      </c>
      <c r="G126" s="235"/>
      <c r="H126" s="237" t="s">
        <v>39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231</v>
      </c>
      <c r="AU126" s="244" t="s">
        <v>92</v>
      </c>
      <c r="AV126" s="13" t="s">
        <v>23</v>
      </c>
      <c r="AW126" s="13" t="s">
        <v>46</v>
      </c>
      <c r="AX126" s="13" t="s">
        <v>84</v>
      </c>
      <c r="AY126" s="244" t="s">
        <v>220</v>
      </c>
    </row>
    <row r="127" s="14" customFormat="1">
      <c r="A127" s="14"/>
      <c r="B127" s="245"/>
      <c r="C127" s="246"/>
      <c r="D127" s="236" t="s">
        <v>231</v>
      </c>
      <c r="E127" s="247" t="s">
        <v>39</v>
      </c>
      <c r="F127" s="248" t="s">
        <v>3805</v>
      </c>
      <c r="G127" s="246"/>
      <c r="H127" s="249">
        <v>3.7440000000000002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231</v>
      </c>
      <c r="AU127" s="255" t="s">
        <v>92</v>
      </c>
      <c r="AV127" s="14" t="s">
        <v>92</v>
      </c>
      <c r="AW127" s="14" t="s">
        <v>46</v>
      </c>
      <c r="AX127" s="14" t="s">
        <v>23</v>
      </c>
      <c r="AY127" s="255" t="s">
        <v>220</v>
      </c>
    </row>
    <row r="128" s="2" customFormat="1" ht="16.5" customHeight="1">
      <c r="A128" s="42"/>
      <c r="B128" s="43"/>
      <c r="C128" s="216" t="s">
        <v>254</v>
      </c>
      <c r="D128" s="216" t="s">
        <v>222</v>
      </c>
      <c r="E128" s="217" t="s">
        <v>3806</v>
      </c>
      <c r="F128" s="218" t="s">
        <v>3807</v>
      </c>
      <c r="G128" s="219" t="s">
        <v>250</v>
      </c>
      <c r="H128" s="220">
        <v>59.423000000000002</v>
      </c>
      <c r="I128" s="221"/>
      <c r="J128" s="222">
        <f>ROUND(I128*H128,2)</f>
        <v>0</v>
      </c>
      <c r="K128" s="218" t="s">
        <v>226</v>
      </c>
      <c r="L128" s="48"/>
      <c r="M128" s="223" t="s">
        <v>39</v>
      </c>
      <c r="N128" s="224" t="s">
        <v>55</v>
      </c>
      <c r="O128" s="8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7" t="s">
        <v>227</v>
      </c>
      <c r="AT128" s="227" t="s">
        <v>222</v>
      </c>
      <c r="AU128" s="227" t="s">
        <v>92</v>
      </c>
      <c r="AY128" s="20" t="s">
        <v>220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20" t="s">
        <v>23</v>
      </c>
      <c r="BK128" s="228">
        <f>ROUND(I128*H128,2)</f>
        <v>0</v>
      </c>
      <c r="BL128" s="20" t="s">
        <v>227</v>
      </c>
      <c r="BM128" s="227" t="s">
        <v>3808</v>
      </c>
    </row>
    <row r="129" s="2" customFormat="1">
      <c r="A129" s="42"/>
      <c r="B129" s="43"/>
      <c r="C129" s="44"/>
      <c r="D129" s="229" t="s">
        <v>229</v>
      </c>
      <c r="E129" s="44"/>
      <c r="F129" s="230" t="s">
        <v>3809</v>
      </c>
      <c r="G129" s="44"/>
      <c r="H129" s="44"/>
      <c r="I129" s="231"/>
      <c r="J129" s="44"/>
      <c r="K129" s="44"/>
      <c r="L129" s="48"/>
      <c r="M129" s="232"/>
      <c r="N129" s="233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229</v>
      </c>
      <c r="AU129" s="20" t="s">
        <v>92</v>
      </c>
    </row>
    <row r="130" s="13" customFormat="1">
      <c r="A130" s="13"/>
      <c r="B130" s="234"/>
      <c r="C130" s="235"/>
      <c r="D130" s="236" t="s">
        <v>231</v>
      </c>
      <c r="E130" s="237" t="s">
        <v>39</v>
      </c>
      <c r="F130" s="238" t="s">
        <v>3810</v>
      </c>
      <c r="G130" s="235"/>
      <c r="H130" s="237" t="s">
        <v>39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231</v>
      </c>
      <c r="AU130" s="244" t="s">
        <v>92</v>
      </c>
      <c r="AV130" s="13" t="s">
        <v>23</v>
      </c>
      <c r="AW130" s="13" t="s">
        <v>46</v>
      </c>
      <c r="AX130" s="13" t="s">
        <v>84</v>
      </c>
      <c r="AY130" s="244" t="s">
        <v>220</v>
      </c>
    </row>
    <row r="131" s="13" customFormat="1">
      <c r="A131" s="13"/>
      <c r="B131" s="234"/>
      <c r="C131" s="235"/>
      <c r="D131" s="236" t="s">
        <v>231</v>
      </c>
      <c r="E131" s="237" t="s">
        <v>39</v>
      </c>
      <c r="F131" s="238" t="s">
        <v>3811</v>
      </c>
      <c r="G131" s="235"/>
      <c r="H131" s="237" t="s">
        <v>39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231</v>
      </c>
      <c r="AU131" s="244" t="s">
        <v>92</v>
      </c>
      <c r="AV131" s="13" t="s">
        <v>23</v>
      </c>
      <c r="AW131" s="13" t="s">
        <v>46</v>
      </c>
      <c r="AX131" s="13" t="s">
        <v>84</v>
      </c>
      <c r="AY131" s="244" t="s">
        <v>220</v>
      </c>
    </row>
    <row r="132" s="14" customFormat="1">
      <c r="A132" s="14"/>
      <c r="B132" s="245"/>
      <c r="C132" s="246"/>
      <c r="D132" s="236" t="s">
        <v>231</v>
      </c>
      <c r="E132" s="247" t="s">
        <v>39</v>
      </c>
      <c r="F132" s="248" t="s">
        <v>3812</v>
      </c>
      <c r="G132" s="246"/>
      <c r="H132" s="249">
        <v>35.880000000000003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231</v>
      </c>
      <c r="AU132" s="255" t="s">
        <v>92</v>
      </c>
      <c r="AV132" s="14" t="s">
        <v>92</v>
      </c>
      <c r="AW132" s="14" t="s">
        <v>46</v>
      </c>
      <c r="AX132" s="14" t="s">
        <v>84</v>
      </c>
      <c r="AY132" s="255" t="s">
        <v>220</v>
      </c>
    </row>
    <row r="133" s="14" customFormat="1">
      <c r="A133" s="14"/>
      <c r="B133" s="245"/>
      <c r="C133" s="246"/>
      <c r="D133" s="236" t="s">
        <v>231</v>
      </c>
      <c r="E133" s="247" t="s">
        <v>39</v>
      </c>
      <c r="F133" s="248" t="s">
        <v>3813</v>
      </c>
      <c r="G133" s="246"/>
      <c r="H133" s="249">
        <v>9.0410000000000004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231</v>
      </c>
      <c r="AU133" s="255" t="s">
        <v>92</v>
      </c>
      <c r="AV133" s="14" t="s">
        <v>92</v>
      </c>
      <c r="AW133" s="14" t="s">
        <v>46</v>
      </c>
      <c r="AX133" s="14" t="s">
        <v>84</v>
      </c>
      <c r="AY133" s="255" t="s">
        <v>220</v>
      </c>
    </row>
    <row r="134" s="14" customFormat="1">
      <c r="A134" s="14"/>
      <c r="B134" s="245"/>
      <c r="C134" s="246"/>
      <c r="D134" s="236" t="s">
        <v>231</v>
      </c>
      <c r="E134" s="247" t="s">
        <v>39</v>
      </c>
      <c r="F134" s="248" t="s">
        <v>3814</v>
      </c>
      <c r="G134" s="246"/>
      <c r="H134" s="249">
        <v>14.502000000000001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231</v>
      </c>
      <c r="AU134" s="255" t="s">
        <v>92</v>
      </c>
      <c r="AV134" s="14" t="s">
        <v>92</v>
      </c>
      <c r="AW134" s="14" t="s">
        <v>46</v>
      </c>
      <c r="AX134" s="14" t="s">
        <v>84</v>
      </c>
      <c r="AY134" s="255" t="s">
        <v>220</v>
      </c>
    </row>
    <row r="135" s="15" customFormat="1">
      <c r="A135" s="15"/>
      <c r="B135" s="256"/>
      <c r="C135" s="257"/>
      <c r="D135" s="236" t="s">
        <v>231</v>
      </c>
      <c r="E135" s="258" t="s">
        <v>39</v>
      </c>
      <c r="F135" s="259" t="s">
        <v>308</v>
      </c>
      <c r="G135" s="257"/>
      <c r="H135" s="260">
        <v>59.423000000000002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6" t="s">
        <v>231</v>
      </c>
      <c r="AU135" s="266" t="s">
        <v>92</v>
      </c>
      <c r="AV135" s="15" t="s">
        <v>227</v>
      </c>
      <c r="AW135" s="15" t="s">
        <v>46</v>
      </c>
      <c r="AX135" s="15" t="s">
        <v>23</v>
      </c>
      <c r="AY135" s="266" t="s">
        <v>220</v>
      </c>
    </row>
    <row r="136" s="2" customFormat="1" ht="37.8" customHeight="1">
      <c r="A136" s="42"/>
      <c r="B136" s="43"/>
      <c r="C136" s="216" t="s">
        <v>260</v>
      </c>
      <c r="D136" s="216" t="s">
        <v>222</v>
      </c>
      <c r="E136" s="217" t="s">
        <v>3815</v>
      </c>
      <c r="F136" s="218" t="s">
        <v>3816</v>
      </c>
      <c r="G136" s="219" t="s">
        <v>250</v>
      </c>
      <c r="H136" s="220">
        <v>90.900000000000006</v>
      </c>
      <c r="I136" s="221"/>
      <c r="J136" s="222">
        <f>ROUND(I136*H136,2)</f>
        <v>0</v>
      </c>
      <c r="K136" s="218" t="s">
        <v>226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227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227</v>
      </c>
      <c r="BM136" s="227" t="s">
        <v>3817</v>
      </c>
    </row>
    <row r="137" s="2" customFormat="1">
      <c r="A137" s="42"/>
      <c r="B137" s="43"/>
      <c r="C137" s="44"/>
      <c r="D137" s="229" t="s">
        <v>229</v>
      </c>
      <c r="E137" s="44"/>
      <c r="F137" s="230" t="s">
        <v>3818</v>
      </c>
      <c r="G137" s="44"/>
      <c r="H137" s="44"/>
      <c r="I137" s="231"/>
      <c r="J137" s="44"/>
      <c r="K137" s="44"/>
      <c r="L137" s="48"/>
      <c r="M137" s="232"/>
      <c r="N137" s="233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229</v>
      </c>
      <c r="AU137" s="20" t="s">
        <v>92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3819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4" customFormat="1">
      <c r="A139" s="14"/>
      <c r="B139" s="245"/>
      <c r="C139" s="246"/>
      <c r="D139" s="236" t="s">
        <v>231</v>
      </c>
      <c r="E139" s="247" t="s">
        <v>39</v>
      </c>
      <c r="F139" s="248" t="s">
        <v>3820</v>
      </c>
      <c r="G139" s="246"/>
      <c r="H139" s="249">
        <v>57.75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231</v>
      </c>
      <c r="AU139" s="255" t="s">
        <v>92</v>
      </c>
      <c r="AV139" s="14" t="s">
        <v>92</v>
      </c>
      <c r="AW139" s="14" t="s">
        <v>46</v>
      </c>
      <c r="AX139" s="14" t="s">
        <v>84</v>
      </c>
      <c r="AY139" s="255" t="s">
        <v>220</v>
      </c>
    </row>
    <row r="140" s="13" customFormat="1">
      <c r="A140" s="13"/>
      <c r="B140" s="234"/>
      <c r="C140" s="235"/>
      <c r="D140" s="236" t="s">
        <v>231</v>
      </c>
      <c r="E140" s="237" t="s">
        <v>39</v>
      </c>
      <c r="F140" s="238" t="s">
        <v>3821</v>
      </c>
      <c r="G140" s="235"/>
      <c r="H140" s="237" t="s">
        <v>39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231</v>
      </c>
      <c r="AU140" s="244" t="s">
        <v>92</v>
      </c>
      <c r="AV140" s="13" t="s">
        <v>23</v>
      </c>
      <c r="AW140" s="13" t="s">
        <v>46</v>
      </c>
      <c r="AX140" s="13" t="s">
        <v>84</v>
      </c>
      <c r="AY140" s="244" t="s">
        <v>220</v>
      </c>
    </row>
    <row r="141" s="14" customFormat="1">
      <c r="A141" s="14"/>
      <c r="B141" s="245"/>
      <c r="C141" s="246"/>
      <c r="D141" s="236" t="s">
        <v>231</v>
      </c>
      <c r="E141" s="247" t="s">
        <v>39</v>
      </c>
      <c r="F141" s="248" t="s">
        <v>3822</v>
      </c>
      <c r="G141" s="246"/>
      <c r="H141" s="249">
        <v>33.149999999999999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231</v>
      </c>
      <c r="AU141" s="255" t="s">
        <v>92</v>
      </c>
      <c r="AV141" s="14" t="s">
        <v>92</v>
      </c>
      <c r="AW141" s="14" t="s">
        <v>46</v>
      </c>
      <c r="AX141" s="14" t="s">
        <v>84</v>
      </c>
      <c r="AY141" s="255" t="s">
        <v>220</v>
      </c>
    </row>
    <row r="142" s="15" customFormat="1">
      <c r="A142" s="15"/>
      <c r="B142" s="256"/>
      <c r="C142" s="257"/>
      <c r="D142" s="236" t="s">
        <v>231</v>
      </c>
      <c r="E142" s="258" t="s">
        <v>39</v>
      </c>
      <c r="F142" s="259" t="s">
        <v>308</v>
      </c>
      <c r="G142" s="257"/>
      <c r="H142" s="260">
        <v>90.900000000000006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231</v>
      </c>
      <c r="AU142" s="266" t="s">
        <v>92</v>
      </c>
      <c r="AV142" s="15" t="s">
        <v>227</v>
      </c>
      <c r="AW142" s="15" t="s">
        <v>46</v>
      </c>
      <c r="AX142" s="15" t="s">
        <v>23</v>
      </c>
      <c r="AY142" s="266" t="s">
        <v>220</v>
      </c>
    </row>
    <row r="143" s="2" customFormat="1" ht="37.8" customHeight="1">
      <c r="A143" s="42"/>
      <c r="B143" s="43"/>
      <c r="C143" s="216" t="s">
        <v>269</v>
      </c>
      <c r="D143" s="216" t="s">
        <v>222</v>
      </c>
      <c r="E143" s="217" t="s">
        <v>1150</v>
      </c>
      <c r="F143" s="218" t="s">
        <v>1151</v>
      </c>
      <c r="G143" s="219" t="s">
        <v>250</v>
      </c>
      <c r="H143" s="220">
        <v>54.588999999999999</v>
      </c>
      <c r="I143" s="221"/>
      <c r="J143" s="222">
        <f>ROUND(I143*H143,2)</f>
        <v>0</v>
      </c>
      <c r="K143" s="218" t="s">
        <v>226</v>
      </c>
      <c r="L143" s="48"/>
      <c r="M143" s="223" t="s">
        <v>39</v>
      </c>
      <c r="N143" s="224" t="s">
        <v>55</v>
      </c>
      <c r="O143" s="8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227</v>
      </c>
      <c r="AT143" s="227" t="s">
        <v>222</v>
      </c>
      <c r="AU143" s="227" t="s">
        <v>92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227</v>
      </c>
      <c r="BM143" s="227" t="s">
        <v>3823</v>
      </c>
    </row>
    <row r="144" s="2" customFormat="1">
      <c r="A144" s="42"/>
      <c r="B144" s="43"/>
      <c r="C144" s="44"/>
      <c r="D144" s="229" t="s">
        <v>229</v>
      </c>
      <c r="E144" s="44"/>
      <c r="F144" s="230" t="s">
        <v>1153</v>
      </c>
      <c r="G144" s="44"/>
      <c r="H144" s="44"/>
      <c r="I144" s="231"/>
      <c r="J144" s="44"/>
      <c r="K144" s="44"/>
      <c r="L144" s="48"/>
      <c r="M144" s="232"/>
      <c r="N144" s="233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229</v>
      </c>
      <c r="AU144" s="20" t="s">
        <v>92</v>
      </c>
    </row>
    <row r="145" s="13" customFormat="1">
      <c r="A145" s="13"/>
      <c r="B145" s="234"/>
      <c r="C145" s="235"/>
      <c r="D145" s="236" t="s">
        <v>231</v>
      </c>
      <c r="E145" s="237" t="s">
        <v>39</v>
      </c>
      <c r="F145" s="238" t="s">
        <v>3824</v>
      </c>
      <c r="G145" s="235"/>
      <c r="H145" s="237" t="s">
        <v>39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231</v>
      </c>
      <c r="AU145" s="244" t="s">
        <v>92</v>
      </c>
      <c r="AV145" s="13" t="s">
        <v>23</v>
      </c>
      <c r="AW145" s="13" t="s">
        <v>46</v>
      </c>
      <c r="AX145" s="13" t="s">
        <v>84</v>
      </c>
      <c r="AY145" s="244" t="s">
        <v>220</v>
      </c>
    </row>
    <row r="146" s="13" customFormat="1">
      <c r="A146" s="13"/>
      <c r="B146" s="234"/>
      <c r="C146" s="235"/>
      <c r="D146" s="236" t="s">
        <v>231</v>
      </c>
      <c r="E146" s="237" t="s">
        <v>39</v>
      </c>
      <c r="F146" s="238" t="s">
        <v>3825</v>
      </c>
      <c r="G146" s="235"/>
      <c r="H146" s="237" t="s">
        <v>39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231</v>
      </c>
      <c r="AU146" s="244" t="s">
        <v>92</v>
      </c>
      <c r="AV146" s="13" t="s">
        <v>23</v>
      </c>
      <c r="AW146" s="13" t="s">
        <v>46</v>
      </c>
      <c r="AX146" s="13" t="s">
        <v>84</v>
      </c>
      <c r="AY146" s="244" t="s">
        <v>220</v>
      </c>
    </row>
    <row r="147" s="14" customFormat="1">
      <c r="A147" s="14"/>
      <c r="B147" s="245"/>
      <c r="C147" s="246"/>
      <c r="D147" s="236" t="s">
        <v>231</v>
      </c>
      <c r="E147" s="247" t="s">
        <v>39</v>
      </c>
      <c r="F147" s="248" t="s">
        <v>3826</v>
      </c>
      <c r="G147" s="246"/>
      <c r="H147" s="249">
        <v>101.667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231</v>
      </c>
      <c r="AU147" s="255" t="s">
        <v>92</v>
      </c>
      <c r="AV147" s="14" t="s">
        <v>92</v>
      </c>
      <c r="AW147" s="14" t="s">
        <v>46</v>
      </c>
      <c r="AX147" s="14" t="s">
        <v>84</v>
      </c>
      <c r="AY147" s="255" t="s">
        <v>220</v>
      </c>
    </row>
    <row r="148" s="13" customFormat="1">
      <c r="A148" s="13"/>
      <c r="B148" s="234"/>
      <c r="C148" s="235"/>
      <c r="D148" s="236" t="s">
        <v>231</v>
      </c>
      <c r="E148" s="237" t="s">
        <v>39</v>
      </c>
      <c r="F148" s="238" t="s">
        <v>3827</v>
      </c>
      <c r="G148" s="235"/>
      <c r="H148" s="237" t="s">
        <v>39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231</v>
      </c>
      <c r="AU148" s="244" t="s">
        <v>92</v>
      </c>
      <c r="AV148" s="13" t="s">
        <v>23</v>
      </c>
      <c r="AW148" s="13" t="s">
        <v>46</v>
      </c>
      <c r="AX148" s="13" t="s">
        <v>84</v>
      </c>
      <c r="AY148" s="244" t="s">
        <v>220</v>
      </c>
    </row>
    <row r="149" s="14" customFormat="1">
      <c r="A149" s="14"/>
      <c r="B149" s="245"/>
      <c r="C149" s="246"/>
      <c r="D149" s="236" t="s">
        <v>231</v>
      </c>
      <c r="E149" s="247" t="s">
        <v>39</v>
      </c>
      <c r="F149" s="248" t="s">
        <v>3828</v>
      </c>
      <c r="G149" s="246"/>
      <c r="H149" s="249">
        <v>-47.078000000000003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231</v>
      </c>
      <c r="AU149" s="255" t="s">
        <v>92</v>
      </c>
      <c r="AV149" s="14" t="s">
        <v>92</v>
      </c>
      <c r="AW149" s="14" t="s">
        <v>46</v>
      </c>
      <c r="AX149" s="14" t="s">
        <v>84</v>
      </c>
      <c r="AY149" s="255" t="s">
        <v>220</v>
      </c>
    </row>
    <row r="150" s="15" customFormat="1">
      <c r="A150" s="15"/>
      <c r="B150" s="256"/>
      <c r="C150" s="257"/>
      <c r="D150" s="236" t="s">
        <v>231</v>
      </c>
      <c r="E150" s="258" t="s">
        <v>39</v>
      </c>
      <c r="F150" s="259" t="s">
        <v>308</v>
      </c>
      <c r="G150" s="257"/>
      <c r="H150" s="260">
        <v>54.588999999999999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231</v>
      </c>
      <c r="AU150" s="266" t="s">
        <v>92</v>
      </c>
      <c r="AV150" s="15" t="s">
        <v>227</v>
      </c>
      <c r="AW150" s="15" t="s">
        <v>46</v>
      </c>
      <c r="AX150" s="15" t="s">
        <v>23</v>
      </c>
      <c r="AY150" s="266" t="s">
        <v>220</v>
      </c>
    </row>
    <row r="151" s="2" customFormat="1" ht="37.8" customHeight="1">
      <c r="A151" s="42"/>
      <c r="B151" s="43"/>
      <c r="C151" s="216" t="s">
        <v>276</v>
      </c>
      <c r="D151" s="216" t="s">
        <v>222</v>
      </c>
      <c r="E151" s="217" t="s">
        <v>1154</v>
      </c>
      <c r="F151" s="218" t="s">
        <v>1155</v>
      </c>
      <c r="G151" s="219" t="s">
        <v>250</v>
      </c>
      <c r="H151" s="220">
        <v>818.83500000000004</v>
      </c>
      <c r="I151" s="221"/>
      <c r="J151" s="222">
        <f>ROUND(I151*H151,2)</f>
        <v>0</v>
      </c>
      <c r="K151" s="218" t="s">
        <v>226</v>
      </c>
      <c r="L151" s="48"/>
      <c r="M151" s="223" t="s">
        <v>39</v>
      </c>
      <c r="N151" s="224" t="s">
        <v>55</v>
      </c>
      <c r="O151" s="8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7" t="s">
        <v>227</v>
      </c>
      <c r="AT151" s="227" t="s">
        <v>222</v>
      </c>
      <c r="AU151" s="227" t="s">
        <v>92</v>
      </c>
      <c r="AY151" s="20" t="s">
        <v>220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23</v>
      </c>
      <c r="BK151" s="228">
        <f>ROUND(I151*H151,2)</f>
        <v>0</v>
      </c>
      <c r="BL151" s="20" t="s">
        <v>227</v>
      </c>
      <c r="BM151" s="227" t="s">
        <v>3829</v>
      </c>
    </row>
    <row r="152" s="2" customFormat="1">
      <c r="A152" s="42"/>
      <c r="B152" s="43"/>
      <c r="C152" s="44"/>
      <c r="D152" s="229" t="s">
        <v>229</v>
      </c>
      <c r="E152" s="44"/>
      <c r="F152" s="230" t="s">
        <v>1157</v>
      </c>
      <c r="G152" s="44"/>
      <c r="H152" s="44"/>
      <c r="I152" s="231"/>
      <c r="J152" s="44"/>
      <c r="K152" s="44"/>
      <c r="L152" s="48"/>
      <c r="M152" s="232"/>
      <c r="N152" s="233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229</v>
      </c>
      <c r="AU152" s="20" t="s">
        <v>92</v>
      </c>
    </row>
    <row r="153" s="14" customFormat="1">
      <c r="A153" s="14"/>
      <c r="B153" s="245"/>
      <c r="C153" s="246"/>
      <c r="D153" s="236" t="s">
        <v>231</v>
      </c>
      <c r="E153" s="246"/>
      <c r="F153" s="248" t="s">
        <v>3830</v>
      </c>
      <c r="G153" s="246"/>
      <c r="H153" s="249">
        <v>818.83500000000004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</v>
      </c>
      <c r="AX153" s="14" t="s">
        <v>23</v>
      </c>
      <c r="AY153" s="255" t="s">
        <v>220</v>
      </c>
    </row>
    <row r="154" s="2" customFormat="1" ht="24.15" customHeight="1">
      <c r="A154" s="42"/>
      <c r="B154" s="43"/>
      <c r="C154" s="216" t="s">
        <v>282</v>
      </c>
      <c r="D154" s="216" t="s">
        <v>222</v>
      </c>
      <c r="E154" s="217" t="s">
        <v>3831</v>
      </c>
      <c r="F154" s="218" t="s">
        <v>3832</v>
      </c>
      <c r="G154" s="219" t="s">
        <v>250</v>
      </c>
      <c r="H154" s="220">
        <v>57.75</v>
      </c>
      <c r="I154" s="221"/>
      <c r="J154" s="222">
        <f>ROUND(I154*H154,2)</f>
        <v>0</v>
      </c>
      <c r="K154" s="218" t="s">
        <v>226</v>
      </c>
      <c r="L154" s="48"/>
      <c r="M154" s="223" t="s">
        <v>39</v>
      </c>
      <c r="N154" s="224" t="s">
        <v>55</v>
      </c>
      <c r="O154" s="8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227</v>
      </c>
      <c r="AT154" s="227" t="s">
        <v>222</v>
      </c>
      <c r="AU154" s="227" t="s">
        <v>92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227</v>
      </c>
      <c r="BM154" s="227" t="s">
        <v>3833</v>
      </c>
    </row>
    <row r="155" s="2" customFormat="1">
      <c r="A155" s="42"/>
      <c r="B155" s="43"/>
      <c r="C155" s="44"/>
      <c r="D155" s="229" t="s">
        <v>229</v>
      </c>
      <c r="E155" s="44"/>
      <c r="F155" s="230" t="s">
        <v>3834</v>
      </c>
      <c r="G155" s="44"/>
      <c r="H155" s="44"/>
      <c r="I155" s="231"/>
      <c r="J155" s="44"/>
      <c r="K155" s="44"/>
      <c r="L155" s="48"/>
      <c r="M155" s="232"/>
      <c r="N155" s="233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229</v>
      </c>
      <c r="AU155" s="20" t="s">
        <v>92</v>
      </c>
    </row>
    <row r="156" s="13" customFormat="1">
      <c r="A156" s="13"/>
      <c r="B156" s="234"/>
      <c r="C156" s="235"/>
      <c r="D156" s="236" t="s">
        <v>231</v>
      </c>
      <c r="E156" s="237" t="s">
        <v>39</v>
      </c>
      <c r="F156" s="238" t="s">
        <v>3835</v>
      </c>
      <c r="G156" s="235"/>
      <c r="H156" s="237" t="s">
        <v>39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231</v>
      </c>
      <c r="AU156" s="244" t="s">
        <v>92</v>
      </c>
      <c r="AV156" s="13" t="s">
        <v>23</v>
      </c>
      <c r="AW156" s="13" t="s">
        <v>46</v>
      </c>
      <c r="AX156" s="13" t="s">
        <v>84</v>
      </c>
      <c r="AY156" s="244" t="s">
        <v>220</v>
      </c>
    </row>
    <row r="157" s="14" customFormat="1">
      <c r="A157" s="14"/>
      <c r="B157" s="245"/>
      <c r="C157" s="246"/>
      <c r="D157" s="236" t="s">
        <v>231</v>
      </c>
      <c r="E157" s="247" t="s">
        <v>39</v>
      </c>
      <c r="F157" s="248" t="s">
        <v>3820</v>
      </c>
      <c r="G157" s="246"/>
      <c r="H157" s="249">
        <v>57.75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231</v>
      </c>
      <c r="AU157" s="255" t="s">
        <v>92</v>
      </c>
      <c r="AV157" s="14" t="s">
        <v>92</v>
      </c>
      <c r="AW157" s="14" t="s">
        <v>46</v>
      </c>
      <c r="AX157" s="14" t="s">
        <v>23</v>
      </c>
      <c r="AY157" s="255" t="s">
        <v>220</v>
      </c>
    </row>
    <row r="158" s="2" customFormat="1" ht="24.15" customHeight="1">
      <c r="A158" s="42"/>
      <c r="B158" s="43"/>
      <c r="C158" s="216" t="s">
        <v>28</v>
      </c>
      <c r="D158" s="216" t="s">
        <v>222</v>
      </c>
      <c r="E158" s="217" t="s">
        <v>1159</v>
      </c>
      <c r="F158" s="218" t="s">
        <v>1160</v>
      </c>
      <c r="G158" s="219" t="s">
        <v>243</v>
      </c>
      <c r="H158" s="220">
        <v>109.178</v>
      </c>
      <c r="I158" s="221"/>
      <c r="J158" s="222">
        <f>ROUND(I158*H158,2)</f>
        <v>0</v>
      </c>
      <c r="K158" s="218" t="s">
        <v>226</v>
      </c>
      <c r="L158" s="48"/>
      <c r="M158" s="223" t="s">
        <v>39</v>
      </c>
      <c r="N158" s="224" t="s">
        <v>55</v>
      </c>
      <c r="O158" s="8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7" t="s">
        <v>227</v>
      </c>
      <c r="AT158" s="227" t="s">
        <v>222</v>
      </c>
      <c r="AU158" s="227" t="s">
        <v>92</v>
      </c>
      <c r="AY158" s="20" t="s">
        <v>220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23</v>
      </c>
      <c r="BK158" s="228">
        <f>ROUND(I158*H158,2)</f>
        <v>0</v>
      </c>
      <c r="BL158" s="20" t="s">
        <v>227</v>
      </c>
      <c r="BM158" s="227" t="s">
        <v>3836</v>
      </c>
    </row>
    <row r="159" s="2" customFormat="1">
      <c r="A159" s="42"/>
      <c r="B159" s="43"/>
      <c r="C159" s="44"/>
      <c r="D159" s="229" t="s">
        <v>229</v>
      </c>
      <c r="E159" s="44"/>
      <c r="F159" s="230" t="s">
        <v>1162</v>
      </c>
      <c r="G159" s="44"/>
      <c r="H159" s="44"/>
      <c r="I159" s="231"/>
      <c r="J159" s="44"/>
      <c r="K159" s="44"/>
      <c r="L159" s="48"/>
      <c r="M159" s="232"/>
      <c r="N159" s="233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229</v>
      </c>
      <c r="AU159" s="20" t="s">
        <v>92</v>
      </c>
    </row>
    <row r="160" s="14" customFormat="1">
      <c r="A160" s="14"/>
      <c r="B160" s="245"/>
      <c r="C160" s="246"/>
      <c r="D160" s="236" t="s">
        <v>231</v>
      </c>
      <c r="E160" s="246"/>
      <c r="F160" s="248" t="s">
        <v>3837</v>
      </c>
      <c r="G160" s="246"/>
      <c r="H160" s="249">
        <v>109.178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231</v>
      </c>
      <c r="AU160" s="255" t="s">
        <v>92</v>
      </c>
      <c r="AV160" s="14" t="s">
        <v>92</v>
      </c>
      <c r="AW160" s="14" t="s">
        <v>4</v>
      </c>
      <c r="AX160" s="14" t="s">
        <v>23</v>
      </c>
      <c r="AY160" s="255" t="s">
        <v>220</v>
      </c>
    </row>
    <row r="161" s="2" customFormat="1" ht="24.15" customHeight="1">
      <c r="A161" s="42"/>
      <c r="B161" s="43"/>
      <c r="C161" s="216" t="s">
        <v>293</v>
      </c>
      <c r="D161" s="216" t="s">
        <v>222</v>
      </c>
      <c r="E161" s="217" t="s">
        <v>3838</v>
      </c>
      <c r="F161" s="218" t="s">
        <v>3839</v>
      </c>
      <c r="G161" s="219" t="s">
        <v>250</v>
      </c>
      <c r="H161" s="220">
        <v>13.5</v>
      </c>
      <c r="I161" s="221"/>
      <c r="J161" s="222">
        <f>ROUND(I161*H161,2)</f>
        <v>0</v>
      </c>
      <c r="K161" s="218" t="s">
        <v>226</v>
      </c>
      <c r="L161" s="48"/>
      <c r="M161" s="223" t="s">
        <v>39</v>
      </c>
      <c r="N161" s="224" t="s">
        <v>55</v>
      </c>
      <c r="O161" s="8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7" t="s">
        <v>227</v>
      </c>
      <c r="AT161" s="227" t="s">
        <v>222</v>
      </c>
      <c r="AU161" s="227" t="s">
        <v>92</v>
      </c>
      <c r="AY161" s="20" t="s">
        <v>220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23</v>
      </c>
      <c r="BK161" s="228">
        <f>ROUND(I161*H161,2)</f>
        <v>0</v>
      </c>
      <c r="BL161" s="20" t="s">
        <v>227</v>
      </c>
      <c r="BM161" s="227" t="s">
        <v>3840</v>
      </c>
    </row>
    <row r="162" s="2" customFormat="1">
      <c r="A162" s="42"/>
      <c r="B162" s="43"/>
      <c r="C162" s="44"/>
      <c r="D162" s="229" t="s">
        <v>229</v>
      </c>
      <c r="E162" s="44"/>
      <c r="F162" s="230" t="s">
        <v>3841</v>
      </c>
      <c r="G162" s="44"/>
      <c r="H162" s="44"/>
      <c r="I162" s="231"/>
      <c r="J162" s="44"/>
      <c r="K162" s="44"/>
      <c r="L162" s="48"/>
      <c r="M162" s="232"/>
      <c r="N162" s="233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229</v>
      </c>
      <c r="AU162" s="20" t="s">
        <v>92</v>
      </c>
    </row>
    <row r="163" s="13" customFormat="1">
      <c r="A163" s="13"/>
      <c r="B163" s="234"/>
      <c r="C163" s="235"/>
      <c r="D163" s="236" t="s">
        <v>231</v>
      </c>
      <c r="E163" s="237" t="s">
        <v>39</v>
      </c>
      <c r="F163" s="238" t="s">
        <v>3789</v>
      </c>
      <c r="G163" s="235"/>
      <c r="H163" s="237" t="s">
        <v>39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231</v>
      </c>
      <c r="AU163" s="244" t="s">
        <v>92</v>
      </c>
      <c r="AV163" s="13" t="s">
        <v>23</v>
      </c>
      <c r="AW163" s="13" t="s">
        <v>46</v>
      </c>
      <c r="AX163" s="13" t="s">
        <v>84</v>
      </c>
      <c r="AY163" s="244" t="s">
        <v>220</v>
      </c>
    </row>
    <row r="164" s="13" customFormat="1">
      <c r="A164" s="13"/>
      <c r="B164" s="234"/>
      <c r="C164" s="235"/>
      <c r="D164" s="236" t="s">
        <v>231</v>
      </c>
      <c r="E164" s="237" t="s">
        <v>39</v>
      </c>
      <c r="F164" s="238" t="s">
        <v>3842</v>
      </c>
      <c r="G164" s="235"/>
      <c r="H164" s="237" t="s">
        <v>39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231</v>
      </c>
      <c r="AU164" s="244" t="s">
        <v>92</v>
      </c>
      <c r="AV164" s="13" t="s">
        <v>23</v>
      </c>
      <c r="AW164" s="13" t="s">
        <v>46</v>
      </c>
      <c r="AX164" s="13" t="s">
        <v>84</v>
      </c>
      <c r="AY164" s="244" t="s">
        <v>220</v>
      </c>
    </row>
    <row r="165" s="14" customFormat="1">
      <c r="A165" s="14"/>
      <c r="B165" s="245"/>
      <c r="C165" s="246"/>
      <c r="D165" s="236" t="s">
        <v>231</v>
      </c>
      <c r="E165" s="247" t="s">
        <v>39</v>
      </c>
      <c r="F165" s="248" t="s">
        <v>3791</v>
      </c>
      <c r="G165" s="246"/>
      <c r="H165" s="249">
        <v>13.5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231</v>
      </c>
      <c r="AU165" s="255" t="s">
        <v>92</v>
      </c>
      <c r="AV165" s="14" t="s">
        <v>92</v>
      </c>
      <c r="AW165" s="14" t="s">
        <v>46</v>
      </c>
      <c r="AX165" s="14" t="s">
        <v>23</v>
      </c>
      <c r="AY165" s="255" t="s">
        <v>220</v>
      </c>
    </row>
    <row r="166" s="2" customFormat="1" ht="24.15" customHeight="1">
      <c r="A166" s="42"/>
      <c r="B166" s="43"/>
      <c r="C166" s="216" t="s">
        <v>8</v>
      </c>
      <c r="D166" s="216" t="s">
        <v>222</v>
      </c>
      <c r="E166" s="217" t="s">
        <v>3843</v>
      </c>
      <c r="F166" s="218" t="s">
        <v>3844</v>
      </c>
      <c r="G166" s="219" t="s">
        <v>250</v>
      </c>
      <c r="H166" s="220">
        <v>47.078000000000003</v>
      </c>
      <c r="I166" s="221"/>
      <c r="J166" s="222">
        <f>ROUND(I166*H166,2)</f>
        <v>0</v>
      </c>
      <c r="K166" s="218" t="s">
        <v>226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227</v>
      </c>
      <c r="AT166" s="227" t="s">
        <v>222</v>
      </c>
      <c r="AU166" s="227" t="s">
        <v>92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227</v>
      </c>
      <c r="BM166" s="227" t="s">
        <v>3845</v>
      </c>
    </row>
    <row r="167" s="2" customFormat="1">
      <c r="A167" s="42"/>
      <c r="B167" s="43"/>
      <c r="C167" s="44"/>
      <c r="D167" s="229" t="s">
        <v>229</v>
      </c>
      <c r="E167" s="44"/>
      <c r="F167" s="230" t="s">
        <v>3846</v>
      </c>
      <c r="G167" s="44"/>
      <c r="H167" s="44"/>
      <c r="I167" s="231"/>
      <c r="J167" s="44"/>
      <c r="K167" s="44"/>
      <c r="L167" s="48"/>
      <c r="M167" s="232"/>
      <c r="N167" s="233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229</v>
      </c>
      <c r="AU167" s="20" t="s">
        <v>92</v>
      </c>
    </row>
    <row r="168" s="13" customFormat="1">
      <c r="A168" s="13"/>
      <c r="B168" s="234"/>
      <c r="C168" s="235"/>
      <c r="D168" s="236" t="s">
        <v>231</v>
      </c>
      <c r="E168" s="237" t="s">
        <v>39</v>
      </c>
      <c r="F168" s="238" t="s">
        <v>3810</v>
      </c>
      <c r="G168" s="235"/>
      <c r="H168" s="237" t="s">
        <v>39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231</v>
      </c>
      <c r="AU168" s="244" t="s">
        <v>92</v>
      </c>
      <c r="AV168" s="13" t="s">
        <v>23</v>
      </c>
      <c r="AW168" s="13" t="s">
        <v>46</v>
      </c>
      <c r="AX168" s="13" t="s">
        <v>84</v>
      </c>
      <c r="AY168" s="244" t="s">
        <v>220</v>
      </c>
    </row>
    <row r="169" s="13" customFormat="1">
      <c r="A169" s="13"/>
      <c r="B169" s="234"/>
      <c r="C169" s="235"/>
      <c r="D169" s="236" t="s">
        <v>231</v>
      </c>
      <c r="E169" s="237" t="s">
        <v>39</v>
      </c>
      <c r="F169" s="238" t="s">
        <v>3847</v>
      </c>
      <c r="G169" s="235"/>
      <c r="H169" s="237" t="s">
        <v>39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231</v>
      </c>
      <c r="AU169" s="244" t="s">
        <v>92</v>
      </c>
      <c r="AV169" s="13" t="s">
        <v>23</v>
      </c>
      <c r="AW169" s="13" t="s">
        <v>46</v>
      </c>
      <c r="AX169" s="13" t="s">
        <v>84</v>
      </c>
      <c r="AY169" s="244" t="s">
        <v>220</v>
      </c>
    </row>
    <row r="170" s="13" customFormat="1">
      <c r="A170" s="13"/>
      <c r="B170" s="234"/>
      <c r="C170" s="235"/>
      <c r="D170" s="236" t="s">
        <v>231</v>
      </c>
      <c r="E170" s="237" t="s">
        <v>39</v>
      </c>
      <c r="F170" s="238" t="s">
        <v>3848</v>
      </c>
      <c r="G170" s="235"/>
      <c r="H170" s="237" t="s">
        <v>39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231</v>
      </c>
      <c r="AU170" s="244" t="s">
        <v>92</v>
      </c>
      <c r="AV170" s="13" t="s">
        <v>23</v>
      </c>
      <c r="AW170" s="13" t="s">
        <v>46</v>
      </c>
      <c r="AX170" s="13" t="s">
        <v>84</v>
      </c>
      <c r="AY170" s="244" t="s">
        <v>220</v>
      </c>
    </row>
    <row r="171" s="14" customFormat="1">
      <c r="A171" s="14"/>
      <c r="B171" s="245"/>
      <c r="C171" s="246"/>
      <c r="D171" s="236" t="s">
        <v>231</v>
      </c>
      <c r="E171" s="247" t="s">
        <v>39</v>
      </c>
      <c r="F171" s="248" t="s">
        <v>3849</v>
      </c>
      <c r="G171" s="246"/>
      <c r="H171" s="249">
        <v>59.423000000000002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231</v>
      </c>
      <c r="AU171" s="255" t="s">
        <v>92</v>
      </c>
      <c r="AV171" s="14" t="s">
        <v>92</v>
      </c>
      <c r="AW171" s="14" t="s">
        <v>46</v>
      </c>
      <c r="AX171" s="14" t="s">
        <v>84</v>
      </c>
      <c r="AY171" s="255" t="s">
        <v>220</v>
      </c>
    </row>
    <row r="172" s="13" customFormat="1">
      <c r="A172" s="13"/>
      <c r="B172" s="234"/>
      <c r="C172" s="235"/>
      <c r="D172" s="236" t="s">
        <v>231</v>
      </c>
      <c r="E172" s="237" t="s">
        <v>39</v>
      </c>
      <c r="F172" s="238" t="s">
        <v>3850</v>
      </c>
      <c r="G172" s="235"/>
      <c r="H172" s="237" t="s">
        <v>39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231</v>
      </c>
      <c r="AU172" s="244" t="s">
        <v>92</v>
      </c>
      <c r="AV172" s="13" t="s">
        <v>23</v>
      </c>
      <c r="AW172" s="13" t="s">
        <v>46</v>
      </c>
      <c r="AX172" s="13" t="s">
        <v>84</v>
      </c>
      <c r="AY172" s="244" t="s">
        <v>220</v>
      </c>
    </row>
    <row r="173" s="14" customFormat="1">
      <c r="A173" s="14"/>
      <c r="B173" s="245"/>
      <c r="C173" s="246"/>
      <c r="D173" s="236" t="s">
        <v>231</v>
      </c>
      <c r="E173" s="247" t="s">
        <v>39</v>
      </c>
      <c r="F173" s="248" t="s">
        <v>3851</v>
      </c>
      <c r="G173" s="246"/>
      <c r="H173" s="249">
        <v>-1.78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231</v>
      </c>
      <c r="AU173" s="255" t="s">
        <v>92</v>
      </c>
      <c r="AV173" s="14" t="s">
        <v>92</v>
      </c>
      <c r="AW173" s="14" t="s">
        <v>46</v>
      </c>
      <c r="AX173" s="14" t="s">
        <v>84</v>
      </c>
      <c r="AY173" s="255" t="s">
        <v>220</v>
      </c>
    </row>
    <row r="174" s="13" customFormat="1">
      <c r="A174" s="13"/>
      <c r="B174" s="234"/>
      <c r="C174" s="235"/>
      <c r="D174" s="236" t="s">
        <v>231</v>
      </c>
      <c r="E174" s="237" t="s">
        <v>39</v>
      </c>
      <c r="F174" s="238" t="s">
        <v>3852</v>
      </c>
      <c r="G174" s="235"/>
      <c r="H174" s="237" t="s">
        <v>39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231</v>
      </c>
      <c r="AU174" s="244" t="s">
        <v>92</v>
      </c>
      <c r="AV174" s="13" t="s">
        <v>23</v>
      </c>
      <c r="AW174" s="13" t="s">
        <v>46</v>
      </c>
      <c r="AX174" s="13" t="s">
        <v>84</v>
      </c>
      <c r="AY174" s="244" t="s">
        <v>220</v>
      </c>
    </row>
    <row r="175" s="14" customFormat="1">
      <c r="A175" s="14"/>
      <c r="B175" s="245"/>
      <c r="C175" s="246"/>
      <c r="D175" s="236" t="s">
        <v>231</v>
      </c>
      <c r="E175" s="247" t="s">
        <v>39</v>
      </c>
      <c r="F175" s="248" t="s">
        <v>3853</v>
      </c>
      <c r="G175" s="246"/>
      <c r="H175" s="249">
        <v>-10.565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231</v>
      </c>
      <c r="AU175" s="255" t="s">
        <v>92</v>
      </c>
      <c r="AV175" s="14" t="s">
        <v>92</v>
      </c>
      <c r="AW175" s="14" t="s">
        <v>46</v>
      </c>
      <c r="AX175" s="14" t="s">
        <v>84</v>
      </c>
      <c r="AY175" s="255" t="s">
        <v>220</v>
      </c>
    </row>
    <row r="176" s="15" customFormat="1">
      <c r="A176" s="15"/>
      <c r="B176" s="256"/>
      <c r="C176" s="257"/>
      <c r="D176" s="236" t="s">
        <v>231</v>
      </c>
      <c r="E176" s="258" t="s">
        <v>39</v>
      </c>
      <c r="F176" s="259" t="s">
        <v>308</v>
      </c>
      <c r="G176" s="257"/>
      <c r="H176" s="260">
        <v>47.078000000000003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231</v>
      </c>
      <c r="AU176" s="266" t="s">
        <v>92</v>
      </c>
      <c r="AV176" s="15" t="s">
        <v>227</v>
      </c>
      <c r="AW176" s="15" t="s">
        <v>46</v>
      </c>
      <c r="AX176" s="15" t="s">
        <v>23</v>
      </c>
      <c r="AY176" s="266" t="s">
        <v>220</v>
      </c>
    </row>
    <row r="177" s="2" customFormat="1" ht="33" customHeight="1">
      <c r="A177" s="42"/>
      <c r="B177" s="43"/>
      <c r="C177" s="216" t="s">
        <v>310</v>
      </c>
      <c r="D177" s="216" t="s">
        <v>222</v>
      </c>
      <c r="E177" s="217" t="s">
        <v>3854</v>
      </c>
      <c r="F177" s="218" t="s">
        <v>3855</v>
      </c>
      <c r="G177" s="219" t="s">
        <v>225</v>
      </c>
      <c r="H177" s="220">
        <v>160</v>
      </c>
      <c r="I177" s="221"/>
      <c r="J177" s="222">
        <f>ROUND(I177*H177,2)</f>
        <v>0</v>
      </c>
      <c r="K177" s="218" t="s">
        <v>226</v>
      </c>
      <c r="L177" s="48"/>
      <c r="M177" s="223" t="s">
        <v>39</v>
      </c>
      <c r="N177" s="224" t="s">
        <v>55</v>
      </c>
      <c r="O177" s="8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7" t="s">
        <v>227</v>
      </c>
      <c r="AT177" s="227" t="s">
        <v>222</v>
      </c>
      <c r="AU177" s="227" t="s">
        <v>92</v>
      </c>
      <c r="AY177" s="20" t="s">
        <v>220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20" t="s">
        <v>23</v>
      </c>
      <c r="BK177" s="228">
        <f>ROUND(I177*H177,2)</f>
        <v>0</v>
      </c>
      <c r="BL177" s="20" t="s">
        <v>227</v>
      </c>
      <c r="BM177" s="227" t="s">
        <v>3856</v>
      </c>
    </row>
    <row r="178" s="2" customFormat="1">
      <c r="A178" s="42"/>
      <c r="B178" s="43"/>
      <c r="C178" s="44"/>
      <c r="D178" s="229" t="s">
        <v>229</v>
      </c>
      <c r="E178" s="44"/>
      <c r="F178" s="230" t="s">
        <v>3857</v>
      </c>
      <c r="G178" s="44"/>
      <c r="H178" s="44"/>
      <c r="I178" s="231"/>
      <c r="J178" s="44"/>
      <c r="K178" s="44"/>
      <c r="L178" s="48"/>
      <c r="M178" s="232"/>
      <c r="N178" s="233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229</v>
      </c>
      <c r="AU178" s="20" t="s">
        <v>92</v>
      </c>
    </row>
    <row r="179" s="13" customFormat="1">
      <c r="A179" s="13"/>
      <c r="B179" s="234"/>
      <c r="C179" s="235"/>
      <c r="D179" s="236" t="s">
        <v>231</v>
      </c>
      <c r="E179" s="237" t="s">
        <v>39</v>
      </c>
      <c r="F179" s="238" t="s">
        <v>3858</v>
      </c>
      <c r="G179" s="235"/>
      <c r="H179" s="237" t="s">
        <v>39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231</v>
      </c>
      <c r="AU179" s="244" t="s">
        <v>92</v>
      </c>
      <c r="AV179" s="13" t="s">
        <v>23</v>
      </c>
      <c r="AW179" s="13" t="s">
        <v>46</v>
      </c>
      <c r="AX179" s="13" t="s">
        <v>84</v>
      </c>
      <c r="AY179" s="244" t="s">
        <v>220</v>
      </c>
    </row>
    <row r="180" s="14" customFormat="1">
      <c r="A180" s="14"/>
      <c r="B180" s="245"/>
      <c r="C180" s="246"/>
      <c r="D180" s="236" t="s">
        <v>231</v>
      </c>
      <c r="E180" s="247" t="s">
        <v>39</v>
      </c>
      <c r="F180" s="248" t="s">
        <v>3859</v>
      </c>
      <c r="G180" s="246"/>
      <c r="H180" s="249">
        <v>160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231</v>
      </c>
      <c r="AU180" s="255" t="s">
        <v>92</v>
      </c>
      <c r="AV180" s="14" t="s">
        <v>92</v>
      </c>
      <c r="AW180" s="14" t="s">
        <v>46</v>
      </c>
      <c r="AX180" s="14" t="s">
        <v>23</v>
      </c>
      <c r="AY180" s="255" t="s">
        <v>220</v>
      </c>
    </row>
    <row r="181" s="2" customFormat="1" ht="24.15" customHeight="1">
      <c r="A181" s="42"/>
      <c r="B181" s="43"/>
      <c r="C181" s="216" t="s">
        <v>318</v>
      </c>
      <c r="D181" s="216" t="s">
        <v>222</v>
      </c>
      <c r="E181" s="217" t="s">
        <v>3860</v>
      </c>
      <c r="F181" s="218" t="s">
        <v>3861</v>
      </c>
      <c r="G181" s="219" t="s">
        <v>225</v>
      </c>
      <c r="H181" s="220">
        <v>221</v>
      </c>
      <c r="I181" s="221"/>
      <c r="J181" s="222">
        <f>ROUND(I181*H181,2)</f>
        <v>0</v>
      </c>
      <c r="K181" s="218" t="s">
        <v>226</v>
      </c>
      <c r="L181" s="48"/>
      <c r="M181" s="223" t="s">
        <v>39</v>
      </c>
      <c r="N181" s="224" t="s">
        <v>55</v>
      </c>
      <c r="O181" s="8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7" t="s">
        <v>227</v>
      </c>
      <c r="AT181" s="227" t="s">
        <v>222</v>
      </c>
      <c r="AU181" s="227" t="s">
        <v>92</v>
      </c>
      <c r="AY181" s="20" t="s">
        <v>220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23</v>
      </c>
      <c r="BK181" s="228">
        <f>ROUND(I181*H181,2)</f>
        <v>0</v>
      </c>
      <c r="BL181" s="20" t="s">
        <v>227</v>
      </c>
      <c r="BM181" s="227" t="s">
        <v>3862</v>
      </c>
    </row>
    <row r="182" s="2" customFormat="1">
      <c r="A182" s="42"/>
      <c r="B182" s="43"/>
      <c r="C182" s="44"/>
      <c r="D182" s="229" t="s">
        <v>229</v>
      </c>
      <c r="E182" s="44"/>
      <c r="F182" s="230" t="s">
        <v>3863</v>
      </c>
      <c r="G182" s="44"/>
      <c r="H182" s="44"/>
      <c r="I182" s="231"/>
      <c r="J182" s="44"/>
      <c r="K182" s="44"/>
      <c r="L182" s="48"/>
      <c r="M182" s="232"/>
      <c r="N182" s="233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0" t="s">
        <v>229</v>
      </c>
      <c r="AU182" s="20" t="s">
        <v>92</v>
      </c>
    </row>
    <row r="183" s="13" customFormat="1">
      <c r="A183" s="13"/>
      <c r="B183" s="234"/>
      <c r="C183" s="235"/>
      <c r="D183" s="236" t="s">
        <v>231</v>
      </c>
      <c r="E183" s="237" t="s">
        <v>39</v>
      </c>
      <c r="F183" s="238" t="s">
        <v>3864</v>
      </c>
      <c r="G183" s="235"/>
      <c r="H183" s="237" t="s">
        <v>39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231</v>
      </c>
      <c r="AU183" s="244" t="s">
        <v>92</v>
      </c>
      <c r="AV183" s="13" t="s">
        <v>23</v>
      </c>
      <c r="AW183" s="13" t="s">
        <v>46</v>
      </c>
      <c r="AX183" s="13" t="s">
        <v>84</v>
      </c>
      <c r="AY183" s="244" t="s">
        <v>220</v>
      </c>
    </row>
    <row r="184" s="14" customFormat="1">
      <c r="A184" s="14"/>
      <c r="B184" s="245"/>
      <c r="C184" s="246"/>
      <c r="D184" s="236" t="s">
        <v>231</v>
      </c>
      <c r="E184" s="247" t="s">
        <v>39</v>
      </c>
      <c r="F184" s="248" t="s">
        <v>3865</v>
      </c>
      <c r="G184" s="246"/>
      <c r="H184" s="249">
        <v>221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231</v>
      </c>
      <c r="AU184" s="255" t="s">
        <v>92</v>
      </c>
      <c r="AV184" s="14" t="s">
        <v>92</v>
      </c>
      <c r="AW184" s="14" t="s">
        <v>46</v>
      </c>
      <c r="AX184" s="14" t="s">
        <v>23</v>
      </c>
      <c r="AY184" s="255" t="s">
        <v>220</v>
      </c>
    </row>
    <row r="185" s="2" customFormat="1" ht="24.15" customHeight="1">
      <c r="A185" s="42"/>
      <c r="B185" s="43"/>
      <c r="C185" s="216" t="s">
        <v>324</v>
      </c>
      <c r="D185" s="216" t="s">
        <v>222</v>
      </c>
      <c r="E185" s="217" t="s">
        <v>3866</v>
      </c>
      <c r="F185" s="218" t="s">
        <v>3867</v>
      </c>
      <c r="G185" s="219" t="s">
        <v>225</v>
      </c>
      <c r="H185" s="220">
        <v>160</v>
      </c>
      <c r="I185" s="221"/>
      <c r="J185" s="222">
        <f>ROUND(I185*H185,2)</f>
        <v>0</v>
      </c>
      <c r="K185" s="218" t="s">
        <v>226</v>
      </c>
      <c r="L185" s="48"/>
      <c r="M185" s="223" t="s">
        <v>39</v>
      </c>
      <c r="N185" s="224" t="s">
        <v>55</v>
      </c>
      <c r="O185" s="8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7" t="s">
        <v>227</v>
      </c>
      <c r="AT185" s="227" t="s">
        <v>222</v>
      </c>
      <c r="AU185" s="227" t="s">
        <v>92</v>
      </c>
      <c r="AY185" s="20" t="s">
        <v>220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23</v>
      </c>
      <c r="BK185" s="228">
        <f>ROUND(I185*H185,2)</f>
        <v>0</v>
      </c>
      <c r="BL185" s="20" t="s">
        <v>227</v>
      </c>
      <c r="BM185" s="227" t="s">
        <v>3868</v>
      </c>
    </row>
    <row r="186" s="2" customFormat="1">
      <c r="A186" s="42"/>
      <c r="B186" s="43"/>
      <c r="C186" s="44"/>
      <c r="D186" s="229" t="s">
        <v>229</v>
      </c>
      <c r="E186" s="44"/>
      <c r="F186" s="230" t="s">
        <v>3869</v>
      </c>
      <c r="G186" s="44"/>
      <c r="H186" s="44"/>
      <c r="I186" s="231"/>
      <c r="J186" s="44"/>
      <c r="K186" s="44"/>
      <c r="L186" s="48"/>
      <c r="M186" s="232"/>
      <c r="N186" s="233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229</v>
      </c>
      <c r="AU186" s="20" t="s">
        <v>92</v>
      </c>
    </row>
    <row r="187" s="13" customFormat="1">
      <c r="A187" s="13"/>
      <c r="B187" s="234"/>
      <c r="C187" s="235"/>
      <c r="D187" s="236" t="s">
        <v>231</v>
      </c>
      <c r="E187" s="237" t="s">
        <v>39</v>
      </c>
      <c r="F187" s="238" t="s">
        <v>3858</v>
      </c>
      <c r="G187" s="235"/>
      <c r="H187" s="237" t="s">
        <v>39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231</v>
      </c>
      <c r="AU187" s="244" t="s">
        <v>92</v>
      </c>
      <c r="AV187" s="13" t="s">
        <v>23</v>
      </c>
      <c r="AW187" s="13" t="s">
        <v>46</v>
      </c>
      <c r="AX187" s="13" t="s">
        <v>84</v>
      </c>
      <c r="AY187" s="244" t="s">
        <v>220</v>
      </c>
    </row>
    <row r="188" s="14" customFormat="1">
      <c r="A188" s="14"/>
      <c r="B188" s="245"/>
      <c r="C188" s="246"/>
      <c r="D188" s="236" t="s">
        <v>231</v>
      </c>
      <c r="E188" s="247" t="s">
        <v>39</v>
      </c>
      <c r="F188" s="248" t="s">
        <v>3859</v>
      </c>
      <c r="G188" s="246"/>
      <c r="H188" s="249">
        <v>160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231</v>
      </c>
      <c r="AU188" s="255" t="s">
        <v>92</v>
      </c>
      <c r="AV188" s="14" t="s">
        <v>92</v>
      </c>
      <c r="AW188" s="14" t="s">
        <v>46</v>
      </c>
      <c r="AX188" s="14" t="s">
        <v>23</v>
      </c>
      <c r="AY188" s="255" t="s">
        <v>220</v>
      </c>
    </row>
    <row r="189" s="2" customFormat="1" ht="16.5" customHeight="1">
      <c r="A189" s="42"/>
      <c r="B189" s="43"/>
      <c r="C189" s="267" t="s">
        <v>329</v>
      </c>
      <c r="D189" s="267" t="s">
        <v>356</v>
      </c>
      <c r="E189" s="268" t="s">
        <v>3870</v>
      </c>
      <c r="F189" s="269" t="s">
        <v>3871</v>
      </c>
      <c r="G189" s="270" t="s">
        <v>2035</v>
      </c>
      <c r="H189" s="271">
        <v>3.2000000000000002</v>
      </c>
      <c r="I189" s="272"/>
      <c r="J189" s="273">
        <f>ROUND(I189*H189,2)</f>
        <v>0</v>
      </c>
      <c r="K189" s="269" t="s">
        <v>226</v>
      </c>
      <c r="L189" s="274"/>
      <c r="M189" s="275" t="s">
        <v>39</v>
      </c>
      <c r="N189" s="276" t="s">
        <v>55</v>
      </c>
      <c r="O189" s="88"/>
      <c r="P189" s="225">
        <f>O189*H189</f>
        <v>0</v>
      </c>
      <c r="Q189" s="225">
        <v>0.001</v>
      </c>
      <c r="R189" s="225">
        <f>Q189*H189</f>
        <v>0.0032000000000000002</v>
      </c>
      <c r="S189" s="225">
        <v>0</v>
      </c>
      <c r="T189" s="226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7" t="s">
        <v>276</v>
      </c>
      <c r="AT189" s="227" t="s">
        <v>356</v>
      </c>
      <c r="AU189" s="227" t="s">
        <v>92</v>
      </c>
      <c r="AY189" s="20" t="s">
        <v>220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23</v>
      </c>
      <c r="BK189" s="228">
        <f>ROUND(I189*H189,2)</f>
        <v>0</v>
      </c>
      <c r="BL189" s="20" t="s">
        <v>227</v>
      </c>
      <c r="BM189" s="227" t="s">
        <v>3872</v>
      </c>
    </row>
    <row r="190" s="14" customFormat="1">
      <c r="A190" s="14"/>
      <c r="B190" s="245"/>
      <c r="C190" s="246"/>
      <c r="D190" s="236" t="s">
        <v>231</v>
      </c>
      <c r="E190" s="246"/>
      <c r="F190" s="248" t="s">
        <v>3873</v>
      </c>
      <c r="G190" s="246"/>
      <c r="H190" s="249">
        <v>3.2000000000000002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231</v>
      </c>
      <c r="AU190" s="255" t="s">
        <v>92</v>
      </c>
      <c r="AV190" s="14" t="s">
        <v>92</v>
      </c>
      <c r="AW190" s="14" t="s">
        <v>4</v>
      </c>
      <c r="AX190" s="14" t="s">
        <v>23</v>
      </c>
      <c r="AY190" s="255" t="s">
        <v>220</v>
      </c>
    </row>
    <row r="191" s="2" customFormat="1" ht="21.75" customHeight="1">
      <c r="A191" s="42"/>
      <c r="B191" s="43"/>
      <c r="C191" s="216" t="s">
        <v>334</v>
      </c>
      <c r="D191" s="216" t="s">
        <v>222</v>
      </c>
      <c r="E191" s="217" t="s">
        <v>1184</v>
      </c>
      <c r="F191" s="218" t="s">
        <v>1185</v>
      </c>
      <c r="G191" s="219" t="s">
        <v>225</v>
      </c>
      <c r="H191" s="220">
        <v>41.017000000000003</v>
      </c>
      <c r="I191" s="221"/>
      <c r="J191" s="222">
        <f>ROUND(I191*H191,2)</f>
        <v>0</v>
      </c>
      <c r="K191" s="218" t="s">
        <v>226</v>
      </c>
      <c r="L191" s="48"/>
      <c r="M191" s="223" t="s">
        <v>39</v>
      </c>
      <c r="N191" s="224" t="s">
        <v>55</v>
      </c>
      <c r="O191" s="8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7" t="s">
        <v>227</v>
      </c>
      <c r="AT191" s="227" t="s">
        <v>222</v>
      </c>
      <c r="AU191" s="227" t="s">
        <v>92</v>
      </c>
      <c r="AY191" s="20" t="s">
        <v>220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20" t="s">
        <v>23</v>
      </c>
      <c r="BK191" s="228">
        <f>ROUND(I191*H191,2)</f>
        <v>0</v>
      </c>
      <c r="BL191" s="20" t="s">
        <v>227</v>
      </c>
      <c r="BM191" s="227" t="s">
        <v>3874</v>
      </c>
    </row>
    <row r="192" s="2" customFormat="1">
      <c r="A192" s="42"/>
      <c r="B192" s="43"/>
      <c r="C192" s="44"/>
      <c r="D192" s="229" t="s">
        <v>229</v>
      </c>
      <c r="E192" s="44"/>
      <c r="F192" s="230" t="s">
        <v>1187</v>
      </c>
      <c r="G192" s="44"/>
      <c r="H192" s="44"/>
      <c r="I192" s="231"/>
      <c r="J192" s="44"/>
      <c r="K192" s="44"/>
      <c r="L192" s="48"/>
      <c r="M192" s="232"/>
      <c r="N192" s="233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229</v>
      </c>
      <c r="AU192" s="20" t="s">
        <v>92</v>
      </c>
    </row>
    <row r="193" s="13" customFormat="1">
      <c r="A193" s="13"/>
      <c r="B193" s="234"/>
      <c r="C193" s="235"/>
      <c r="D193" s="236" t="s">
        <v>231</v>
      </c>
      <c r="E193" s="237" t="s">
        <v>39</v>
      </c>
      <c r="F193" s="238" t="s">
        <v>3810</v>
      </c>
      <c r="G193" s="235"/>
      <c r="H193" s="237" t="s">
        <v>39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231</v>
      </c>
      <c r="AU193" s="244" t="s">
        <v>92</v>
      </c>
      <c r="AV193" s="13" t="s">
        <v>23</v>
      </c>
      <c r="AW193" s="13" t="s">
        <v>46</v>
      </c>
      <c r="AX193" s="13" t="s">
        <v>84</v>
      </c>
      <c r="AY193" s="244" t="s">
        <v>220</v>
      </c>
    </row>
    <row r="194" s="13" customFormat="1">
      <c r="A194" s="13"/>
      <c r="B194" s="234"/>
      <c r="C194" s="235"/>
      <c r="D194" s="236" t="s">
        <v>231</v>
      </c>
      <c r="E194" s="237" t="s">
        <v>39</v>
      </c>
      <c r="F194" s="238" t="s">
        <v>3875</v>
      </c>
      <c r="G194" s="235"/>
      <c r="H194" s="237" t="s">
        <v>39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231</v>
      </c>
      <c r="AU194" s="244" t="s">
        <v>92</v>
      </c>
      <c r="AV194" s="13" t="s">
        <v>23</v>
      </c>
      <c r="AW194" s="13" t="s">
        <v>46</v>
      </c>
      <c r="AX194" s="13" t="s">
        <v>84</v>
      </c>
      <c r="AY194" s="244" t="s">
        <v>220</v>
      </c>
    </row>
    <row r="195" s="13" customFormat="1">
      <c r="A195" s="13"/>
      <c r="B195" s="234"/>
      <c r="C195" s="235"/>
      <c r="D195" s="236" t="s">
        <v>231</v>
      </c>
      <c r="E195" s="237" t="s">
        <v>39</v>
      </c>
      <c r="F195" s="238" t="s">
        <v>3876</v>
      </c>
      <c r="G195" s="235"/>
      <c r="H195" s="237" t="s">
        <v>39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231</v>
      </c>
      <c r="AU195" s="244" t="s">
        <v>92</v>
      </c>
      <c r="AV195" s="13" t="s">
        <v>23</v>
      </c>
      <c r="AW195" s="13" t="s">
        <v>46</v>
      </c>
      <c r="AX195" s="13" t="s">
        <v>84</v>
      </c>
      <c r="AY195" s="244" t="s">
        <v>220</v>
      </c>
    </row>
    <row r="196" s="14" customFormat="1">
      <c r="A196" s="14"/>
      <c r="B196" s="245"/>
      <c r="C196" s="246"/>
      <c r="D196" s="236" t="s">
        <v>231</v>
      </c>
      <c r="E196" s="247" t="s">
        <v>39</v>
      </c>
      <c r="F196" s="248" t="s">
        <v>3877</v>
      </c>
      <c r="G196" s="246"/>
      <c r="H196" s="249">
        <v>24.48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231</v>
      </c>
      <c r="AU196" s="255" t="s">
        <v>92</v>
      </c>
      <c r="AV196" s="14" t="s">
        <v>92</v>
      </c>
      <c r="AW196" s="14" t="s">
        <v>46</v>
      </c>
      <c r="AX196" s="14" t="s">
        <v>84</v>
      </c>
      <c r="AY196" s="255" t="s">
        <v>220</v>
      </c>
    </row>
    <row r="197" s="14" customFormat="1">
      <c r="A197" s="14"/>
      <c r="B197" s="245"/>
      <c r="C197" s="246"/>
      <c r="D197" s="236" t="s">
        <v>231</v>
      </c>
      <c r="E197" s="247" t="s">
        <v>39</v>
      </c>
      <c r="F197" s="248" t="s">
        <v>3878</v>
      </c>
      <c r="G197" s="246"/>
      <c r="H197" s="249">
        <v>6.0880000000000001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231</v>
      </c>
      <c r="AU197" s="255" t="s">
        <v>92</v>
      </c>
      <c r="AV197" s="14" t="s">
        <v>92</v>
      </c>
      <c r="AW197" s="14" t="s">
        <v>46</v>
      </c>
      <c r="AX197" s="14" t="s">
        <v>84</v>
      </c>
      <c r="AY197" s="255" t="s">
        <v>220</v>
      </c>
    </row>
    <row r="198" s="14" customFormat="1">
      <c r="A198" s="14"/>
      <c r="B198" s="245"/>
      <c r="C198" s="246"/>
      <c r="D198" s="236" t="s">
        <v>231</v>
      </c>
      <c r="E198" s="247" t="s">
        <v>39</v>
      </c>
      <c r="F198" s="248" t="s">
        <v>3879</v>
      </c>
      <c r="G198" s="246"/>
      <c r="H198" s="249">
        <v>10.449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231</v>
      </c>
      <c r="AU198" s="255" t="s">
        <v>92</v>
      </c>
      <c r="AV198" s="14" t="s">
        <v>92</v>
      </c>
      <c r="AW198" s="14" t="s">
        <v>46</v>
      </c>
      <c r="AX198" s="14" t="s">
        <v>84</v>
      </c>
      <c r="AY198" s="255" t="s">
        <v>220</v>
      </c>
    </row>
    <row r="199" s="15" customFormat="1">
      <c r="A199" s="15"/>
      <c r="B199" s="256"/>
      <c r="C199" s="257"/>
      <c r="D199" s="236" t="s">
        <v>231</v>
      </c>
      <c r="E199" s="258" t="s">
        <v>39</v>
      </c>
      <c r="F199" s="259" t="s">
        <v>308</v>
      </c>
      <c r="G199" s="257"/>
      <c r="H199" s="260">
        <v>41.017000000000003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231</v>
      </c>
      <c r="AU199" s="266" t="s">
        <v>92</v>
      </c>
      <c r="AV199" s="15" t="s">
        <v>227</v>
      </c>
      <c r="AW199" s="15" t="s">
        <v>46</v>
      </c>
      <c r="AX199" s="15" t="s">
        <v>23</v>
      </c>
      <c r="AY199" s="266" t="s">
        <v>220</v>
      </c>
    </row>
    <row r="200" s="2" customFormat="1" ht="21.75" customHeight="1">
      <c r="A200" s="42"/>
      <c r="B200" s="43"/>
      <c r="C200" s="216" t="s">
        <v>339</v>
      </c>
      <c r="D200" s="216" t="s">
        <v>222</v>
      </c>
      <c r="E200" s="217" t="s">
        <v>3880</v>
      </c>
      <c r="F200" s="218" t="s">
        <v>3881</v>
      </c>
      <c r="G200" s="219" t="s">
        <v>225</v>
      </c>
      <c r="H200" s="220">
        <v>142</v>
      </c>
      <c r="I200" s="221"/>
      <c r="J200" s="222">
        <f>ROUND(I200*H200,2)</f>
        <v>0</v>
      </c>
      <c r="K200" s="218" t="s">
        <v>226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227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227</v>
      </c>
      <c r="BM200" s="227" t="s">
        <v>3882</v>
      </c>
    </row>
    <row r="201" s="2" customFormat="1">
      <c r="A201" s="42"/>
      <c r="B201" s="43"/>
      <c r="C201" s="44"/>
      <c r="D201" s="229" t="s">
        <v>229</v>
      </c>
      <c r="E201" s="44"/>
      <c r="F201" s="230" t="s">
        <v>3883</v>
      </c>
      <c r="G201" s="44"/>
      <c r="H201" s="44"/>
      <c r="I201" s="231"/>
      <c r="J201" s="44"/>
      <c r="K201" s="44"/>
      <c r="L201" s="48"/>
      <c r="M201" s="232"/>
      <c r="N201" s="233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229</v>
      </c>
      <c r="AU201" s="20" t="s">
        <v>92</v>
      </c>
    </row>
    <row r="202" s="13" customFormat="1">
      <c r="A202" s="13"/>
      <c r="B202" s="234"/>
      <c r="C202" s="235"/>
      <c r="D202" s="236" t="s">
        <v>231</v>
      </c>
      <c r="E202" s="237" t="s">
        <v>39</v>
      </c>
      <c r="F202" s="238" t="s">
        <v>3884</v>
      </c>
      <c r="G202" s="235"/>
      <c r="H202" s="237" t="s">
        <v>39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231</v>
      </c>
      <c r="AU202" s="244" t="s">
        <v>92</v>
      </c>
      <c r="AV202" s="13" t="s">
        <v>23</v>
      </c>
      <c r="AW202" s="13" t="s">
        <v>46</v>
      </c>
      <c r="AX202" s="13" t="s">
        <v>84</v>
      </c>
      <c r="AY202" s="244" t="s">
        <v>220</v>
      </c>
    </row>
    <row r="203" s="13" customFormat="1">
      <c r="A203" s="13"/>
      <c r="B203" s="234"/>
      <c r="C203" s="235"/>
      <c r="D203" s="236" t="s">
        <v>231</v>
      </c>
      <c r="E203" s="237" t="s">
        <v>39</v>
      </c>
      <c r="F203" s="238" t="s">
        <v>3885</v>
      </c>
      <c r="G203" s="235"/>
      <c r="H203" s="237" t="s">
        <v>39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231</v>
      </c>
      <c r="AU203" s="244" t="s">
        <v>92</v>
      </c>
      <c r="AV203" s="13" t="s">
        <v>23</v>
      </c>
      <c r="AW203" s="13" t="s">
        <v>46</v>
      </c>
      <c r="AX203" s="13" t="s">
        <v>84</v>
      </c>
      <c r="AY203" s="244" t="s">
        <v>220</v>
      </c>
    </row>
    <row r="204" s="14" customFormat="1">
      <c r="A204" s="14"/>
      <c r="B204" s="245"/>
      <c r="C204" s="246"/>
      <c r="D204" s="236" t="s">
        <v>231</v>
      </c>
      <c r="E204" s="247" t="s">
        <v>39</v>
      </c>
      <c r="F204" s="248" t="s">
        <v>3886</v>
      </c>
      <c r="G204" s="246"/>
      <c r="H204" s="249">
        <v>142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231</v>
      </c>
      <c r="AU204" s="255" t="s">
        <v>92</v>
      </c>
      <c r="AV204" s="14" t="s">
        <v>92</v>
      </c>
      <c r="AW204" s="14" t="s">
        <v>46</v>
      </c>
      <c r="AX204" s="14" t="s">
        <v>23</v>
      </c>
      <c r="AY204" s="255" t="s">
        <v>220</v>
      </c>
    </row>
    <row r="205" s="2" customFormat="1" ht="16.5" customHeight="1">
      <c r="A205" s="42"/>
      <c r="B205" s="43"/>
      <c r="C205" s="216" t="s">
        <v>347</v>
      </c>
      <c r="D205" s="216" t="s">
        <v>222</v>
      </c>
      <c r="E205" s="217" t="s">
        <v>3887</v>
      </c>
      <c r="F205" s="218" t="s">
        <v>3888</v>
      </c>
      <c r="G205" s="219" t="s">
        <v>225</v>
      </c>
      <c r="H205" s="220">
        <v>160</v>
      </c>
      <c r="I205" s="221"/>
      <c r="J205" s="222">
        <f>ROUND(I205*H205,2)</f>
        <v>0</v>
      </c>
      <c r="K205" s="218" t="s">
        <v>226</v>
      </c>
      <c r="L205" s="48"/>
      <c r="M205" s="223" t="s">
        <v>39</v>
      </c>
      <c r="N205" s="224" t="s">
        <v>55</v>
      </c>
      <c r="O205" s="8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7" t="s">
        <v>227</v>
      </c>
      <c r="AT205" s="227" t="s">
        <v>222</v>
      </c>
      <c r="AU205" s="227" t="s">
        <v>92</v>
      </c>
      <c r="AY205" s="20" t="s">
        <v>220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23</v>
      </c>
      <c r="BK205" s="228">
        <f>ROUND(I205*H205,2)</f>
        <v>0</v>
      </c>
      <c r="BL205" s="20" t="s">
        <v>227</v>
      </c>
      <c r="BM205" s="227" t="s">
        <v>3889</v>
      </c>
    </row>
    <row r="206" s="2" customFormat="1">
      <c r="A206" s="42"/>
      <c r="B206" s="43"/>
      <c r="C206" s="44"/>
      <c r="D206" s="229" t="s">
        <v>229</v>
      </c>
      <c r="E206" s="44"/>
      <c r="F206" s="230" t="s">
        <v>3890</v>
      </c>
      <c r="G206" s="44"/>
      <c r="H206" s="44"/>
      <c r="I206" s="231"/>
      <c r="J206" s="44"/>
      <c r="K206" s="44"/>
      <c r="L206" s="48"/>
      <c r="M206" s="232"/>
      <c r="N206" s="233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229</v>
      </c>
      <c r="AU206" s="20" t="s">
        <v>92</v>
      </c>
    </row>
    <row r="207" s="12" customFormat="1" ht="22.8" customHeight="1">
      <c r="A207" s="12"/>
      <c r="B207" s="200"/>
      <c r="C207" s="201"/>
      <c r="D207" s="202" t="s">
        <v>83</v>
      </c>
      <c r="E207" s="214" t="s">
        <v>92</v>
      </c>
      <c r="F207" s="214" t="s">
        <v>221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SUM(P208:P260)</f>
        <v>0</v>
      </c>
      <c r="Q207" s="208"/>
      <c r="R207" s="209">
        <f>SUM(R208:R260)</f>
        <v>43.91609497999999</v>
      </c>
      <c r="S207" s="208"/>
      <c r="T207" s="210">
        <f>SUM(T208:T260)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1" t="s">
        <v>23</v>
      </c>
      <c r="AT207" s="212" t="s">
        <v>83</v>
      </c>
      <c r="AU207" s="212" t="s">
        <v>23</v>
      </c>
      <c r="AY207" s="211" t="s">
        <v>220</v>
      </c>
      <c r="BK207" s="213">
        <f>SUM(BK208:BK260)</f>
        <v>0</v>
      </c>
    </row>
    <row r="208" s="2" customFormat="1" ht="16.5" customHeight="1">
      <c r="A208" s="42"/>
      <c r="B208" s="43"/>
      <c r="C208" s="216" t="s">
        <v>355</v>
      </c>
      <c r="D208" s="216" t="s">
        <v>222</v>
      </c>
      <c r="E208" s="217" t="s">
        <v>2778</v>
      </c>
      <c r="F208" s="218" t="s">
        <v>2779</v>
      </c>
      <c r="G208" s="219" t="s">
        <v>250</v>
      </c>
      <c r="H208" s="220">
        <v>1.7</v>
      </c>
      <c r="I208" s="221"/>
      <c r="J208" s="222">
        <f>ROUND(I208*H208,2)</f>
        <v>0</v>
      </c>
      <c r="K208" s="218" t="s">
        <v>226</v>
      </c>
      <c r="L208" s="48"/>
      <c r="M208" s="223" t="s">
        <v>39</v>
      </c>
      <c r="N208" s="224" t="s">
        <v>55</v>
      </c>
      <c r="O208" s="88"/>
      <c r="P208" s="225">
        <f>O208*H208</f>
        <v>0</v>
      </c>
      <c r="Q208" s="225">
        <v>2.1600000000000001</v>
      </c>
      <c r="R208" s="225">
        <f>Q208*H208</f>
        <v>3.6720000000000002</v>
      </c>
      <c r="S208" s="225">
        <v>0</v>
      </c>
      <c r="T208" s="226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7" t="s">
        <v>227</v>
      </c>
      <c r="AT208" s="227" t="s">
        <v>222</v>
      </c>
      <c r="AU208" s="227" t="s">
        <v>92</v>
      </c>
      <c r="AY208" s="20" t="s">
        <v>220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23</v>
      </c>
      <c r="BK208" s="228">
        <f>ROUND(I208*H208,2)</f>
        <v>0</v>
      </c>
      <c r="BL208" s="20" t="s">
        <v>227</v>
      </c>
      <c r="BM208" s="227" t="s">
        <v>3891</v>
      </c>
    </row>
    <row r="209" s="2" customFormat="1">
      <c r="A209" s="42"/>
      <c r="B209" s="43"/>
      <c r="C209" s="44"/>
      <c r="D209" s="229" t="s">
        <v>229</v>
      </c>
      <c r="E209" s="44"/>
      <c r="F209" s="230" t="s">
        <v>2781</v>
      </c>
      <c r="G209" s="44"/>
      <c r="H209" s="44"/>
      <c r="I209" s="231"/>
      <c r="J209" s="44"/>
      <c r="K209" s="44"/>
      <c r="L209" s="48"/>
      <c r="M209" s="232"/>
      <c r="N209" s="233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0" t="s">
        <v>229</v>
      </c>
      <c r="AU209" s="20" t="s">
        <v>92</v>
      </c>
    </row>
    <row r="210" s="13" customFormat="1">
      <c r="A210" s="13"/>
      <c r="B210" s="234"/>
      <c r="C210" s="235"/>
      <c r="D210" s="236" t="s">
        <v>231</v>
      </c>
      <c r="E210" s="237" t="s">
        <v>39</v>
      </c>
      <c r="F210" s="238" t="s">
        <v>3892</v>
      </c>
      <c r="G210" s="235"/>
      <c r="H210" s="237" t="s">
        <v>39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231</v>
      </c>
      <c r="AU210" s="244" t="s">
        <v>92</v>
      </c>
      <c r="AV210" s="13" t="s">
        <v>23</v>
      </c>
      <c r="AW210" s="13" t="s">
        <v>46</v>
      </c>
      <c r="AX210" s="13" t="s">
        <v>84</v>
      </c>
      <c r="AY210" s="244" t="s">
        <v>220</v>
      </c>
    </row>
    <row r="211" s="14" customFormat="1">
      <c r="A211" s="14"/>
      <c r="B211" s="245"/>
      <c r="C211" s="246"/>
      <c r="D211" s="236" t="s">
        <v>231</v>
      </c>
      <c r="E211" s="247" t="s">
        <v>39</v>
      </c>
      <c r="F211" s="248" t="s">
        <v>3287</v>
      </c>
      <c r="G211" s="246"/>
      <c r="H211" s="249">
        <v>1.7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231</v>
      </c>
      <c r="AU211" s="255" t="s">
        <v>92</v>
      </c>
      <c r="AV211" s="14" t="s">
        <v>92</v>
      </c>
      <c r="AW211" s="14" t="s">
        <v>46</v>
      </c>
      <c r="AX211" s="14" t="s">
        <v>23</v>
      </c>
      <c r="AY211" s="255" t="s">
        <v>220</v>
      </c>
    </row>
    <row r="212" s="2" customFormat="1" ht="16.5" customHeight="1">
      <c r="A212" s="42"/>
      <c r="B212" s="43"/>
      <c r="C212" s="216" t="s">
        <v>7</v>
      </c>
      <c r="D212" s="216" t="s">
        <v>222</v>
      </c>
      <c r="E212" s="217" t="s">
        <v>3893</v>
      </c>
      <c r="F212" s="218" t="s">
        <v>3894</v>
      </c>
      <c r="G212" s="219" t="s">
        <v>250</v>
      </c>
      <c r="H212" s="220">
        <v>3.4279999999999999</v>
      </c>
      <c r="I212" s="221"/>
      <c r="J212" s="222">
        <f>ROUND(I212*H212,2)</f>
        <v>0</v>
      </c>
      <c r="K212" s="218" t="s">
        <v>226</v>
      </c>
      <c r="L212" s="48"/>
      <c r="M212" s="223" t="s">
        <v>39</v>
      </c>
      <c r="N212" s="224" t="s">
        <v>55</v>
      </c>
      <c r="O212" s="88"/>
      <c r="P212" s="225">
        <f>O212*H212</f>
        <v>0</v>
      </c>
      <c r="Q212" s="225">
        <v>2.5018699999999998</v>
      </c>
      <c r="R212" s="225">
        <f>Q212*H212</f>
        <v>8.5764103599999988</v>
      </c>
      <c r="S212" s="225">
        <v>0</v>
      </c>
      <c r="T212" s="226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7" t="s">
        <v>227</v>
      </c>
      <c r="AT212" s="227" t="s">
        <v>222</v>
      </c>
      <c r="AU212" s="227" t="s">
        <v>92</v>
      </c>
      <c r="AY212" s="20" t="s">
        <v>220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23</v>
      </c>
      <c r="BK212" s="228">
        <f>ROUND(I212*H212,2)</f>
        <v>0</v>
      </c>
      <c r="BL212" s="20" t="s">
        <v>227</v>
      </c>
      <c r="BM212" s="227" t="s">
        <v>3895</v>
      </c>
    </row>
    <row r="213" s="2" customFormat="1">
      <c r="A213" s="42"/>
      <c r="B213" s="43"/>
      <c r="C213" s="44"/>
      <c r="D213" s="229" t="s">
        <v>229</v>
      </c>
      <c r="E213" s="44"/>
      <c r="F213" s="230" t="s">
        <v>3896</v>
      </c>
      <c r="G213" s="44"/>
      <c r="H213" s="44"/>
      <c r="I213" s="231"/>
      <c r="J213" s="44"/>
      <c r="K213" s="44"/>
      <c r="L213" s="48"/>
      <c r="M213" s="232"/>
      <c r="N213" s="233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229</v>
      </c>
      <c r="AU213" s="20" t="s">
        <v>92</v>
      </c>
    </row>
    <row r="214" s="13" customFormat="1">
      <c r="A214" s="13"/>
      <c r="B214" s="234"/>
      <c r="C214" s="235"/>
      <c r="D214" s="236" t="s">
        <v>231</v>
      </c>
      <c r="E214" s="237" t="s">
        <v>39</v>
      </c>
      <c r="F214" s="238" t="s">
        <v>3789</v>
      </c>
      <c r="G214" s="235"/>
      <c r="H214" s="237" t="s">
        <v>39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231</v>
      </c>
      <c r="AU214" s="244" t="s">
        <v>92</v>
      </c>
      <c r="AV214" s="13" t="s">
        <v>23</v>
      </c>
      <c r="AW214" s="13" t="s">
        <v>46</v>
      </c>
      <c r="AX214" s="13" t="s">
        <v>84</v>
      </c>
      <c r="AY214" s="244" t="s">
        <v>220</v>
      </c>
    </row>
    <row r="215" s="13" customFormat="1">
      <c r="A215" s="13"/>
      <c r="B215" s="234"/>
      <c r="C215" s="235"/>
      <c r="D215" s="236" t="s">
        <v>231</v>
      </c>
      <c r="E215" s="237" t="s">
        <v>39</v>
      </c>
      <c r="F215" s="238" t="s">
        <v>3897</v>
      </c>
      <c r="G215" s="235"/>
      <c r="H215" s="237" t="s">
        <v>39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231</v>
      </c>
      <c r="AU215" s="244" t="s">
        <v>92</v>
      </c>
      <c r="AV215" s="13" t="s">
        <v>23</v>
      </c>
      <c r="AW215" s="13" t="s">
        <v>46</v>
      </c>
      <c r="AX215" s="13" t="s">
        <v>84</v>
      </c>
      <c r="AY215" s="244" t="s">
        <v>220</v>
      </c>
    </row>
    <row r="216" s="13" customFormat="1">
      <c r="A216" s="13"/>
      <c r="B216" s="234"/>
      <c r="C216" s="235"/>
      <c r="D216" s="236" t="s">
        <v>231</v>
      </c>
      <c r="E216" s="237" t="s">
        <v>39</v>
      </c>
      <c r="F216" s="238" t="s">
        <v>3898</v>
      </c>
      <c r="G216" s="235"/>
      <c r="H216" s="237" t="s">
        <v>39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231</v>
      </c>
      <c r="AU216" s="244" t="s">
        <v>92</v>
      </c>
      <c r="AV216" s="13" t="s">
        <v>23</v>
      </c>
      <c r="AW216" s="13" t="s">
        <v>46</v>
      </c>
      <c r="AX216" s="13" t="s">
        <v>84</v>
      </c>
      <c r="AY216" s="244" t="s">
        <v>220</v>
      </c>
    </row>
    <row r="217" s="14" customFormat="1">
      <c r="A217" s="14"/>
      <c r="B217" s="245"/>
      <c r="C217" s="246"/>
      <c r="D217" s="236" t="s">
        <v>231</v>
      </c>
      <c r="E217" s="247" t="s">
        <v>39</v>
      </c>
      <c r="F217" s="248" t="s">
        <v>3899</v>
      </c>
      <c r="G217" s="246"/>
      <c r="H217" s="249">
        <v>3.4279999999999999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231</v>
      </c>
      <c r="AU217" s="255" t="s">
        <v>92</v>
      </c>
      <c r="AV217" s="14" t="s">
        <v>92</v>
      </c>
      <c r="AW217" s="14" t="s">
        <v>46</v>
      </c>
      <c r="AX217" s="14" t="s">
        <v>23</v>
      </c>
      <c r="AY217" s="255" t="s">
        <v>220</v>
      </c>
    </row>
    <row r="218" s="2" customFormat="1" ht="21.75" customHeight="1">
      <c r="A218" s="42"/>
      <c r="B218" s="43"/>
      <c r="C218" s="216" t="s">
        <v>368</v>
      </c>
      <c r="D218" s="216" t="s">
        <v>222</v>
      </c>
      <c r="E218" s="217" t="s">
        <v>3900</v>
      </c>
      <c r="F218" s="218" t="s">
        <v>3901</v>
      </c>
      <c r="G218" s="219" t="s">
        <v>250</v>
      </c>
      <c r="H218" s="220">
        <v>1.78</v>
      </c>
      <c r="I218" s="221"/>
      <c r="J218" s="222">
        <f>ROUND(I218*H218,2)</f>
        <v>0</v>
      </c>
      <c r="K218" s="218" t="s">
        <v>226</v>
      </c>
      <c r="L218" s="48"/>
      <c r="M218" s="223" t="s">
        <v>39</v>
      </c>
      <c r="N218" s="224" t="s">
        <v>55</v>
      </c>
      <c r="O218" s="88"/>
      <c r="P218" s="225">
        <f>O218*H218</f>
        <v>0</v>
      </c>
      <c r="Q218" s="225">
        <v>2.3010199999999998</v>
      </c>
      <c r="R218" s="225">
        <f>Q218*H218</f>
        <v>4.0958155999999999</v>
      </c>
      <c r="S218" s="225">
        <v>0</v>
      </c>
      <c r="T218" s="226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7" t="s">
        <v>227</v>
      </c>
      <c r="AT218" s="227" t="s">
        <v>222</v>
      </c>
      <c r="AU218" s="227" t="s">
        <v>92</v>
      </c>
      <c r="AY218" s="20" t="s">
        <v>220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23</v>
      </c>
      <c r="BK218" s="228">
        <f>ROUND(I218*H218,2)</f>
        <v>0</v>
      </c>
      <c r="BL218" s="20" t="s">
        <v>227</v>
      </c>
      <c r="BM218" s="227" t="s">
        <v>3902</v>
      </c>
    </row>
    <row r="219" s="2" customFormat="1">
      <c r="A219" s="42"/>
      <c r="B219" s="43"/>
      <c r="C219" s="44"/>
      <c r="D219" s="229" t="s">
        <v>229</v>
      </c>
      <c r="E219" s="44"/>
      <c r="F219" s="230" t="s">
        <v>3903</v>
      </c>
      <c r="G219" s="44"/>
      <c r="H219" s="44"/>
      <c r="I219" s="231"/>
      <c r="J219" s="44"/>
      <c r="K219" s="44"/>
      <c r="L219" s="48"/>
      <c r="M219" s="232"/>
      <c r="N219" s="233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229</v>
      </c>
      <c r="AU219" s="20" t="s">
        <v>92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3810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3" customFormat="1">
      <c r="A221" s="13"/>
      <c r="B221" s="234"/>
      <c r="C221" s="235"/>
      <c r="D221" s="236" t="s">
        <v>231</v>
      </c>
      <c r="E221" s="237" t="s">
        <v>39</v>
      </c>
      <c r="F221" s="238" t="s">
        <v>3904</v>
      </c>
      <c r="G221" s="235"/>
      <c r="H221" s="237" t="s">
        <v>39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231</v>
      </c>
      <c r="AU221" s="244" t="s">
        <v>92</v>
      </c>
      <c r="AV221" s="13" t="s">
        <v>23</v>
      </c>
      <c r="AW221" s="13" t="s">
        <v>46</v>
      </c>
      <c r="AX221" s="13" t="s">
        <v>84</v>
      </c>
      <c r="AY221" s="244" t="s">
        <v>220</v>
      </c>
    </row>
    <row r="222" s="14" customFormat="1">
      <c r="A222" s="14"/>
      <c r="B222" s="245"/>
      <c r="C222" s="246"/>
      <c r="D222" s="236" t="s">
        <v>231</v>
      </c>
      <c r="E222" s="247" t="s">
        <v>39</v>
      </c>
      <c r="F222" s="248" t="s">
        <v>3905</v>
      </c>
      <c r="G222" s="246"/>
      <c r="H222" s="249">
        <v>1.04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231</v>
      </c>
      <c r="AU222" s="255" t="s">
        <v>92</v>
      </c>
      <c r="AV222" s="14" t="s">
        <v>92</v>
      </c>
      <c r="AW222" s="14" t="s">
        <v>46</v>
      </c>
      <c r="AX222" s="14" t="s">
        <v>84</v>
      </c>
      <c r="AY222" s="255" t="s">
        <v>220</v>
      </c>
    </row>
    <row r="223" s="14" customFormat="1">
      <c r="A223" s="14"/>
      <c r="B223" s="245"/>
      <c r="C223" s="246"/>
      <c r="D223" s="236" t="s">
        <v>231</v>
      </c>
      <c r="E223" s="247" t="s">
        <v>39</v>
      </c>
      <c r="F223" s="248" t="s">
        <v>3906</v>
      </c>
      <c r="G223" s="246"/>
      <c r="H223" s="249">
        <v>0.23999999999999999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231</v>
      </c>
      <c r="AU223" s="255" t="s">
        <v>92</v>
      </c>
      <c r="AV223" s="14" t="s">
        <v>92</v>
      </c>
      <c r="AW223" s="14" t="s">
        <v>46</v>
      </c>
      <c r="AX223" s="14" t="s">
        <v>84</v>
      </c>
      <c r="AY223" s="255" t="s">
        <v>220</v>
      </c>
    </row>
    <row r="224" s="14" customFormat="1">
      <c r="A224" s="14"/>
      <c r="B224" s="245"/>
      <c r="C224" s="246"/>
      <c r="D224" s="236" t="s">
        <v>231</v>
      </c>
      <c r="E224" s="247" t="s">
        <v>39</v>
      </c>
      <c r="F224" s="248" t="s">
        <v>3907</v>
      </c>
      <c r="G224" s="246"/>
      <c r="H224" s="249">
        <v>0.5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231</v>
      </c>
      <c r="AU224" s="255" t="s">
        <v>92</v>
      </c>
      <c r="AV224" s="14" t="s">
        <v>92</v>
      </c>
      <c r="AW224" s="14" t="s">
        <v>46</v>
      </c>
      <c r="AX224" s="14" t="s">
        <v>84</v>
      </c>
      <c r="AY224" s="255" t="s">
        <v>220</v>
      </c>
    </row>
    <row r="225" s="15" customFormat="1">
      <c r="A225" s="15"/>
      <c r="B225" s="256"/>
      <c r="C225" s="257"/>
      <c r="D225" s="236" t="s">
        <v>231</v>
      </c>
      <c r="E225" s="258" t="s">
        <v>39</v>
      </c>
      <c r="F225" s="259" t="s">
        <v>308</v>
      </c>
      <c r="G225" s="257"/>
      <c r="H225" s="260">
        <v>1.78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231</v>
      </c>
      <c r="AU225" s="266" t="s">
        <v>92</v>
      </c>
      <c r="AV225" s="15" t="s">
        <v>227</v>
      </c>
      <c r="AW225" s="15" t="s">
        <v>46</v>
      </c>
      <c r="AX225" s="15" t="s">
        <v>23</v>
      </c>
      <c r="AY225" s="266" t="s">
        <v>220</v>
      </c>
    </row>
    <row r="226" s="2" customFormat="1" ht="21.75" customHeight="1">
      <c r="A226" s="42"/>
      <c r="B226" s="43"/>
      <c r="C226" s="216" t="s">
        <v>375</v>
      </c>
      <c r="D226" s="216" t="s">
        <v>222</v>
      </c>
      <c r="E226" s="217" t="s">
        <v>3908</v>
      </c>
      <c r="F226" s="218" t="s">
        <v>3909</v>
      </c>
      <c r="G226" s="219" t="s">
        <v>250</v>
      </c>
      <c r="H226" s="220">
        <v>10.565</v>
      </c>
      <c r="I226" s="221"/>
      <c r="J226" s="222">
        <f>ROUND(I226*H226,2)</f>
        <v>0</v>
      </c>
      <c r="K226" s="218" t="s">
        <v>226</v>
      </c>
      <c r="L226" s="48"/>
      <c r="M226" s="223" t="s">
        <v>39</v>
      </c>
      <c r="N226" s="224" t="s">
        <v>55</v>
      </c>
      <c r="O226" s="88"/>
      <c r="P226" s="225">
        <f>O226*H226</f>
        <v>0</v>
      </c>
      <c r="Q226" s="225">
        <v>2.5018699999999998</v>
      </c>
      <c r="R226" s="225">
        <f>Q226*H226</f>
        <v>26.432256549999998</v>
      </c>
      <c r="S226" s="225">
        <v>0</v>
      </c>
      <c r="T226" s="226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7" t="s">
        <v>227</v>
      </c>
      <c r="AT226" s="227" t="s">
        <v>222</v>
      </c>
      <c r="AU226" s="227" t="s">
        <v>92</v>
      </c>
      <c r="AY226" s="20" t="s">
        <v>220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23</v>
      </c>
      <c r="BK226" s="228">
        <f>ROUND(I226*H226,2)</f>
        <v>0</v>
      </c>
      <c r="BL226" s="20" t="s">
        <v>227</v>
      </c>
      <c r="BM226" s="227" t="s">
        <v>3910</v>
      </c>
    </row>
    <row r="227" s="2" customFormat="1">
      <c r="A227" s="42"/>
      <c r="B227" s="43"/>
      <c r="C227" s="44"/>
      <c r="D227" s="229" t="s">
        <v>229</v>
      </c>
      <c r="E227" s="44"/>
      <c r="F227" s="230" t="s">
        <v>3911</v>
      </c>
      <c r="G227" s="44"/>
      <c r="H227" s="44"/>
      <c r="I227" s="231"/>
      <c r="J227" s="44"/>
      <c r="K227" s="44"/>
      <c r="L227" s="48"/>
      <c r="M227" s="232"/>
      <c r="N227" s="233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229</v>
      </c>
      <c r="AU227" s="20" t="s">
        <v>92</v>
      </c>
    </row>
    <row r="228" s="13" customFormat="1">
      <c r="A228" s="13"/>
      <c r="B228" s="234"/>
      <c r="C228" s="235"/>
      <c r="D228" s="236" t="s">
        <v>231</v>
      </c>
      <c r="E228" s="237" t="s">
        <v>39</v>
      </c>
      <c r="F228" s="238" t="s">
        <v>3810</v>
      </c>
      <c r="G228" s="235"/>
      <c r="H228" s="237" t="s">
        <v>39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231</v>
      </c>
      <c r="AU228" s="244" t="s">
        <v>92</v>
      </c>
      <c r="AV228" s="13" t="s">
        <v>23</v>
      </c>
      <c r="AW228" s="13" t="s">
        <v>46</v>
      </c>
      <c r="AX228" s="13" t="s">
        <v>84</v>
      </c>
      <c r="AY228" s="244" t="s">
        <v>220</v>
      </c>
    </row>
    <row r="229" s="13" customFormat="1">
      <c r="A229" s="13"/>
      <c r="B229" s="234"/>
      <c r="C229" s="235"/>
      <c r="D229" s="236" t="s">
        <v>231</v>
      </c>
      <c r="E229" s="237" t="s">
        <v>39</v>
      </c>
      <c r="F229" s="238" t="s">
        <v>3875</v>
      </c>
      <c r="G229" s="235"/>
      <c r="H229" s="237" t="s">
        <v>39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231</v>
      </c>
      <c r="AU229" s="244" t="s">
        <v>92</v>
      </c>
      <c r="AV229" s="13" t="s">
        <v>23</v>
      </c>
      <c r="AW229" s="13" t="s">
        <v>46</v>
      </c>
      <c r="AX229" s="13" t="s">
        <v>84</v>
      </c>
      <c r="AY229" s="244" t="s">
        <v>220</v>
      </c>
    </row>
    <row r="230" s="13" customFormat="1">
      <c r="A230" s="13"/>
      <c r="B230" s="234"/>
      <c r="C230" s="235"/>
      <c r="D230" s="236" t="s">
        <v>231</v>
      </c>
      <c r="E230" s="237" t="s">
        <v>39</v>
      </c>
      <c r="F230" s="238" t="s">
        <v>3912</v>
      </c>
      <c r="G230" s="235"/>
      <c r="H230" s="237" t="s">
        <v>39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231</v>
      </c>
      <c r="AU230" s="244" t="s">
        <v>92</v>
      </c>
      <c r="AV230" s="13" t="s">
        <v>23</v>
      </c>
      <c r="AW230" s="13" t="s">
        <v>46</v>
      </c>
      <c r="AX230" s="13" t="s">
        <v>84</v>
      </c>
      <c r="AY230" s="244" t="s">
        <v>220</v>
      </c>
    </row>
    <row r="231" s="14" customFormat="1">
      <c r="A231" s="14"/>
      <c r="B231" s="245"/>
      <c r="C231" s="246"/>
      <c r="D231" s="236" t="s">
        <v>231</v>
      </c>
      <c r="E231" s="247" t="s">
        <v>39</v>
      </c>
      <c r="F231" s="248" t="s">
        <v>3913</v>
      </c>
      <c r="G231" s="246"/>
      <c r="H231" s="249">
        <v>6.1440000000000001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231</v>
      </c>
      <c r="AU231" s="255" t="s">
        <v>92</v>
      </c>
      <c r="AV231" s="14" t="s">
        <v>92</v>
      </c>
      <c r="AW231" s="14" t="s">
        <v>46</v>
      </c>
      <c r="AX231" s="14" t="s">
        <v>84</v>
      </c>
      <c r="AY231" s="255" t="s">
        <v>220</v>
      </c>
    </row>
    <row r="232" s="14" customFormat="1">
      <c r="A232" s="14"/>
      <c r="B232" s="245"/>
      <c r="C232" s="246"/>
      <c r="D232" s="236" t="s">
        <v>231</v>
      </c>
      <c r="E232" s="247" t="s">
        <v>39</v>
      </c>
      <c r="F232" s="248" t="s">
        <v>3914</v>
      </c>
      <c r="G232" s="246"/>
      <c r="H232" s="249">
        <v>1.3460000000000001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231</v>
      </c>
      <c r="AU232" s="255" t="s">
        <v>92</v>
      </c>
      <c r="AV232" s="14" t="s">
        <v>92</v>
      </c>
      <c r="AW232" s="14" t="s">
        <v>46</v>
      </c>
      <c r="AX232" s="14" t="s">
        <v>84</v>
      </c>
      <c r="AY232" s="255" t="s">
        <v>220</v>
      </c>
    </row>
    <row r="233" s="14" customFormat="1">
      <c r="A233" s="14"/>
      <c r="B233" s="245"/>
      <c r="C233" s="246"/>
      <c r="D233" s="236" t="s">
        <v>231</v>
      </c>
      <c r="E233" s="247" t="s">
        <v>39</v>
      </c>
      <c r="F233" s="248" t="s">
        <v>3915</v>
      </c>
      <c r="G233" s="246"/>
      <c r="H233" s="249">
        <v>3.0750000000000002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231</v>
      </c>
      <c r="AU233" s="255" t="s">
        <v>92</v>
      </c>
      <c r="AV233" s="14" t="s">
        <v>92</v>
      </c>
      <c r="AW233" s="14" t="s">
        <v>46</v>
      </c>
      <c r="AX233" s="14" t="s">
        <v>84</v>
      </c>
      <c r="AY233" s="255" t="s">
        <v>220</v>
      </c>
    </row>
    <row r="234" s="15" customFormat="1">
      <c r="A234" s="15"/>
      <c r="B234" s="256"/>
      <c r="C234" s="257"/>
      <c r="D234" s="236" t="s">
        <v>231</v>
      </c>
      <c r="E234" s="258" t="s">
        <v>39</v>
      </c>
      <c r="F234" s="259" t="s">
        <v>308</v>
      </c>
      <c r="G234" s="257"/>
      <c r="H234" s="260">
        <v>10.565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6" t="s">
        <v>231</v>
      </c>
      <c r="AU234" s="266" t="s">
        <v>92</v>
      </c>
      <c r="AV234" s="15" t="s">
        <v>227</v>
      </c>
      <c r="AW234" s="15" t="s">
        <v>46</v>
      </c>
      <c r="AX234" s="15" t="s">
        <v>23</v>
      </c>
      <c r="AY234" s="266" t="s">
        <v>220</v>
      </c>
    </row>
    <row r="235" s="2" customFormat="1" ht="16.5" customHeight="1">
      <c r="A235" s="42"/>
      <c r="B235" s="43"/>
      <c r="C235" s="216" t="s">
        <v>380</v>
      </c>
      <c r="D235" s="216" t="s">
        <v>222</v>
      </c>
      <c r="E235" s="217" t="s">
        <v>3916</v>
      </c>
      <c r="F235" s="218" t="s">
        <v>3917</v>
      </c>
      <c r="G235" s="219" t="s">
        <v>225</v>
      </c>
      <c r="H235" s="220">
        <v>33.101999999999997</v>
      </c>
      <c r="I235" s="221"/>
      <c r="J235" s="222">
        <f>ROUND(I235*H235,2)</f>
        <v>0</v>
      </c>
      <c r="K235" s="218" t="s">
        <v>226</v>
      </c>
      <c r="L235" s="48"/>
      <c r="M235" s="223" t="s">
        <v>39</v>
      </c>
      <c r="N235" s="224" t="s">
        <v>55</v>
      </c>
      <c r="O235" s="88"/>
      <c r="P235" s="225">
        <f>O235*H235</f>
        <v>0</v>
      </c>
      <c r="Q235" s="225">
        <v>0.00264</v>
      </c>
      <c r="R235" s="225">
        <f>Q235*H235</f>
        <v>0.087389279999999986</v>
      </c>
      <c r="S235" s="225">
        <v>0</v>
      </c>
      <c r="T235" s="226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7" t="s">
        <v>227</v>
      </c>
      <c r="AT235" s="227" t="s">
        <v>222</v>
      </c>
      <c r="AU235" s="227" t="s">
        <v>92</v>
      </c>
      <c r="AY235" s="20" t="s">
        <v>220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23</v>
      </c>
      <c r="BK235" s="228">
        <f>ROUND(I235*H235,2)</f>
        <v>0</v>
      </c>
      <c r="BL235" s="20" t="s">
        <v>227</v>
      </c>
      <c r="BM235" s="227" t="s">
        <v>3918</v>
      </c>
    </row>
    <row r="236" s="2" customFormat="1">
      <c r="A236" s="42"/>
      <c r="B236" s="43"/>
      <c r="C236" s="44"/>
      <c r="D236" s="229" t="s">
        <v>229</v>
      </c>
      <c r="E236" s="44"/>
      <c r="F236" s="230" t="s">
        <v>3919</v>
      </c>
      <c r="G236" s="44"/>
      <c r="H236" s="44"/>
      <c r="I236" s="231"/>
      <c r="J236" s="44"/>
      <c r="K236" s="44"/>
      <c r="L236" s="48"/>
      <c r="M236" s="232"/>
      <c r="N236" s="233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0" t="s">
        <v>229</v>
      </c>
      <c r="AU236" s="20" t="s">
        <v>92</v>
      </c>
    </row>
    <row r="237" s="13" customFormat="1">
      <c r="A237" s="13"/>
      <c r="B237" s="234"/>
      <c r="C237" s="235"/>
      <c r="D237" s="236" t="s">
        <v>231</v>
      </c>
      <c r="E237" s="237" t="s">
        <v>39</v>
      </c>
      <c r="F237" s="238" t="s">
        <v>3810</v>
      </c>
      <c r="G237" s="235"/>
      <c r="H237" s="237" t="s">
        <v>39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231</v>
      </c>
      <c r="AU237" s="244" t="s">
        <v>92</v>
      </c>
      <c r="AV237" s="13" t="s">
        <v>23</v>
      </c>
      <c r="AW237" s="13" t="s">
        <v>46</v>
      </c>
      <c r="AX237" s="13" t="s">
        <v>84</v>
      </c>
      <c r="AY237" s="244" t="s">
        <v>220</v>
      </c>
    </row>
    <row r="238" s="13" customFormat="1">
      <c r="A238" s="13"/>
      <c r="B238" s="234"/>
      <c r="C238" s="235"/>
      <c r="D238" s="236" t="s">
        <v>231</v>
      </c>
      <c r="E238" s="237" t="s">
        <v>39</v>
      </c>
      <c r="F238" s="238" t="s">
        <v>3875</v>
      </c>
      <c r="G238" s="235"/>
      <c r="H238" s="237" t="s">
        <v>39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231</v>
      </c>
      <c r="AU238" s="244" t="s">
        <v>92</v>
      </c>
      <c r="AV238" s="13" t="s">
        <v>23</v>
      </c>
      <c r="AW238" s="13" t="s">
        <v>46</v>
      </c>
      <c r="AX238" s="13" t="s">
        <v>84</v>
      </c>
      <c r="AY238" s="244" t="s">
        <v>220</v>
      </c>
    </row>
    <row r="239" s="13" customFormat="1">
      <c r="A239" s="13"/>
      <c r="B239" s="234"/>
      <c r="C239" s="235"/>
      <c r="D239" s="236" t="s">
        <v>231</v>
      </c>
      <c r="E239" s="237" t="s">
        <v>39</v>
      </c>
      <c r="F239" s="238" t="s">
        <v>3912</v>
      </c>
      <c r="G239" s="235"/>
      <c r="H239" s="237" t="s">
        <v>39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231</v>
      </c>
      <c r="AU239" s="244" t="s">
        <v>92</v>
      </c>
      <c r="AV239" s="13" t="s">
        <v>23</v>
      </c>
      <c r="AW239" s="13" t="s">
        <v>46</v>
      </c>
      <c r="AX239" s="13" t="s">
        <v>84</v>
      </c>
      <c r="AY239" s="244" t="s">
        <v>220</v>
      </c>
    </row>
    <row r="240" s="14" customFormat="1">
      <c r="A240" s="14"/>
      <c r="B240" s="245"/>
      <c r="C240" s="246"/>
      <c r="D240" s="236" t="s">
        <v>231</v>
      </c>
      <c r="E240" s="247" t="s">
        <v>39</v>
      </c>
      <c r="F240" s="248" t="s">
        <v>3920</v>
      </c>
      <c r="G240" s="246"/>
      <c r="H240" s="249">
        <v>20.48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231</v>
      </c>
      <c r="AU240" s="255" t="s">
        <v>92</v>
      </c>
      <c r="AV240" s="14" t="s">
        <v>92</v>
      </c>
      <c r="AW240" s="14" t="s">
        <v>46</v>
      </c>
      <c r="AX240" s="14" t="s">
        <v>84</v>
      </c>
      <c r="AY240" s="255" t="s">
        <v>220</v>
      </c>
    </row>
    <row r="241" s="14" customFormat="1">
      <c r="A241" s="14"/>
      <c r="B241" s="245"/>
      <c r="C241" s="246"/>
      <c r="D241" s="236" t="s">
        <v>231</v>
      </c>
      <c r="E241" s="247" t="s">
        <v>39</v>
      </c>
      <c r="F241" s="248" t="s">
        <v>3921</v>
      </c>
      <c r="G241" s="246"/>
      <c r="H241" s="249">
        <v>5.4480000000000004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231</v>
      </c>
      <c r="AU241" s="255" t="s">
        <v>92</v>
      </c>
      <c r="AV241" s="14" t="s">
        <v>92</v>
      </c>
      <c r="AW241" s="14" t="s">
        <v>46</v>
      </c>
      <c r="AX241" s="14" t="s">
        <v>84</v>
      </c>
      <c r="AY241" s="255" t="s">
        <v>220</v>
      </c>
    </row>
    <row r="242" s="14" customFormat="1">
      <c r="A242" s="14"/>
      <c r="B242" s="245"/>
      <c r="C242" s="246"/>
      <c r="D242" s="236" t="s">
        <v>231</v>
      </c>
      <c r="E242" s="247" t="s">
        <v>39</v>
      </c>
      <c r="F242" s="248" t="s">
        <v>3922</v>
      </c>
      <c r="G242" s="246"/>
      <c r="H242" s="249">
        <v>7.1740000000000004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231</v>
      </c>
      <c r="AU242" s="255" t="s">
        <v>92</v>
      </c>
      <c r="AV242" s="14" t="s">
        <v>92</v>
      </c>
      <c r="AW242" s="14" t="s">
        <v>46</v>
      </c>
      <c r="AX242" s="14" t="s">
        <v>84</v>
      </c>
      <c r="AY242" s="255" t="s">
        <v>220</v>
      </c>
    </row>
    <row r="243" s="15" customFormat="1">
      <c r="A243" s="15"/>
      <c r="B243" s="256"/>
      <c r="C243" s="257"/>
      <c r="D243" s="236" t="s">
        <v>231</v>
      </c>
      <c r="E243" s="258" t="s">
        <v>39</v>
      </c>
      <c r="F243" s="259" t="s">
        <v>308</v>
      </c>
      <c r="G243" s="257"/>
      <c r="H243" s="260">
        <v>33.101999999999997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6" t="s">
        <v>231</v>
      </c>
      <c r="AU243" s="266" t="s">
        <v>92</v>
      </c>
      <c r="AV243" s="15" t="s">
        <v>227</v>
      </c>
      <c r="AW243" s="15" t="s">
        <v>46</v>
      </c>
      <c r="AX243" s="15" t="s">
        <v>23</v>
      </c>
      <c r="AY243" s="266" t="s">
        <v>220</v>
      </c>
    </row>
    <row r="244" s="2" customFormat="1" ht="16.5" customHeight="1">
      <c r="A244" s="42"/>
      <c r="B244" s="43"/>
      <c r="C244" s="216" t="s">
        <v>387</v>
      </c>
      <c r="D244" s="216" t="s">
        <v>222</v>
      </c>
      <c r="E244" s="217" t="s">
        <v>3923</v>
      </c>
      <c r="F244" s="218" t="s">
        <v>3924</v>
      </c>
      <c r="G244" s="219" t="s">
        <v>225</v>
      </c>
      <c r="H244" s="220">
        <v>33.101999999999997</v>
      </c>
      <c r="I244" s="221"/>
      <c r="J244" s="222">
        <f>ROUND(I244*H244,2)</f>
        <v>0</v>
      </c>
      <c r="K244" s="218" t="s">
        <v>226</v>
      </c>
      <c r="L244" s="48"/>
      <c r="M244" s="223" t="s">
        <v>39</v>
      </c>
      <c r="N244" s="224" t="s">
        <v>55</v>
      </c>
      <c r="O244" s="88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7" t="s">
        <v>227</v>
      </c>
      <c r="AT244" s="227" t="s">
        <v>222</v>
      </c>
      <c r="AU244" s="227" t="s">
        <v>92</v>
      </c>
      <c r="AY244" s="20" t="s">
        <v>220</v>
      </c>
      <c r="BE244" s="228">
        <f>IF(N244="základní",J244,0)</f>
        <v>0</v>
      </c>
      <c r="BF244" s="228">
        <f>IF(N244="snížená",J244,0)</f>
        <v>0</v>
      </c>
      <c r="BG244" s="228">
        <f>IF(N244="zákl. přenesená",J244,0)</f>
        <v>0</v>
      </c>
      <c r="BH244" s="228">
        <f>IF(N244="sníž. přenesená",J244,0)</f>
        <v>0</v>
      </c>
      <c r="BI244" s="228">
        <f>IF(N244="nulová",J244,0)</f>
        <v>0</v>
      </c>
      <c r="BJ244" s="20" t="s">
        <v>23</v>
      </c>
      <c r="BK244" s="228">
        <f>ROUND(I244*H244,2)</f>
        <v>0</v>
      </c>
      <c r="BL244" s="20" t="s">
        <v>227</v>
      </c>
      <c r="BM244" s="227" t="s">
        <v>3925</v>
      </c>
    </row>
    <row r="245" s="2" customFormat="1">
      <c r="A245" s="42"/>
      <c r="B245" s="43"/>
      <c r="C245" s="44"/>
      <c r="D245" s="229" t="s">
        <v>229</v>
      </c>
      <c r="E245" s="44"/>
      <c r="F245" s="230" t="s">
        <v>3926</v>
      </c>
      <c r="G245" s="44"/>
      <c r="H245" s="44"/>
      <c r="I245" s="231"/>
      <c r="J245" s="44"/>
      <c r="K245" s="44"/>
      <c r="L245" s="48"/>
      <c r="M245" s="232"/>
      <c r="N245" s="233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229</v>
      </c>
      <c r="AU245" s="20" t="s">
        <v>92</v>
      </c>
    </row>
    <row r="246" s="2" customFormat="1" ht="16.5" customHeight="1">
      <c r="A246" s="42"/>
      <c r="B246" s="43"/>
      <c r="C246" s="216" t="s">
        <v>394</v>
      </c>
      <c r="D246" s="216" t="s">
        <v>222</v>
      </c>
      <c r="E246" s="217" t="s">
        <v>3927</v>
      </c>
      <c r="F246" s="218" t="s">
        <v>3928</v>
      </c>
      <c r="G246" s="219" t="s">
        <v>243</v>
      </c>
      <c r="H246" s="220">
        <v>0.95099999999999996</v>
      </c>
      <c r="I246" s="221"/>
      <c r="J246" s="222">
        <f>ROUND(I246*H246,2)</f>
        <v>0</v>
      </c>
      <c r="K246" s="218" t="s">
        <v>226</v>
      </c>
      <c r="L246" s="48"/>
      <c r="M246" s="223" t="s">
        <v>39</v>
      </c>
      <c r="N246" s="224" t="s">
        <v>55</v>
      </c>
      <c r="O246" s="88"/>
      <c r="P246" s="225">
        <f>O246*H246</f>
        <v>0</v>
      </c>
      <c r="Q246" s="225">
        <v>1.0606199999999999</v>
      </c>
      <c r="R246" s="225">
        <f>Q246*H246</f>
        <v>1.0086496199999999</v>
      </c>
      <c r="S246" s="225">
        <v>0</v>
      </c>
      <c r="T246" s="226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7" t="s">
        <v>227</v>
      </c>
      <c r="AT246" s="227" t="s">
        <v>222</v>
      </c>
      <c r="AU246" s="227" t="s">
        <v>92</v>
      </c>
      <c r="AY246" s="20" t="s">
        <v>220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23</v>
      </c>
      <c r="BK246" s="228">
        <f>ROUND(I246*H246,2)</f>
        <v>0</v>
      </c>
      <c r="BL246" s="20" t="s">
        <v>227</v>
      </c>
      <c r="BM246" s="227" t="s">
        <v>3929</v>
      </c>
    </row>
    <row r="247" s="2" customFormat="1">
      <c r="A247" s="42"/>
      <c r="B247" s="43"/>
      <c r="C247" s="44"/>
      <c r="D247" s="229" t="s">
        <v>229</v>
      </c>
      <c r="E247" s="44"/>
      <c r="F247" s="230" t="s">
        <v>3930</v>
      </c>
      <c r="G247" s="44"/>
      <c r="H247" s="44"/>
      <c r="I247" s="231"/>
      <c r="J247" s="44"/>
      <c r="K247" s="44"/>
      <c r="L247" s="48"/>
      <c r="M247" s="232"/>
      <c r="N247" s="233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229</v>
      </c>
      <c r="AU247" s="20" t="s">
        <v>92</v>
      </c>
    </row>
    <row r="248" s="13" customFormat="1">
      <c r="A248" s="13"/>
      <c r="B248" s="234"/>
      <c r="C248" s="235"/>
      <c r="D248" s="236" t="s">
        <v>231</v>
      </c>
      <c r="E248" s="237" t="s">
        <v>39</v>
      </c>
      <c r="F248" s="238" t="s">
        <v>3810</v>
      </c>
      <c r="G248" s="235"/>
      <c r="H248" s="237" t="s">
        <v>39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231</v>
      </c>
      <c r="AU248" s="244" t="s">
        <v>92</v>
      </c>
      <c r="AV248" s="13" t="s">
        <v>23</v>
      </c>
      <c r="AW248" s="13" t="s">
        <v>46</v>
      </c>
      <c r="AX248" s="13" t="s">
        <v>84</v>
      </c>
      <c r="AY248" s="244" t="s">
        <v>220</v>
      </c>
    </row>
    <row r="249" s="13" customFormat="1">
      <c r="A249" s="13"/>
      <c r="B249" s="234"/>
      <c r="C249" s="235"/>
      <c r="D249" s="236" t="s">
        <v>231</v>
      </c>
      <c r="E249" s="237" t="s">
        <v>39</v>
      </c>
      <c r="F249" s="238" t="s">
        <v>3875</v>
      </c>
      <c r="G249" s="235"/>
      <c r="H249" s="237" t="s">
        <v>39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231</v>
      </c>
      <c r="AU249" s="244" t="s">
        <v>92</v>
      </c>
      <c r="AV249" s="13" t="s">
        <v>23</v>
      </c>
      <c r="AW249" s="13" t="s">
        <v>46</v>
      </c>
      <c r="AX249" s="13" t="s">
        <v>84</v>
      </c>
      <c r="AY249" s="244" t="s">
        <v>220</v>
      </c>
    </row>
    <row r="250" s="13" customFormat="1">
      <c r="A250" s="13"/>
      <c r="B250" s="234"/>
      <c r="C250" s="235"/>
      <c r="D250" s="236" t="s">
        <v>231</v>
      </c>
      <c r="E250" s="237" t="s">
        <v>39</v>
      </c>
      <c r="F250" s="238" t="s">
        <v>3931</v>
      </c>
      <c r="G250" s="235"/>
      <c r="H250" s="237" t="s">
        <v>39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231</v>
      </c>
      <c r="AU250" s="244" t="s">
        <v>92</v>
      </c>
      <c r="AV250" s="13" t="s">
        <v>23</v>
      </c>
      <c r="AW250" s="13" t="s">
        <v>46</v>
      </c>
      <c r="AX250" s="13" t="s">
        <v>84</v>
      </c>
      <c r="AY250" s="244" t="s">
        <v>220</v>
      </c>
    </row>
    <row r="251" s="14" customFormat="1">
      <c r="A251" s="14"/>
      <c r="B251" s="245"/>
      <c r="C251" s="246"/>
      <c r="D251" s="236" t="s">
        <v>231</v>
      </c>
      <c r="E251" s="247" t="s">
        <v>39</v>
      </c>
      <c r="F251" s="248" t="s">
        <v>3932</v>
      </c>
      <c r="G251" s="246"/>
      <c r="H251" s="249">
        <v>0.95099999999999996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231</v>
      </c>
      <c r="AU251" s="255" t="s">
        <v>92</v>
      </c>
      <c r="AV251" s="14" t="s">
        <v>92</v>
      </c>
      <c r="AW251" s="14" t="s">
        <v>46</v>
      </c>
      <c r="AX251" s="14" t="s">
        <v>23</v>
      </c>
      <c r="AY251" s="255" t="s">
        <v>220</v>
      </c>
    </row>
    <row r="252" s="2" customFormat="1" ht="16.5" customHeight="1">
      <c r="A252" s="42"/>
      <c r="B252" s="43"/>
      <c r="C252" s="216" t="s">
        <v>399</v>
      </c>
      <c r="D252" s="216" t="s">
        <v>222</v>
      </c>
      <c r="E252" s="217" t="s">
        <v>3933</v>
      </c>
      <c r="F252" s="218" t="s">
        <v>3934</v>
      </c>
      <c r="G252" s="219" t="s">
        <v>243</v>
      </c>
      <c r="H252" s="220">
        <v>0.041000000000000002</v>
      </c>
      <c r="I252" s="221"/>
      <c r="J252" s="222">
        <f>ROUND(I252*H252,2)</f>
        <v>0</v>
      </c>
      <c r="K252" s="218" t="s">
        <v>226</v>
      </c>
      <c r="L252" s="48"/>
      <c r="M252" s="223" t="s">
        <v>39</v>
      </c>
      <c r="N252" s="224" t="s">
        <v>55</v>
      </c>
      <c r="O252" s="88"/>
      <c r="P252" s="225">
        <f>O252*H252</f>
        <v>0</v>
      </c>
      <c r="Q252" s="225">
        <v>1.06277</v>
      </c>
      <c r="R252" s="225">
        <f>Q252*H252</f>
        <v>0.043573569999999999</v>
      </c>
      <c r="S252" s="225">
        <v>0</v>
      </c>
      <c r="T252" s="226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7" t="s">
        <v>227</v>
      </c>
      <c r="AT252" s="227" t="s">
        <v>222</v>
      </c>
      <c r="AU252" s="227" t="s">
        <v>92</v>
      </c>
      <c r="AY252" s="20" t="s">
        <v>220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20" t="s">
        <v>23</v>
      </c>
      <c r="BK252" s="228">
        <f>ROUND(I252*H252,2)</f>
        <v>0</v>
      </c>
      <c r="BL252" s="20" t="s">
        <v>227</v>
      </c>
      <c r="BM252" s="227" t="s">
        <v>3935</v>
      </c>
    </row>
    <row r="253" s="2" customFormat="1">
      <c r="A253" s="42"/>
      <c r="B253" s="43"/>
      <c r="C253" s="44"/>
      <c r="D253" s="229" t="s">
        <v>229</v>
      </c>
      <c r="E253" s="44"/>
      <c r="F253" s="230" t="s">
        <v>3936</v>
      </c>
      <c r="G253" s="44"/>
      <c r="H253" s="44"/>
      <c r="I253" s="231"/>
      <c r="J253" s="44"/>
      <c r="K253" s="44"/>
      <c r="L253" s="48"/>
      <c r="M253" s="232"/>
      <c r="N253" s="233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229</v>
      </c>
      <c r="AU253" s="20" t="s">
        <v>92</v>
      </c>
    </row>
    <row r="254" s="13" customFormat="1">
      <c r="A254" s="13"/>
      <c r="B254" s="234"/>
      <c r="C254" s="235"/>
      <c r="D254" s="236" t="s">
        <v>231</v>
      </c>
      <c r="E254" s="237" t="s">
        <v>39</v>
      </c>
      <c r="F254" s="238" t="s">
        <v>3810</v>
      </c>
      <c r="G254" s="235"/>
      <c r="H254" s="237" t="s">
        <v>39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231</v>
      </c>
      <c r="AU254" s="244" t="s">
        <v>92</v>
      </c>
      <c r="AV254" s="13" t="s">
        <v>23</v>
      </c>
      <c r="AW254" s="13" t="s">
        <v>46</v>
      </c>
      <c r="AX254" s="13" t="s">
        <v>84</v>
      </c>
      <c r="AY254" s="244" t="s">
        <v>220</v>
      </c>
    </row>
    <row r="255" s="13" customFormat="1">
      <c r="A255" s="13"/>
      <c r="B255" s="234"/>
      <c r="C255" s="235"/>
      <c r="D255" s="236" t="s">
        <v>231</v>
      </c>
      <c r="E255" s="237" t="s">
        <v>39</v>
      </c>
      <c r="F255" s="238" t="s">
        <v>3875</v>
      </c>
      <c r="G255" s="235"/>
      <c r="H255" s="237" t="s">
        <v>39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231</v>
      </c>
      <c r="AU255" s="244" t="s">
        <v>92</v>
      </c>
      <c r="AV255" s="13" t="s">
        <v>23</v>
      </c>
      <c r="AW255" s="13" t="s">
        <v>46</v>
      </c>
      <c r="AX255" s="13" t="s">
        <v>84</v>
      </c>
      <c r="AY255" s="244" t="s">
        <v>220</v>
      </c>
    </row>
    <row r="256" s="13" customFormat="1">
      <c r="A256" s="13"/>
      <c r="B256" s="234"/>
      <c r="C256" s="235"/>
      <c r="D256" s="236" t="s">
        <v>231</v>
      </c>
      <c r="E256" s="237" t="s">
        <v>39</v>
      </c>
      <c r="F256" s="238" t="s">
        <v>1238</v>
      </c>
      <c r="G256" s="235"/>
      <c r="H256" s="237" t="s">
        <v>39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231</v>
      </c>
      <c r="AU256" s="244" t="s">
        <v>92</v>
      </c>
      <c r="AV256" s="13" t="s">
        <v>23</v>
      </c>
      <c r="AW256" s="13" t="s">
        <v>46</v>
      </c>
      <c r="AX256" s="13" t="s">
        <v>84</v>
      </c>
      <c r="AY256" s="244" t="s">
        <v>220</v>
      </c>
    </row>
    <row r="257" s="14" customFormat="1">
      <c r="A257" s="14"/>
      <c r="B257" s="245"/>
      <c r="C257" s="246"/>
      <c r="D257" s="236" t="s">
        <v>231</v>
      </c>
      <c r="E257" s="247" t="s">
        <v>39</v>
      </c>
      <c r="F257" s="248" t="s">
        <v>3937</v>
      </c>
      <c r="G257" s="246"/>
      <c r="H257" s="249">
        <v>0.032000000000000001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231</v>
      </c>
      <c r="AU257" s="255" t="s">
        <v>92</v>
      </c>
      <c r="AV257" s="14" t="s">
        <v>92</v>
      </c>
      <c r="AW257" s="14" t="s">
        <v>46</v>
      </c>
      <c r="AX257" s="14" t="s">
        <v>84</v>
      </c>
      <c r="AY257" s="255" t="s">
        <v>220</v>
      </c>
    </row>
    <row r="258" s="14" customFormat="1">
      <c r="A258" s="14"/>
      <c r="B258" s="245"/>
      <c r="C258" s="246"/>
      <c r="D258" s="236" t="s">
        <v>231</v>
      </c>
      <c r="E258" s="247" t="s">
        <v>39</v>
      </c>
      <c r="F258" s="248" t="s">
        <v>3938</v>
      </c>
      <c r="G258" s="246"/>
      <c r="H258" s="249">
        <v>0.0070000000000000001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231</v>
      </c>
      <c r="AU258" s="255" t="s">
        <v>92</v>
      </c>
      <c r="AV258" s="14" t="s">
        <v>92</v>
      </c>
      <c r="AW258" s="14" t="s">
        <v>46</v>
      </c>
      <c r="AX258" s="14" t="s">
        <v>84</v>
      </c>
      <c r="AY258" s="255" t="s">
        <v>220</v>
      </c>
    </row>
    <row r="259" s="14" customFormat="1">
      <c r="A259" s="14"/>
      <c r="B259" s="245"/>
      <c r="C259" s="246"/>
      <c r="D259" s="236" t="s">
        <v>231</v>
      </c>
      <c r="E259" s="247" t="s">
        <v>39</v>
      </c>
      <c r="F259" s="248" t="s">
        <v>3939</v>
      </c>
      <c r="G259" s="246"/>
      <c r="H259" s="249">
        <v>0.002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231</v>
      </c>
      <c r="AU259" s="255" t="s">
        <v>92</v>
      </c>
      <c r="AV259" s="14" t="s">
        <v>92</v>
      </c>
      <c r="AW259" s="14" t="s">
        <v>46</v>
      </c>
      <c r="AX259" s="14" t="s">
        <v>84</v>
      </c>
      <c r="AY259" s="255" t="s">
        <v>220</v>
      </c>
    </row>
    <row r="260" s="15" customFormat="1">
      <c r="A260" s="15"/>
      <c r="B260" s="256"/>
      <c r="C260" s="257"/>
      <c r="D260" s="236" t="s">
        <v>231</v>
      </c>
      <c r="E260" s="258" t="s">
        <v>39</v>
      </c>
      <c r="F260" s="259" t="s">
        <v>308</v>
      </c>
      <c r="G260" s="257"/>
      <c r="H260" s="260">
        <v>0.041000000000000002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231</v>
      </c>
      <c r="AU260" s="266" t="s">
        <v>92</v>
      </c>
      <c r="AV260" s="15" t="s">
        <v>227</v>
      </c>
      <c r="AW260" s="15" t="s">
        <v>46</v>
      </c>
      <c r="AX260" s="15" t="s">
        <v>23</v>
      </c>
      <c r="AY260" s="266" t="s">
        <v>220</v>
      </c>
    </row>
    <row r="261" s="12" customFormat="1" ht="22.8" customHeight="1">
      <c r="A261" s="12"/>
      <c r="B261" s="200"/>
      <c r="C261" s="201"/>
      <c r="D261" s="202" t="s">
        <v>83</v>
      </c>
      <c r="E261" s="214" t="s">
        <v>240</v>
      </c>
      <c r="F261" s="214" t="s">
        <v>259</v>
      </c>
      <c r="G261" s="201"/>
      <c r="H261" s="201"/>
      <c r="I261" s="204"/>
      <c r="J261" s="215">
        <f>BK261</f>
        <v>0</v>
      </c>
      <c r="K261" s="201"/>
      <c r="L261" s="206"/>
      <c r="M261" s="207"/>
      <c r="N261" s="208"/>
      <c r="O261" s="208"/>
      <c r="P261" s="209">
        <f>SUM(P262:P286)</f>
        <v>0</v>
      </c>
      <c r="Q261" s="208"/>
      <c r="R261" s="209">
        <f>SUM(R262:R286)</f>
        <v>3.7211637</v>
      </c>
      <c r="S261" s="208"/>
      <c r="T261" s="210">
        <f>SUM(T262:T286)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1" t="s">
        <v>23</v>
      </c>
      <c r="AT261" s="212" t="s">
        <v>83</v>
      </c>
      <c r="AU261" s="212" t="s">
        <v>23</v>
      </c>
      <c r="AY261" s="211" t="s">
        <v>220</v>
      </c>
      <c r="BK261" s="213">
        <f>SUM(BK262:BK286)</f>
        <v>0</v>
      </c>
    </row>
    <row r="262" s="2" customFormat="1" ht="24.15" customHeight="1">
      <c r="A262" s="42"/>
      <c r="B262" s="43"/>
      <c r="C262" s="216" t="s">
        <v>407</v>
      </c>
      <c r="D262" s="216" t="s">
        <v>222</v>
      </c>
      <c r="E262" s="217" t="s">
        <v>3940</v>
      </c>
      <c r="F262" s="218" t="s">
        <v>3941</v>
      </c>
      <c r="G262" s="219" t="s">
        <v>225</v>
      </c>
      <c r="H262" s="220">
        <v>1.3200000000000001</v>
      </c>
      <c r="I262" s="221"/>
      <c r="J262" s="222">
        <f>ROUND(I262*H262,2)</f>
        <v>0</v>
      </c>
      <c r="K262" s="218" t="s">
        <v>226</v>
      </c>
      <c r="L262" s="48"/>
      <c r="M262" s="223" t="s">
        <v>39</v>
      </c>
      <c r="N262" s="224" t="s">
        <v>55</v>
      </c>
      <c r="O262" s="88"/>
      <c r="P262" s="225">
        <f>O262*H262</f>
        <v>0</v>
      </c>
      <c r="Q262" s="225">
        <v>0.18587000000000001</v>
      </c>
      <c r="R262" s="225">
        <f>Q262*H262</f>
        <v>0.24534840000000002</v>
      </c>
      <c r="S262" s="225">
        <v>0</v>
      </c>
      <c r="T262" s="226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7" t="s">
        <v>227</v>
      </c>
      <c r="AT262" s="227" t="s">
        <v>222</v>
      </c>
      <c r="AU262" s="227" t="s">
        <v>92</v>
      </c>
      <c r="AY262" s="20" t="s">
        <v>220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23</v>
      </c>
      <c r="BK262" s="228">
        <f>ROUND(I262*H262,2)</f>
        <v>0</v>
      </c>
      <c r="BL262" s="20" t="s">
        <v>227</v>
      </c>
      <c r="BM262" s="227" t="s">
        <v>3942</v>
      </c>
    </row>
    <row r="263" s="2" customFormat="1">
      <c r="A263" s="42"/>
      <c r="B263" s="43"/>
      <c r="C263" s="44"/>
      <c r="D263" s="229" t="s">
        <v>229</v>
      </c>
      <c r="E263" s="44"/>
      <c r="F263" s="230" t="s">
        <v>3943</v>
      </c>
      <c r="G263" s="44"/>
      <c r="H263" s="44"/>
      <c r="I263" s="231"/>
      <c r="J263" s="44"/>
      <c r="K263" s="44"/>
      <c r="L263" s="48"/>
      <c r="M263" s="232"/>
      <c r="N263" s="233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0" t="s">
        <v>229</v>
      </c>
      <c r="AU263" s="20" t="s">
        <v>92</v>
      </c>
    </row>
    <row r="264" s="13" customFormat="1">
      <c r="A264" s="13"/>
      <c r="B264" s="234"/>
      <c r="C264" s="235"/>
      <c r="D264" s="236" t="s">
        <v>231</v>
      </c>
      <c r="E264" s="237" t="s">
        <v>39</v>
      </c>
      <c r="F264" s="238" t="s">
        <v>3944</v>
      </c>
      <c r="G264" s="235"/>
      <c r="H264" s="237" t="s">
        <v>39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231</v>
      </c>
      <c r="AU264" s="244" t="s">
        <v>92</v>
      </c>
      <c r="AV264" s="13" t="s">
        <v>23</v>
      </c>
      <c r="AW264" s="13" t="s">
        <v>46</v>
      </c>
      <c r="AX264" s="13" t="s">
        <v>84</v>
      </c>
      <c r="AY264" s="244" t="s">
        <v>220</v>
      </c>
    </row>
    <row r="265" s="13" customFormat="1">
      <c r="A265" s="13"/>
      <c r="B265" s="234"/>
      <c r="C265" s="235"/>
      <c r="D265" s="236" t="s">
        <v>231</v>
      </c>
      <c r="E265" s="237" t="s">
        <v>39</v>
      </c>
      <c r="F265" s="238" t="s">
        <v>3945</v>
      </c>
      <c r="G265" s="235"/>
      <c r="H265" s="237" t="s">
        <v>39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231</v>
      </c>
      <c r="AU265" s="244" t="s">
        <v>92</v>
      </c>
      <c r="AV265" s="13" t="s">
        <v>23</v>
      </c>
      <c r="AW265" s="13" t="s">
        <v>46</v>
      </c>
      <c r="AX265" s="13" t="s">
        <v>84</v>
      </c>
      <c r="AY265" s="244" t="s">
        <v>220</v>
      </c>
    </row>
    <row r="266" s="13" customFormat="1">
      <c r="A266" s="13"/>
      <c r="B266" s="234"/>
      <c r="C266" s="235"/>
      <c r="D266" s="236" t="s">
        <v>231</v>
      </c>
      <c r="E266" s="237" t="s">
        <v>39</v>
      </c>
      <c r="F266" s="238" t="s">
        <v>3946</v>
      </c>
      <c r="G266" s="235"/>
      <c r="H266" s="237" t="s">
        <v>39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231</v>
      </c>
      <c r="AU266" s="244" t="s">
        <v>92</v>
      </c>
      <c r="AV266" s="13" t="s">
        <v>23</v>
      </c>
      <c r="AW266" s="13" t="s">
        <v>46</v>
      </c>
      <c r="AX266" s="13" t="s">
        <v>84</v>
      </c>
      <c r="AY266" s="244" t="s">
        <v>220</v>
      </c>
    </row>
    <row r="267" s="13" customFormat="1">
      <c r="A267" s="13"/>
      <c r="B267" s="234"/>
      <c r="C267" s="235"/>
      <c r="D267" s="236" t="s">
        <v>231</v>
      </c>
      <c r="E267" s="237" t="s">
        <v>39</v>
      </c>
      <c r="F267" s="238" t="s">
        <v>3947</v>
      </c>
      <c r="G267" s="235"/>
      <c r="H267" s="237" t="s">
        <v>39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231</v>
      </c>
      <c r="AU267" s="244" t="s">
        <v>92</v>
      </c>
      <c r="AV267" s="13" t="s">
        <v>23</v>
      </c>
      <c r="AW267" s="13" t="s">
        <v>46</v>
      </c>
      <c r="AX267" s="13" t="s">
        <v>84</v>
      </c>
      <c r="AY267" s="244" t="s">
        <v>220</v>
      </c>
    </row>
    <row r="268" s="14" customFormat="1">
      <c r="A268" s="14"/>
      <c r="B268" s="245"/>
      <c r="C268" s="246"/>
      <c r="D268" s="236" t="s">
        <v>231</v>
      </c>
      <c r="E268" s="247" t="s">
        <v>39</v>
      </c>
      <c r="F268" s="248" t="s">
        <v>3948</v>
      </c>
      <c r="G268" s="246"/>
      <c r="H268" s="249">
        <v>1.3200000000000001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231</v>
      </c>
      <c r="AU268" s="255" t="s">
        <v>92</v>
      </c>
      <c r="AV268" s="14" t="s">
        <v>92</v>
      </c>
      <c r="AW268" s="14" t="s">
        <v>46</v>
      </c>
      <c r="AX268" s="14" t="s">
        <v>84</v>
      </c>
      <c r="AY268" s="255" t="s">
        <v>220</v>
      </c>
    </row>
    <row r="269" s="15" customFormat="1">
      <c r="A269" s="15"/>
      <c r="B269" s="256"/>
      <c r="C269" s="257"/>
      <c r="D269" s="236" t="s">
        <v>231</v>
      </c>
      <c r="E269" s="258" t="s">
        <v>39</v>
      </c>
      <c r="F269" s="259" t="s">
        <v>308</v>
      </c>
      <c r="G269" s="257"/>
      <c r="H269" s="260">
        <v>1.3200000000000001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231</v>
      </c>
      <c r="AU269" s="266" t="s">
        <v>92</v>
      </c>
      <c r="AV269" s="15" t="s">
        <v>227</v>
      </c>
      <c r="AW269" s="15" t="s">
        <v>46</v>
      </c>
      <c r="AX269" s="15" t="s">
        <v>23</v>
      </c>
      <c r="AY269" s="266" t="s">
        <v>220</v>
      </c>
    </row>
    <row r="270" s="2" customFormat="1" ht="24.15" customHeight="1">
      <c r="A270" s="42"/>
      <c r="B270" s="43"/>
      <c r="C270" s="216" t="s">
        <v>412</v>
      </c>
      <c r="D270" s="216" t="s">
        <v>222</v>
      </c>
      <c r="E270" s="217" t="s">
        <v>3949</v>
      </c>
      <c r="F270" s="218" t="s">
        <v>3950</v>
      </c>
      <c r="G270" s="219" t="s">
        <v>225</v>
      </c>
      <c r="H270" s="220">
        <v>8.2050000000000001</v>
      </c>
      <c r="I270" s="221"/>
      <c r="J270" s="222">
        <f>ROUND(I270*H270,2)</f>
        <v>0</v>
      </c>
      <c r="K270" s="218" t="s">
        <v>226</v>
      </c>
      <c r="L270" s="48"/>
      <c r="M270" s="223" t="s">
        <v>39</v>
      </c>
      <c r="N270" s="224" t="s">
        <v>55</v>
      </c>
      <c r="O270" s="88"/>
      <c r="P270" s="225">
        <f>O270*H270</f>
        <v>0</v>
      </c>
      <c r="Q270" s="225">
        <v>0.27198</v>
      </c>
      <c r="R270" s="225">
        <f>Q270*H270</f>
        <v>2.2315958999999999</v>
      </c>
      <c r="S270" s="225">
        <v>0</v>
      </c>
      <c r="T270" s="226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7" t="s">
        <v>227</v>
      </c>
      <c r="AT270" s="227" t="s">
        <v>222</v>
      </c>
      <c r="AU270" s="227" t="s">
        <v>92</v>
      </c>
      <c r="AY270" s="20" t="s">
        <v>220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23</v>
      </c>
      <c r="BK270" s="228">
        <f>ROUND(I270*H270,2)</f>
        <v>0</v>
      </c>
      <c r="BL270" s="20" t="s">
        <v>227</v>
      </c>
      <c r="BM270" s="227" t="s">
        <v>3951</v>
      </c>
    </row>
    <row r="271" s="2" customFormat="1">
      <c r="A271" s="42"/>
      <c r="B271" s="43"/>
      <c r="C271" s="44"/>
      <c r="D271" s="229" t="s">
        <v>229</v>
      </c>
      <c r="E271" s="44"/>
      <c r="F271" s="230" t="s">
        <v>3952</v>
      </c>
      <c r="G271" s="44"/>
      <c r="H271" s="44"/>
      <c r="I271" s="231"/>
      <c r="J271" s="44"/>
      <c r="K271" s="44"/>
      <c r="L271" s="48"/>
      <c r="M271" s="232"/>
      <c r="N271" s="233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0" t="s">
        <v>229</v>
      </c>
      <c r="AU271" s="20" t="s">
        <v>92</v>
      </c>
    </row>
    <row r="272" s="13" customFormat="1">
      <c r="A272" s="13"/>
      <c r="B272" s="234"/>
      <c r="C272" s="235"/>
      <c r="D272" s="236" t="s">
        <v>231</v>
      </c>
      <c r="E272" s="237" t="s">
        <v>39</v>
      </c>
      <c r="F272" s="238" t="s">
        <v>3953</v>
      </c>
      <c r="G272" s="235"/>
      <c r="H272" s="237" t="s">
        <v>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231</v>
      </c>
      <c r="AU272" s="244" t="s">
        <v>92</v>
      </c>
      <c r="AV272" s="13" t="s">
        <v>23</v>
      </c>
      <c r="AW272" s="13" t="s">
        <v>46</v>
      </c>
      <c r="AX272" s="13" t="s">
        <v>84</v>
      </c>
      <c r="AY272" s="244" t="s">
        <v>220</v>
      </c>
    </row>
    <row r="273" s="14" customFormat="1">
      <c r="A273" s="14"/>
      <c r="B273" s="245"/>
      <c r="C273" s="246"/>
      <c r="D273" s="236" t="s">
        <v>231</v>
      </c>
      <c r="E273" s="247" t="s">
        <v>39</v>
      </c>
      <c r="F273" s="248" t="s">
        <v>3954</v>
      </c>
      <c r="G273" s="246"/>
      <c r="H273" s="249">
        <v>5.7000000000000002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231</v>
      </c>
      <c r="AU273" s="255" t="s">
        <v>92</v>
      </c>
      <c r="AV273" s="14" t="s">
        <v>92</v>
      </c>
      <c r="AW273" s="14" t="s">
        <v>46</v>
      </c>
      <c r="AX273" s="14" t="s">
        <v>84</v>
      </c>
      <c r="AY273" s="255" t="s">
        <v>220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3944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3" customFormat="1">
      <c r="A275" s="13"/>
      <c r="B275" s="234"/>
      <c r="C275" s="235"/>
      <c r="D275" s="236" t="s">
        <v>231</v>
      </c>
      <c r="E275" s="237" t="s">
        <v>39</v>
      </c>
      <c r="F275" s="238" t="s">
        <v>3945</v>
      </c>
      <c r="G275" s="235"/>
      <c r="H275" s="237" t="s">
        <v>39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231</v>
      </c>
      <c r="AU275" s="244" t="s">
        <v>92</v>
      </c>
      <c r="AV275" s="13" t="s">
        <v>23</v>
      </c>
      <c r="AW275" s="13" t="s">
        <v>46</v>
      </c>
      <c r="AX275" s="13" t="s">
        <v>84</v>
      </c>
      <c r="AY275" s="244" t="s">
        <v>220</v>
      </c>
    </row>
    <row r="276" s="13" customFormat="1">
      <c r="A276" s="13"/>
      <c r="B276" s="234"/>
      <c r="C276" s="235"/>
      <c r="D276" s="236" t="s">
        <v>231</v>
      </c>
      <c r="E276" s="237" t="s">
        <v>39</v>
      </c>
      <c r="F276" s="238" t="s">
        <v>3946</v>
      </c>
      <c r="G276" s="235"/>
      <c r="H276" s="237" t="s">
        <v>39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231</v>
      </c>
      <c r="AU276" s="244" t="s">
        <v>92</v>
      </c>
      <c r="AV276" s="13" t="s">
        <v>23</v>
      </c>
      <c r="AW276" s="13" t="s">
        <v>46</v>
      </c>
      <c r="AX276" s="13" t="s">
        <v>84</v>
      </c>
      <c r="AY276" s="244" t="s">
        <v>220</v>
      </c>
    </row>
    <row r="277" s="13" customFormat="1">
      <c r="A277" s="13"/>
      <c r="B277" s="234"/>
      <c r="C277" s="235"/>
      <c r="D277" s="236" t="s">
        <v>231</v>
      </c>
      <c r="E277" s="237" t="s">
        <v>39</v>
      </c>
      <c r="F277" s="238" t="s">
        <v>3955</v>
      </c>
      <c r="G277" s="235"/>
      <c r="H277" s="237" t="s">
        <v>39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231</v>
      </c>
      <c r="AU277" s="244" t="s">
        <v>92</v>
      </c>
      <c r="AV277" s="13" t="s">
        <v>23</v>
      </c>
      <c r="AW277" s="13" t="s">
        <v>46</v>
      </c>
      <c r="AX277" s="13" t="s">
        <v>84</v>
      </c>
      <c r="AY277" s="244" t="s">
        <v>220</v>
      </c>
    </row>
    <row r="278" s="14" customFormat="1">
      <c r="A278" s="14"/>
      <c r="B278" s="245"/>
      <c r="C278" s="246"/>
      <c r="D278" s="236" t="s">
        <v>231</v>
      </c>
      <c r="E278" s="247" t="s">
        <v>39</v>
      </c>
      <c r="F278" s="248" t="s">
        <v>3956</v>
      </c>
      <c r="G278" s="246"/>
      <c r="H278" s="249">
        <v>2.5049999999999999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231</v>
      </c>
      <c r="AU278" s="255" t="s">
        <v>92</v>
      </c>
      <c r="AV278" s="14" t="s">
        <v>92</v>
      </c>
      <c r="AW278" s="14" t="s">
        <v>46</v>
      </c>
      <c r="AX278" s="14" t="s">
        <v>84</v>
      </c>
      <c r="AY278" s="255" t="s">
        <v>220</v>
      </c>
    </row>
    <row r="279" s="15" customFormat="1">
      <c r="A279" s="15"/>
      <c r="B279" s="256"/>
      <c r="C279" s="257"/>
      <c r="D279" s="236" t="s">
        <v>231</v>
      </c>
      <c r="E279" s="258" t="s">
        <v>39</v>
      </c>
      <c r="F279" s="259" t="s">
        <v>308</v>
      </c>
      <c r="G279" s="257"/>
      <c r="H279" s="260">
        <v>8.2050000000000001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6" t="s">
        <v>231</v>
      </c>
      <c r="AU279" s="266" t="s">
        <v>92</v>
      </c>
      <c r="AV279" s="15" t="s">
        <v>227</v>
      </c>
      <c r="AW279" s="15" t="s">
        <v>46</v>
      </c>
      <c r="AX279" s="15" t="s">
        <v>23</v>
      </c>
      <c r="AY279" s="266" t="s">
        <v>220</v>
      </c>
    </row>
    <row r="280" s="2" customFormat="1" ht="24.15" customHeight="1">
      <c r="A280" s="42"/>
      <c r="B280" s="43"/>
      <c r="C280" s="216" t="s">
        <v>419</v>
      </c>
      <c r="D280" s="216" t="s">
        <v>222</v>
      </c>
      <c r="E280" s="217" t="s">
        <v>3957</v>
      </c>
      <c r="F280" s="218" t="s">
        <v>3958</v>
      </c>
      <c r="G280" s="219" t="s">
        <v>225</v>
      </c>
      <c r="H280" s="220">
        <v>3.7080000000000002</v>
      </c>
      <c r="I280" s="221"/>
      <c r="J280" s="222">
        <f>ROUND(I280*H280,2)</f>
        <v>0</v>
      </c>
      <c r="K280" s="218" t="s">
        <v>226</v>
      </c>
      <c r="L280" s="48"/>
      <c r="M280" s="223" t="s">
        <v>39</v>
      </c>
      <c r="N280" s="224" t="s">
        <v>55</v>
      </c>
      <c r="O280" s="88"/>
      <c r="P280" s="225">
        <f>O280*H280</f>
        <v>0</v>
      </c>
      <c r="Q280" s="225">
        <v>0.33555000000000001</v>
      </c>
      <c r="R280" s="225">
        <f>Q280*H280</f>
        <v>1.2442194000000002</v>
      </c>
      <c r="S280" s="225">
        <v>0</v>
      </c>
      <c r="T280" s="226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7" t="s">
        <v>227</v>
      </c>
      <c r="AT280" s="227" t="s">
        <v>222</v>
      </c>
      <c r="AU280" s="227" t="s">
        <v>92</v>
      </c>
      <c r="AY280" s="20" t="s">
        <v>220</v>
      </c>
      <c r="BE280" s="228">
        <f>IF(N280="základní",J280,0)</f>
        <v>0</v>
      </c>
      <c r="BF280" s="228">
        <f>IF(N280="snížená",J280,0)</f>
        <v>0</v>
      </c>
      <c r="BG280" s="228">
        <f>IF(N280="zákl. přenesená",J280,0)</f>
        <v>0</v>
      </c>
      <c r="BH280" s="228">
        <f>IF(N280="sníž. přenesená",J280,0)</f>
        <v>0</v>
      </c>
      <c r="BI280" s="228">
        <f>IF(N280="nulová",J280,0)</f>
        <v>0</v>
      </c>
      <c r="BJ280" s="20" t="s">
        <v>23</v>
      </c>
      <c r="BK280" s="228">
        <f>ROUND(I280*H280,2)</f>
        <v>0</v>
      </c>
      <c r="BL280" s="20" t="s">
        <v>227</v>
      </c>
      <c r="BM280" s="227" t="s">
        <v>3959</v>
      </c>
    </row>
    <row r="281" s="2" customFormat="1">
      <c r="A281" s="42"/>
      <c r="B281" s="43"/>
      <c r="C281" s="44"/>
      <c r="D281" s="229" t="s">
        <v>229</v>
      </c>
      <c r="E281" s="44"/>
      <c r="F281" s="230" t="s">
        <v>3960</v>
      </c>
      <c r="G281" s="44"/>
      <c r="H281" s="44"/>
      <c r="I281" s="231"/>
      <c r="J281" s="44"/>
      <c r="K281" s="44"/>
      <c r="L281" s="48"/>
      <c r="M281" s="232"/>
      <c r="N281" s="233"/>
      <c r="O281" s="88"/>
      <c r="P281" s="88"/>
      <c r="Q281" s="88"/>
      <c r="R281" s="88"/>
      <c r="S281" s="88"/>
      <c r="T281" s="89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0" t="s">
        <v>229</v>
      </c>
      <c r="AU281" s="20" t="s">
        <v>92</v>
      </c>
    </row>
    <row r="282" s="13" customFormat="1">
      <c r="A282" s="13"/>
      <c r="B282" s="234"/>
      <c r="C282" s="235"/>
      <c r="D282" s="236" t="s">
        <v>231</v>
      </c>
      <c r="E282" s="237" t="s">
        <v>39</v>
      </c>
      <c r="F282" s="238" t="s">
        <v>3944</v>
      </c>
      <c r="G282" s="235"/>
      <c r="H282" s="237" t="s">
        <v>39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231</v>
      </c>
      <c r="AU282" s="244" t="s">
        <v>92</v>
      </c>
      <c r="AV282" s="13" t="s">
        <v>23</v>
      </c>
      <c r="AW282" s="13" t="s">
        <v>46</v>
      </c>
      <c r="AX282" s="13" t="s">
        <v>84</v>
      </c>
      <c r="AY282" s="244" t="s">
        <v>220</v>
      </c>
    </row>
    <row r="283" s="13" customFormat="1">
      <c r="A283" s="13"/>
      <c r="B283" s="234"/>
      <c r="C283" s="235"/>
      <c r="D283" s="236" t="s">
        <v>231</v>
      </c>
      <c r="E283" s="237" t="s">
        <v>39</v>
      </c>
      <c r="F283" s="238" t="s">
        <v>3945</v>
      </c>
      <c r="G283" s="235"/>
      <c r="H283" s="237" t="s">
        <v>39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231</v>
      </c>
      <c r="AU283" s="244" t="s">
        <v>92</v>
      </c>
      <c r="AV283" s="13" t="s">
        <v>23</v>
      </c>
      <c r="AW283" s="13" t="s">
        <v>46</v>
      </c>
      <c r="AX283" s="13" t="s">
        <v>84</v>
      </c>
      <c r="AY283" s="244" t="s">
        <v>220</v>
      </c>
    </row>
    <row r="284" s="13" customFormat="1">
      <c r="A284" s="13"/>
      <c r="B284" s="234"/>
      <c r="C284" s="235"/>
      <c r="D284" s="236" t="s">
        <v>231</v>
      </c>
      <c r="E284" s="237" t="s">
        <v>39</v>
      </c>
      <c r="F284" s="238" t="s">
        <v>3946</v>
      </c>
      <c r="G284" s="235"/>
      <c r="H284" s="237" t="s">
        <v>39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231</v>
      </c>
      <c r="AU284" s="244" t="s">
        <v>92</v>
      </c>
      <c r="AV284" s="13" t="s">
        <v>23</v>
      </c>
      <c r="AW284" s="13" t="s">
        <v>46</v>
      </c>
      <c r="AX284" s="13" t="s">
        <v>84</v>
      </c>
      <c r="AY284" s="244" t="s">
        <v>220</v>
      </c>
    </row>
    <row r="285" s="13" customFormat="1">
      <c r="A285" s="13"/>
      <c r="B285" s="234"/>
      <c r="C285" s="235"/>
      <c r="D285" s="236" t="s">
        <v>231</v>
      </c>
      <c r="E285" s="237" t="s">
        <v>39</v>
      </c>
      <c r="F285" s="238" t="s">
        <v>3961</v>
      </c>
      <c r="G285" s="235"/>
      <c r="H285" s="237" t="s">
        <v>39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231</v>
      </c>
      <c r="AU285" s="244" t="s">
        <v>92</v>
      </c>
      <c r="AV285" s="13" t="s">
        <v>23</v>
      </c>
      <c r="AW285" s="13" t="s">
        <v>46</v>
      </c>
      <c r="AX285" s="13" t="s">
        <v>84</v>
      </c>
      <c r="AY285" s="244" t="s">
        <v>220</v>
      </c>
    </row>
    <row r="286" s="14" customFormat="1">
      <c r="A286" s="14"/>
      <c r="B286" s="245"/>
      <c r="C286" s="246"/>
      <c r="D286" s="236" t="s">
        <v>231</v>
      </c>
      <c r="E286" s="247" t="s">
        <v>39</v>
      </c>
      <c r="F286" s="248" t="s">
        <v>3962</v>
      </c>
      <c r="G286" s="246"/>
      <c r="H286" s="249">
        <v>3.7080000000000002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231</v>
      </c>
      <c r="AU286" s="255" t="s">
        <v>92</v>
      </c>
      <c r="AV286" s="14" t="s">
        <v>92</v>
      </c>
      <c r="AW286" s="14" t="s">
        <v>46</v>
      </c>
      <c r="AX286" s="14" t="s">
        <v>23</v>
      </c>
      <c r="AY286" s="255" t="s">
        <v>220</v>
      </c>
    </row>
    <row r="287" s="12" customFormat="1" ht="22.8" customHeight="1">
      <c r="A287" s="12"/>
      <c r="B287" s="200"/>
      <c r="C287" s="201"/>
      <c r="D287" s="202" t="s">
        <v>83</v>
      </c>
      <c r="E287" s="214" t="s">
        <v>227</v>
      </c>
      <c r="F287" s="214" t="s">
        <v>309</v>
      </c>
      <c r="G287" s="201"/>
      <c r="H287" s="201"/>
      <c r="I287" s="204"/>
      <c r="J287" s="215">
        <f>BK287</f>
        <v>0</v>
      </c>
      <c r="K287" s="201"/>
      <c r="L287" s="206"/>
      <c r="M287" s="207"/>
      <c r="N287" s="208"/>
      <c r="O287" s="208"/>
      <c r="P287" s="209">
        <f>SUM(P288:P323)</f>
        <v>0</v>
      </c>
      <c r="Q287" s="208"/>
      <c r="R287" s="209">
        <f>SUM(R288:R323)</f>
        <v>4.8291280399999996</v>
      </c>
      <c r="S287" s="208"/>
      <c r="T287" s="210">
        <f>SUM(T288:T323)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11" t="s">
        <v>23</v>
      </c>
      <c r="AT287" s="212" t="s">
        <v>83</v>
      </c>
      <c r="AU287" s="212" t="s">
        <v>23</v>
      </c>
      <c r="AY287" s="211" t="s">
        <v>220</v>
      </c>
      <c r="BK287" s="213">
        <f>SUM(BK288:BK323)</f>
        <v>0</v>
      </c>
    </row>
    <row r="288" s="2" customFormat="1" ht="37.8" customHeight="1">
      <c r="A288" s="42"/>
      <c r="B288" s="43"/>
      <c r="C288" s="216" t="s">
        <v>429</v>
      </c>
      <c r="D288" s="216" t="s">
        <v>222</v>
      </c>
      <c r="E288" s="217" t="s">
        <v>1342</v>
      </c>
      <c r="F288" s="218" t="s">
        <v>1338</v>
      </c>
      <c r="G288" s="219" t="s">
        <v>225</v>
      </c>
      <c r="H288" s="220">
        <v>8.9860000000000007</v>
      </c>
      <c r="I288" s="221"/>
      <c r="J288" s="222">
        <f>ROUND(I288*H288,2)</f>
        <v>0</v>
      </c>
      <c r="K288" s="218" t="s">
        <v>226</v>
      </c>
      <c r="L288" s="48"/>
      <c r="M288" s="223" t="s">
        <v>39</v>
      </c>
      <c r="N288" s="224" t="s">
        <v>55</v>
      </c>
      <c r="O288" s="88"/>
      <c r="P288" s="225">
        <f>O288*H288</f>
        <v>0</v>
      </c>
      <c r="Q288" s="225">
        <v>0.0073699999999999998</v>
      </c>
      <c r="R288" s="225">
        <f>Q288*H288</f>
        <v>0.066226820000000006</v>
      </c>
      <c r="S288" s="225">
        <v>0</v>
      </c>
      <c r="T288" s="226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7" t="s">
        <v>227</v>
      </c>
      <c r="AT288" s="227" t="s">
        <v>222</v>
      </c>
      <c r="AU288" s="227" t="s">
        <v>92</v>
      </c>
      <c r="AY288" s="20" t="s">
        <v>220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20" t="s">
        <v>23</v>
      </c>
      <c r="BK288" s="228">
        <f>ROUND(I288*H288,2)</f>
        <v>0</v>
      </c>
      <c r="BL288" s="20" t="s">
        <v>227</v>
      </c>
      <c r="BM288" s="227" t="s">
        <v>3963</v>
      </c>
    </row>
    <row r="289" s="2" customFormat="1">
      <c r="A289" s="42"/>
      <c r="B289" s="43"/>
      <c r="C289" s="44"/>
      <c r="D289" s="229" t="s">
        <v>229</v>
      </c>
      <c r="E289" s="44"/>
      <c r="F289" s="230" t="s">
        <v>1344</v>
      </c>
      <c r="G289" s="44"/>
      <c r="H289" s="44"/>
      <c r="I289" s="231"/>
      <c r="J289" s="44"/>
      <c r="K289" s="44"/>
      <c r="L289" s="48"/>
      <c r="M289" s="232"/>
      <c r="N289" s="233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229</v>
      </c>
      <c r="AU289" s="20" t="s">
        <v>92</v>
      </c>
    </row>
    <row r="290" s="13" customFormat="1">
      <c r="A290" s="13"/>
      <c r="B290" s="234"/>
      <c r="C290" s="235"/>
      <c r="D290" s="236" t="s">
        <v>231</v>
      </c>
      <c r="E290" s="237" t="s">
        <v>39</v>
      </c>
      <c r="F290" s="238" t="s">
        <v>3945</v>
      </c>
      <c r="G290" s="235"/>
      <c r="H290" s="237" t="s">
        <v>39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231</v>
      </c>
      <c r="AU290" s="244" t="s">
        <v>92</v>
      </c>
      <c r="AV290" s="13" t="s">
        <v>23</v>
      </c>
      <c r="AW290" s="13" t="s">
        <v>46</v>
      </c>
      <c r="AX290" s="13" t="s">
        <v>84</v>
      </c>
      <c r="AY290" s="244" t="s">
        <v>220</v>
      </c>
    </row>
    <row r="291" s="13" customFormat="1">
      <c r="A291" s="13"/>
      <c r="B291" s="234"/>
      <c r="C291" s="235"/>
      <c r="D291" s="236" t="s">
        <v>231</v>
      </c>
      <c r="E291" s="237" t="s">
        <v>39</v>
      </c>
      <c r="F291" s="238" t="s">
        <v>3964</v>
      </c>
      <c r="G291" s="235"/>
      <c r="H291" s="237" t="s">
        <v>39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231</v>
      </c>
      <c r="AU291" s="244" t="s">
        <v>92</v>
      </c>
      <c r="AV291" s="13" t="s">
        <v>23</v>
      </c>
      <c r="AW291" s="13" t="s">
        <v>46</v>
      </c>
      <c r="AX291" s="13" t="s">
        <v>84</v>
      </c>
      <c r="AY291" s="244" t="s">
        <v>220</v>
      </c>
    </row>
    <row r="292" s="13" customFormat="1">
      <c r="A292" s="13"/>
      <c r="B292" s="234"/>
      <c r="C292" s="235"/>
      <c r="D292" s="236" t="s">
        <v>231</v>
      </c>
      <c r="E292" s="237" t="s">
        <v>39</v>
      </c>
      <c r="F292" s="238" t="s">
        <v>1346</v>
      </c>
      <c r="G292" s="235"/>
      <c r="H292" s="237" t="s">
        <v>39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231</v>
      </c>
      <c r="AU292" s="244" t="s">
        <v>92</v>
      </c>
      <c r="AV292" s="13" t="s">
        <v>23</v>
      </c>
      <c r="AW292" s="13" t="s">
        <v>46</v>
      </c>
      <c r="AX292" s="13" t="s">
        <v>84</v>
      </c>
      <c r="AY292" s="244" t="s">
        <v>220</v>
      </c>
    </row>
    <row r="293" s="14" customFormat="1">
      <c r="A293" s="14"/>
      <c r="B293" s="245"/>
      <c r="C293" s="246"/>
      <c r="D293" s="236" t="s">
        <v>231</v>
      </c>
      <c r="E293" s="247" t="s">
        <v>39</v>
      </c>
      <c r="F293" s="248" t="s">
        <v>3965</v>
      </c>
      <c r="G293" s="246"/>
      <c r="H293" s="249">
        <v>8.9860000000000007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231</v>
      </c>
      <c r="AU293" s="255" t="s">
        <v>92</v>
      </c>
      <c r="AV293" s="14" t="s">
        <v>92</v>
      </c>
      <c r="AW293" s="14" t="s">
        <v>46</v>
      </c>
      <c r="AX293" s="14" t="s">
        <v>23</v>
      </c>
      <c r="AY293" s="255" t="s">
        <v>220</v>
      </c>
    </row>
    <row r="294" s="2" customFormat="1" ht="16.5" customHeight="1">
      <c r="A294" s="42"/>
      <c r="B294" s="43"/>
      <c r="C294" s="216" t="s">
        <v>434</v>
      </c>
      <c r="D294" s="216" t="s">
        <v>222</v>
      </c>
      <c r="E294" s="217" t="s">
        <v>1356</v>
      </c>
      <c r="F294" s="218" t="s">
        <v>1357</v>
      </c>
      <c r="G294" s="219" t="s">
        <v>250</v>
      </c>
      <c r="H294" s="220">
        <v>1.736</v>
      </c>
      <c r="I294" s="221"/>
      <c r="J294" s="222">
        <f>ROUND(I294*H294,2)</f>
        <v>0</v>
      </c>
      <c r="K294" s="218" t="s">
        <v>226</v>
      </c>
      <c r="L294" s="48"/>
      <c r="M294" s="223" t="s">
        <v>39</v>
      </c>
      <c r="N294" s="224" t="s">
        <v>55</v>
      </c>
      <c r="O294" s="88"/>
      <c r="P294" s="225">
        <f>O294*H294</f>
        <v>0</v>
      </c>
      <c r="Q294" s="225">
        <v>2.5019800000000001</v>
      </c>
      <c r="R294" s="225">
        <f>Q294*H294</f>
        <v>4.3434372799999998</v>
      </c>
      <c r="S294" s="225">
        <v>0</v>
      </c>
      <c r="T294" s="226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7" t="s">
        <v>227</v>
      </c>
      <c r="AT294" s="227" t="s">
        <v>222</v>
      </c>
      <c r="AU294" s="227" t="s">
        <v>92</v>
      </c>
      <c r="AY294" s="20" t="s">
        <v>220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20" t="s">
        <v>23</v>
      </c>
      <c r="BK294" s="228">
        <f>ROUND(I294*H294,2)</f>
        <v>0</v>
      </c>
      <c r="BL294" s="20" t="s">
        <v>227</v>
      </c>
      <c r="BM294" s="227" t="s">
        <v>3966</v>
      </c>
    </row>
    <row r="295" s="2" customFormat="1">
      <c r="A295" s="42"/>
      <c r="B295" s="43"/>
      <c r="C295" s="44"/>
      <c r="D295" s="229" t="s">
        <v>229</v>
      </c>
      <c r="E295" s="44"/>
      <c r="F295" s="230" t="s">
        <v>1359</v>
      </c>
      <c r="G295" s="44"/>
      <c r="H295" s="44"/>
      <c r="I295" s="231"/>
      <c r="J295" s="44"/>
      <c r="K295" s="44"/>
      <c r="L295" s="48"/>
      <c r="M295" s="232"/>
      <c r="N295" s="233"/>
      <c r="O295" s="88"/>
      <c r="P295" s="88"/>
      <c r="Q295" s="88"/>
      <c r="R295" s="88"/>
      <c r="S295" s="88"/>
      <c r="T295" s="89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T295" s="20" t="s">
        <v>229</v>
      </c>
      <c r="AU295" s="20" t="s">
        <v>92</v>
      </c>
    </row>
    <row r="296" s="13" customFormat="1">
      <c r="A296" s="13"/>
      <c r="B296" s="234"/>
      <c r="C296" s="235"/>
      <c r="D296" s="236" t="s">
        <v>231</v>
      </c>
      <c r="E296" s="237" t="s">
        <v>39</v>
      </c>
      <c r="F296" s="238" t="s">
        <v>3945</v>
      </c>
      <c r="G296" s="235"/>
      <c r="H296" s="237" t="s">
        <v>39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231</v>
      </c>
      <c r="AU296" s="244" t="s">
        <v>92</v>
      </c>
      <c r="AV296" s="13" t="s">
        <v>23</v>
      </c>
      <c r="AW296" s="13" t="s">
        <v>46</v>
      </c>
      <c r="AX296" s="13" t="s">
        <v>84</v>
      </c>
      <c r="AY296" s="244" t="s">
        <v>220</v>
      </c>
    </row>
    <row r="297" s="13" customFormat="1">
      <c r="A297" s="13"/>
      <c r="B297" s="234"/>
      <c r="C297" s="235"/>
      <c r="D297" s="236" t="s">
        <v>231</v>
      </c>
      <c r="E297" s="237" t="s">
        <v>39</v>
      </c>
      <c r="F297" s="238" t="s">
        <v>3946</v>
      </c>
      <c r="G297" s="235"/>
      <c r="H297" s="237" t="s">
        <v>39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231</v>
      </c>
      <c r="AU297" s="244" t="s">
        <v>92</v>
      </c>
      <c r="AV297" s="13" t="s">
        <v>23</v>
      </c>
      <c r="AW297" s="13" t="s">
        <v>46</v>
      </c>
      <c r="AX297" s="13" t="s">
        <v>84</v>
      </c>
      <c r="AY297" s="244" t="s">
        <v>220</v>
      </c>
    </row>
    <row r="298" s="13" customFormat="1">
      <c r="A298" s="13"/>
      <c r="B298" s="234"/>
      <c r="C298" s="235"/>
      <c r="D298" s="236" t="s">
        <v>231</v>
      </c>
      <c r="E298" s="237" t="s">
        <v>39</v>
      </c>
      <c r="F298" s="238" t="s">
        <v>3967</v>
      </c>
      <c r="G298" s="235"/>
      <c r="H298" s="237" t="s">
        <v>39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231</v>
      </c>
      <c r="AU298" s="244" t="s">
        <v>92</v>
      </c>
      <c r="AV298" s="13" t="s">
        <v>23</v>
      </c>
      <c r="AW298" s="13" t="s">
        <v>46</v>
      </c>
      <c r="AX298" s="13" t="s">
        <v>84</v>
      </c>
      <c r="AY298" s="244" t="s">
        <v>220</v>
      </c>
    </row>
    <row r="299" s="13" customFormat="1">
      <c r="A299" s="13"/>
      <c r="B299" s="234"/>
      <c r="C299" s="235"/>
      <c r="D299" s="236" t="s">
        <v>231</v>
      </c>
      <c r="E299" s="237" t="s">
        <v>39</v>
      </c>
      <c r="F299" s="238" t="s">
        <v>3968</v>
      </c>
      <c r="G299" s="235"/>
      <c r="H299" s="237" t="s">
        <v>39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231</v>
      </c>
      <c r="AU299" s="244" t="s">
        <v>92</v>
      </c>
      <c r="AV299" s="13" t="s">
        <v>23</v>
      </c>
      <c r="AW299" s="13" t="s">
        <v>46</v>
      </c>
      <c r="AX299" s="13" t="s">
        <v>84</v>
      </c>
      <c r="AY299" s="244" t="s">
        <v>220</v>
      </c>
    </row>
    <row r="300" s="14" customFormat="1">
      <c r="A300" s="14"/>
      <c r="B300" s="245"/>
      <c r="C300" s="246"/>
      <c r="D300" s="236" t="s">
        <v>231</v>
      </c>
      <c r="E300" s="247" t="s">
        <v>39</v>
      </c>
      <c r="F300" s="248" t="s">
        <v>3969</v>
      </c>
      <c r="G300" s="246"/>
      <c r="H300" s="249">
        <v>0.86799999999999999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231</v>
      </c>
      <c r="AU300" s="255" t="s">
        <v>92</v>
      </c>
      <c r="AV300" s="14" t="s">
        <v>92</v>
      </c>
      <c r="AW300" s="14" t="s">
        <v>46</v>
      </c>
      <c r="AX300" s="14" t="s">
        <v>84</v>
      </c>
      <c r="AY300" s="255" t="s">
        <v>220</v>
      </c>
    </row>
    <row r="301" s="13" customFormat="1">
      <c r="A301" s="13"/>
      <c r="B301" s="234"/>
      <c r="C301" s="235"/>
      <c r="D301" s="236" t="s">
        <v>231</v>
      </c>
      <c r="E301" s="237" t="s">
        <v>39</v>
      </c>
      <c r="F301" s="238" t="s">
        <v>3970</v>
      </c>
      <c r="G301" s="235"/>
      <c r="H301" s="237" t="s">
        <v>39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231</v>
      </c>
      <c r="AU301" s="244" t="s">
        <v>92</v>
      </c>
      <c r="AV301" s="13" t="s">
        <v>23</v>
      </c>
      <c r="AW301" s="13" t="s">
        <v>46</v>
      </c>
      <c r="AX301" s="13" t="s">
        <v>84</v>
      </c>
      <c r="AY301" s="244" t="s">
        <v>220</v>
      </c>
    </row>
    <row r="302" s="14" customFormat="1">
      <c r="A302" s="14"/>
      <c r="B302" s="245"/>
      <c r="C302" s="246"/>
      <c r="D302" s="236" t="s">
        <v>231</v>
      </c>
      <c r="E302" s="247" t="s">
        <v>39</v>
      </c>
      <c r="F302" s="248" t="s">
        <v>3969</v>
      </c>
      <c r="G302" s="246"/>
      <c r="H302" s="249">
        <v>0.86799999999999999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231</v>
      </c>
      <c r="AU302" s="255" t="s">
        <v>92</v>
      </c>
      <c r="AV302" s="14" t="s">
        <v>92</v>
      </c>
      <c r="AW302" s="14" t="s">
        <v>46</v>
      </c>
      <c r="AX302" s="14" t="s">
        <v>84</v>
      </c>
      <c r="AY302" s="255" t="s">
        <v>220</v>
      </c>
    </row>
    <row r="303" s="15" customFormat="1">
      <c r="A303" s="15"/>
      <c r="B303" s="256"/>
      <c r="C303" s="257"/>
      <c r="D303" s="236" t="s">
        <v>231</v>
      </c>
      <c r="E303" s="258" t="s">
        <v>39</v>
      </c>
      <c r="F303" s="259" t="s">
        <v>308</v>
      </c>
      <c r="G303" s="257"/>
      <c r="H303" s="260">
        <v>1.736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6" t="s">
        <v>231</v>
      </c>
      <c r="AU303" s="266" t="s">
        <v>92</v>
      </c>
      <c r="AV303" s="15" t="s">
        <v>227</v>
      </c>
      <c r="AW303" s="15" t="s">
        <v>46</v>
      </c>
      <c r="AX303" s="15" t="s">
        <v>23</v>
      </c>
      <c r="AY303" s="266" t="s">
        <v>220</v>
      </c>
    </row>
    <row r="304" s="2" customFormat="1" ht="16.5" customHeight="1">
      <c r="A304" s="42"/>
      <c r="B304" s="43"/>
      <c r="C304" s="216" t="s">
        <v>441</v>
      </c>
      <c r="D304" s="216" t="s">
        <v>222</v>
      </c>
      <c r="E304" s="217" t="s">
        <v>1362</v>
      </c>
      <c r="F304" s="218" t="s">
        <v>1363</v>
      </c>
      <c r="G304" s="219" t="s">
        <v>225</v>
      </c>
      <c r="H304" s="220">
        <v>12.856</v>
      </c>
      <c r="I304" s="221"/>
      <c r="J304" s="222">
        <f>ROUND(I304*H304,2)</f>
        <v>0</v>
      </c>
      <c r="K304" s="218" t="s">
        <v>226</v>
      </c>
      <c r="L304" s="48"/>
      <c r="M304" s="223" t="s">
        <v>39</v>
      </c>
      <c r="N304" s="224" t="s">
        <v>55</v>
      </c>
      <c r="O304" s="88"/>
      <c r="P304" s="225">
        <f>O304*H304</f>
        <v>0</v>
      </c>
      <c r="Q304" s="225">
        <v>0.011169999999999999</v>
      </c>
      <c r="R304" s="225">
        <f>Q304*H304</f>
        <v>0.14360151999999998</v>
      </c>
      <c r="S304" s="225">
        <v>0</v>
      </c>
      <c r="T304" s="226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7" t="s">
        <v>227</v>
      </c>
      <c r="AT304" s="227" t="s">
        <v>222</v>
      </c>
      <c r="AU304" s="227" t="s">
        <v>92</v>
      </c>
      <c r="AY304" s="20" t="s">
        <v>220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23</v>
      </c>
      <c r="BK304" s="228">
        <f>ROUND(I304*H304,2)</f>
        <v>0</v>
      </c>
      <c r="BL304" s="20" t="s">
        <v>227</v>
      </c>
      <c r="BM304" s="227" t="s">
        <v>3971</v>
      </c>
    </row>
    <row r="305" s="2" customFormat="1">
      <c r="A305" s="42"/>
      <c r="B305" s="43"/>
      <c r="C305" s="44"/>
      <c r="D305" s="229" t="s">
        <v>229</v>
      </c>
      <c r="E305" s="44"/>
      <c r="F305" s="230" t="s">
        <v>1365</v>
      </c>
      <c r="G305" s="44"/>
      <c r="H305" s="44"/>
      <c r="I305" s="231"/>
      <c r="J305" s="44"/>
      <c r="K305" s="44"/>
      <c r="L305" s="48"/>
      <c r="M305" s="232"/>
      <c r="N305" s="233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0" t="s">
        <v>229</v>
      </c>
      <c r="AU305" s="20" t="s">
        <v>92</v>
      </c>
    </row>
    <row r="306" s="13" customFormat="1">
      <c r="A306" s="13"/>
      <c r="B306" s="234"/>
      <c r="C306" s="235"/>
      <c r="D306" s="236" t="s">
        <v>231</v>
      </c>
      <c r="E306" s="237" t="s">
        <v>39</v>
      </c>
      <c r="F306" s="238" t="s">
        <v>3945</v>
      </c>
      <c r="G306" s="235"/>
      <c r="H306" s="237" t="s">
        <v>39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231</v>
      </c>
      <c r="AU306" s="244" t="s">
        <v>92</v>
      </c>
      <c r="AV306" s="13" t="s">
        <v>23</v>
      </c>
      <c r="AW306" s="13" t="s">
        <v>46</v>
      </c>
      <c r="AX306" s="13" t="s">
        <v>84</v>
      </c>
      <c r="AY306" s="244" t="s">
        <v>220</v>
      </c>
    </row>
    <row r="307" s="13" customFormat="1">
      <c r="A307" s="13"/>
      <c r="B307" s="234"/>
      <c r="C307" s="235"/>
      <c r="D307" s="236" t="s">
        <v>231</v>
      </c>
      <c r="E307" s="237" t="s">
        <v>39</v>
      </c>
      <c r="F307" s="238" t="s">
        <v>3946</v>
      </c>
      <c r="G307" s="235"/>
      <c r="H307" s="237" t="s">
        <v>39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231</v>
      </c>
      <c r="AU307" s="244" t="s">
        <v>92</v>
      </c>
      <c r="AV307" s="13" t="s">
        <v>23</v>
      </c>
      <c r="AW307" s="13" t="s">
        <v>46</v>
      </c>
      <c r="AX307" s="13" t="s">
        <v>84</v>
      </c>
      <c r="AY307" s="244" t="s">
        <v>220</v>
      </c>
    </row>
    <row r="308" s="13" customFormat="1">
      <c r="A308" s="13"/>
      <c r="B308" s="234"/>
      <c r="C308" s="235"/>
      <c r="D308" s="236" t="s">
        <v>231</v>
      </c>
      <c r="E308" s="237" t="s">
        <v>39</v>
      </c>
      <c r="F308" s="238" t="s">
        <v>3972</v>
      </c>
      <c r="G308" s="235"/>
      <c r="H308" s="237" t="s">
        <v>39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231</v>
      </c>
      <c r="AU308" s="244" t="s">
        <v>92</v>
      </c>
      <c r="AV308" s="13" t="s">
        <v>23</v>
      </c>
      <c r="AW308" s="13" t="s">
        <v>46</v>
      </c>
      <c r="AX308" s="13" t="s">
        <v>84</v>
      </c>
      <c r="AY308" s="244" t="s">
        <v>220</v>
      </c>
    </row>
    <row r="309" s="14" customFormat="1">
      <c r="A309" s="14"/>
      <c r="B309" s="245"/>
      <c r="C309" s="246"/>
      <c r="D309" s="236" t="s">
        <v>231</v>
      </c>
      <c r="E309" s="247" t="s">
        <v>39</v>
      </c>
      <c r="F309" s="248" t="s">
        <v>3973</v>
      </c>
      <c r="G309" s="246"/>
      <c r="H309" s="249">
        <v>6.4279999999999999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231</v>
      </c>
      <c r="AU309" s="255" t="s">
        <v>92</v>
      </c>
      <c r="AV309" s="14" t="s">
        <v>92</v>
      </c>
      <c r="AW309" s="14" t="s">
        <v>46</v>
      </c>
      <c r="AX309" s="14" t="s">
        <v>84</v>
      </c>
      <c r="AY309" s="255" t="s">
        <v>220</v>
      </c>
    </row>
    <row r="310" s="13" customFormat="1">
      <c r="A310" s="13"/>
      <c r="B310" s="234"/>
      <c r="C310" s="235"/>
      <c r="D310" s="236" t="s">
        <v>231</v>
      </c>
      <c r="E310" s="237" t="s">
        <v>39</v>
      </c>
      <c r="F310" s="238" t="s">
        <v>3974</v>
      </c>
      <c r="G310" s="235"/>
      <c r="H310" s="237" t="s">
        <v>39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231</v>
      </c>
      <c r="AU310" s="244" t="s">
        <v>92</v>
      </c>
      <c r="AV310" s="13" t="s">
        <v>23</v>
      </c>
      <c r="AW310" s="13" t="s">
        <v>46</v>
      </c>
      <c r="AX310" s="13" t="s">
        <v>84</v>
      </c>
      <c r="AY310" s="244" t="s">
        <v>220</v>
      </c>
    </row>
    <row r="311" s="14" customFormat="1">
      <c r="A311" s="14"/>
      <c r="B311" s="245"/>
      <c r="C311" s="246"/>
      <c r="D311" s="236" t="s">
        <v>231</v>
      </c>
      <c r="E311" s="247" t="s">
        <v>39</v>
      </c>
      <c r="F311" s="248" t="s">
        <v>3973</v>
      </c>
      <c r="G311" s="246"/>
      <c r="H311" s="249">
        <v>6.4279999999999999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231</v>
      </c>
      <c r="AU311" s="255" t="s">
        <v>92</v>
      </c>
      <c r="AV311" s="14" t="s">
        <v>92</v>
      </c>
      <c r="AW311" s="14" t="s">
        <v>46</v>
      </c>
      <c r="AX311" s="14" t="s">
        <v>84</v>
      </c>
      <c r="AY311" s="255" t="s">
        <v>220</v>
      </c>
    </row>
    <row r="312" s="15" customFormat="1">
      <c r="A312" s="15"/>
      <c r="B312" s="256"/>
      <c r="C312" s="257"/>
      <c r="D312" s="236" t="s">
        <v>231</v>
      </c>
      <c r="E312" s="258" t="s">
        <v>39</v>
      </c>
      <c r="F312" s="259" t="s">
        <v>308</v>
      </c>
      <c r="G312" s="257"/>
      <c r="H312" s="260">
        <v>12.856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231</v>
      </c>
      <c r="AU312" s="266" t="s">
        <v>92</v>
      </c>
      <c r="AV312" s="15" t="s">
        <v>227</v>
      </c>
      <c r="AW312" s="15" t="s">
        <v>46</v>
      </c>
      <c r="AX312" s="15" t="s">
        <v>23</v>
      </c>
      <c r="AY312" s="266" t="s">
        <v>220</v>
      </c>
    </row>
    <row r="313" s="2" customFormat="1" ht="16.5" customHeight="1">
      <c r="A313" s="42"/>
      <c r="B313" s="43"/>
      <c r="C313" s="216" t="s">
        <v>445</v>
      </c>
      <c r="D313" s="216" t="s">
        <v>222</v>
      </c>
      <c r="E313" s="217" t="s">
        <v>1368</v>
      </c>
      <c r="F313" s="218" t="s">
        <v>1369</v>
      </c>
      <c r="G313" s="219" t="s">
        <v>225</v>
      </c>
      <c r="H313" s="220">
        <v>12.856</v>
      </c>
      <c r="I313" s="221"/>
      <c r="J313" s="222">
        <f>ROUND(I313*H313,2)</f>
        <v>0</v>
      </c>
      <c r="K313" s="218" t="s">
        <v>226</v>
      </c>
      <c r="L313" s="48"/>
      <c r="M313" s="223" t="s">
        <v>39</v>
      </c>
      <c r="N313" s="224" t="s">
        <v>55</v>
      </c>
      <c r="O313" s="88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7" t="s">
        <v>227</v>
      </c>
      <c r="AT313" s="227" t="s">
        <v>222</v>
      </c>
      <c r="AU313" s="227" t="s">
        <v>92</v>
      </c>
      <c r="AY313" s="20" t="s">
        <v>220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23</v>
      </c>
      <c r="BK313" s="228">
        <f>ROUND(I313*H313,2)</f>
        <v>0</v>
      </c>
      <c r="BL313" s="20" t="s">
        <v>227</v>
      </c>
      <c r="BM313" s="227" t="s">
        <v>3975</v>
      </c>
    </row>
    <row r="314" s="2" customFormat="1">
      <c r="A314" s="42"/>
      <c r="B314" s="43"/>
      <c r="C314" s="44"/>
      <c r="D314" s="229" t="s">
        <v>229</v>
      </c>
      <c r="E314" s="44"/>
      <c r="F314" s="230" t="s">
        <v>1371</v>
      </c>
      <c r="G314" s="44"/>
      <c r="H314" s="44"/>
      <c r="I314" s="231"/>
      <c r="J314" s="44"/>
      <c r="K314" s="44"/>
      <c r="L314" s="48"/>
      <c r="M314" s="232"/>
      <c r="N314" s="233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0" t="s">
        <v>229</v>
      </c>
      <c r="AU314" s="20" t="s">
        <v>92</v>
      </c>
    </row>
    <row r="315" s="2" customFormat="1" ht="16.5" customHeight="1">
      <c r="A315" s="42"/>
      <c r="B315" s="43"/>
      <c r="C315" s="216" t="s">
        <v>449</v>
      </c>
      <c r="D315" s="216" t="s">
        <v>222</v>
      </c>
      <c r="E315" s="217" t="s">
        <v>1372</v>
      </c>
      <c r="F315" s="218" t="s">
        <v>1373</v>
      </c>
      <c r="G315" s="219" t="s">
        <v>243</v>
      </c>
      <c r="H315" s="220">
        <v>0.26200000000000001</v>
      </c>
      <c r="I315" s="221"/>
      <c r="J315" s="222">
        <f>ROUND(I315*H315,2)</f>
        <v>0</v>
      </c>
      <c r="K315" s="218" t="s">
        <v>226</v>
      </c>
      <c r="L315" s="48"/>
      <c r="M315" s="223" t="s">
        <v>39</v>
      </c>
      <c r="N315" s="224" t="s">
        <v>55</v>
      </c>
      <c r="O315" s="88"/>
      <c r="P315" s="225">
        <f>O315*H315</f>
        <v>0</v>
      </c>
      <c r="Q315" s="225">
        <v>1.05291</v>
      </c>
      <c r="R315" s="225">
        <f>Q315*H315</f>
        <v>0.27586242</v>
      </c>
      <c r="S315" s="225">
        <v>0</v>
      </c>
      <c r="T315" s="226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7" t="s">
        <v>227</v>
      </c>
      <c r="AT315" s="227" t="s">
        <v>222</v>
      </c>
      <c r="AU315" s="227" t="s">
        <v>92</v>
      </c>
      <c r="AY315" s="20" t="s">
        <v>220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23</v>
      </c>
      <c r="BK315" s="228">
        <f>ROUND(I315*H315,2)</f>
        <v>0</v>
      </c>
      <c r="BL315" s="20" t="s">
        <v>227</v>
      </c>
      <c r="BM315" s="227" t="s">
        <v>3976</v>
      </c>
    </row>
    <row r="316" s="2" customFormat="1">
      <c r="A316" s="42"/>
      <c r="B316" s="43"/>
      <c r="C316" s="44"/>
      <c r="D316" s="229" t="s">
        <v>229</v>
      </c>
      <c r="E316" s="44"/>
      <c r="F316" s="230" t="s">
        <v>1375</v>
      </c>
      <c r="G316" s="44"/>
      <c r="H316" s="44"/>
      <c r="I316" s="231"/>
      <c r="J316" s="44"/>
      <c r="K316" s="44"/>
      <c r="L316" s="48"/>
      <c r="M316" s="232"/>
      <c r="N316" s="233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229</v>
      </c>
      <c r="AU316" s="20" t="s">
        <v>92</v>
      </c>
    </row>
    <row r="317" s="13" customFormat="1">
      <c r="A317" s="13"/>
      <c r="B317" s="234"/>
      <c r="C317" s="235"/>
      <c r="D317" s="236" t="s">
        <v>231</v>
      </c>
      <c r="E317" s="237" t="s">
        <v>39</v>
      </c>
      <c r="F317" s="238" t="s">
        <v>3946</v>
      </c>
      <c r="G317" s="235"/>
      <c r="H317" s="237" t="s">
        <v>39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231</v>
      </c>
      <c r="AU317" s="244" t="s">
        <v>92</v>
      </c>
      <c r="AV317" s="13" t="s">
        <v>23</v>
      </c>
      <c r="AW317" s="13" t="s">
        <v>46</v>
      </c>
      <c r="AX317" s="13" t="s">
        <v>84</v>
      </c>
      <c r="AY317" s="244" t="s">
        <v>220</v>
      </c>
    </row>
    <row r="318" s="13" customFormat="1">
      <c r="A318" s="13"/>
      <c r="B318" s="234"/>
      <c r="C318" s="235"/>
      <c r="D318" s="236" t="s">
        <v>231</v>
      </c>
      <c r="E318" s="237" t="s">
        <v>39</v>
      </c>
      <c r="F318" s="238" t="s">
        <v>3977</v>
      </c>
      <c r="G318" s="235"/>
      <c r="H318" s="237" t="s">
        <v>39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231</v>
      </c>
      <c r="AU318" s="244" t="s">
        <v>92</v>
      </c>
      <c r="AV318" s="13" t="s">
        <v>23</v>
      </c>
      <c r="AW318" s="13" t="s">
        <v>46</v>
      </c>
      <c r="AX318" s="13" t="s">
        <v>84</v>
      </c>
      <c r="AY318" s="244" t="s">
        <v>220</v>
      </c>
    </row>
    <row r="319" s="13" customFormat="1">
      <c r="A319" s="13"/>
      <c r="B319" s="234"/>
      <c r="C319" s="235"/>
      <c r="D319" s="236" t="s">
        <v>231</v>
      </c>
      <c r="E319" s="237" t="s">
        <v>39</v>
      </c>
      <c r="F319" s="238" t="s">
        <v>3968</v>
      </c>
      <c r="G319" s="235"/>
      <c r="H319" s="237" t="s">
        <v>39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231</v>
      </c>
      <c r="AU319" s="244" t="s">
        <v>92</v>
      </c>
      <c r="AV319" s="13" t="s">
        <v>23</v>
      </c>
      <c r="AW319" s="13" t="s">
        <v>46</v>
      </c>
      <c r="AX319" s="13" t="s">
        <v>84</v>
      </c>
      <c r="AY319" s="244" t="s">
        <v>220</v>
      </c>
    </row>
    <row r="320" s="14" customFormat="1">
      <c r="A320" s="14"/>
      <c r="B320" s="245"/>
      <c r="C320" s="246"/>
      <c r="D320" s="236" t="s">
        <v>231</v>
      </c>
      <c r="E320" s="247" t="s">
        <v>39</v>
      </c>
      <c r="F320" s="248" t="s">
        <v>3978</v>
      </c>
      <c r="G320" s="246"/>
      <c r="H320" s="249">
        <v>0.13100000000000001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231</v>
      </c>
      <c r="AU320" s="255" t="s">
        <v>92</v>
      </c>
      <c r="AV320" s="14" t="s">
        <v>92</v>
      </c>
      <c r="AW320" s="14" t="s">
        <v>46</v>
      </c>
      <c r="AX320" s="14" t="s">
        <v>84</v>
      </c>
      <c r="AY320" s="255" t="s">
        <v>220</v>
      </c>
    </row>
    <row r="321" s="13" customFormat="1">
      <c r="A321" s="13"/>
      <c r="B321" s="234"/>
      <c r="C321" s="235"/>
      <c r="D321" s="236" t="s">
        <v>231</v>
      </c>
      <c r="E321" s="237" t="s">
        <v>39</v>
      </c>
      <c r="F321" s="238" t="s">
        <v>3979</v>
      </c>
      <c r="G321" s="235"/>
      <c r="H321" s="237" t="s">
        <v>39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231</v>
      </c>
      <c r="AU321" s="244" t="s">
        <v>92</v>
      </c>
      <c r="AV321" s="13" t="s">
        <v>23</v>
      </c>
      <c r="AW321" s="13" t="s">
        <v>46</v>
      </c>
      <c r="AX321" s="13" t="s">
        <v>84</v>
      </c>
      <c r="AY321" s="244" t="s">
        <v>220</v>
      </c>
    </row>
    <row r="322" s="14" customFormat="1">
      <c r="A322" s="14"/>
      <c r="B322" s="245"/>
      <c r="C322" s="246"/>
      <c r="D322" s="236" t="s">
        <v>231</v>
      </c>
      <c r="E322" s="247" t="s">
        <v>39</v>
      </c>
      <c r="F322" s="248" t="s">
        <v>3978</v>
      </c>
      <c r="G322" s="246"/>
      <c r="H322" s="249">
        <v>0.13100000000000001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231</v>
      </c>
      <c r="AU322" s="255" t="s">
        <v>92</v>
      </c>
      <c r="AV322" s="14" t="s">
        <v>92</v>
      </c>
      <c r="AW322" s="14" t="s">
        <v>46</v>
      </c>
      <c r="AX322" s="14" t="s">
        <v>84</v>
      </c>
      <c r="AY322" s="255" t="s">
        <v>220</v>
      </c>
    </row>
    <row r="323" s="15" customFormat="1">
      <c r="A323" s="15"/>
      <c r="B323" s="256"/>
      <c r="C323" s="257"/>
      <c r="D323" s="236" t="s">
        <v>231</v>
      </c>
      <c r="E323" s="258" t="s">
        <v>39</v>
      </c>
      <c r="F323" s="259" t="s">
        <v>308</v>
      </c>
      <c r="G323" s="257"/>
      <c r="H323" s="260">
        <v>0.26200000000000001</v>
      </c>
      <c r="I323" s="261"/>
      <c r="J323" s="257"/>
      <c r="K323" s="257"/>
      <c r="L323" s="262"/>
      <c r="M323" s="263"/>
      <c r="N323" s="264"/>
      <c r="O323" s="264"/>
      <c r="P323" s="264"/>
      <c r="Q323" s="264"/>
      <c r="R323" s="264"/>
      <c r="S323" s="264"/>
      <c r="T323" s="26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6" t="s">
        <v>231</v>
      </c>
      <c r="AU323" s="266" t="s">
        <v>92</v>
      </c>
      <c r="AV323" s="15" t="s">
        <v>227</v>
      </c>
      <c r="AW323" s="15" t="s">
        <v>46</v>
      </c>
      <c r="AX323" s="15" t="s">
        <v>23</v>
      </c>
      <c r="AY323" s="266" t="s">
        <v>220</v>
      </c>
    </row>
    <row r="324" s="12" customFormat="1" ht="22.8" customHeight="1">
      <c r="A324" s="12"/>
      <c r="B324" s="200"/>
      <c r="C324" s="201"/>
      <c r="D324" s="202" t="s">
        <v>83</v>
      </c>
      <c r="E324" s="214" t="s">
        <v>254</v>
      </c>
      <c r="F324" s="214" t="s">
        <v>3137</v>
      </c>
      <c r="G324" s="201"/>
      <c r="H324" s="201"/>
      <c r="I324" s="204"/>
      <c r="J324" s="215">
        <f>BK324</f>
        <v>0</v>
      </c>
      <c r="K324" s="201"/>
      <c r="L324" s="206"/>
      <c r="M324" s="207"/>
      <c r="N324" s="208"/>
      <c r="O324" s="208"/>
      <c r="P324" s="209">
        <f>SUM(P325:P342)</f>
        <v>0</v>
      </c>
      <c r="Q324" s="208"/>
      <c r="R324" s="209">
        <f>SUM(R325:R342)</f>
        <v>29.095346360000004</v>
      </c>
      <c r="S324" s="208"/>
      <c r="T324" s="210">
        <f>SUM(T325:T342)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11" t="s">
        <v>23</v>
      </c>
      <c r="AT324" s="212" t="s">
        <v>83</v>
      </c>
      <c r="AU324" s="212" t="s">
        <v>23</v>
      </c>
      <c r="AY324" s="211" t="s">
        <v>220</v>
      </c>
      <c r="BK324" s="213">
        <f>SUM(BK325:BK342)</f>
        <v>0</v>
      </c>
    </row>
    <row r="325" s="2" customFormat="1" ht="21.75" customHeight="1">
      <c r="A325" s="42"/>
      <c r="B325" s="43"/>
      <c r="C325" s="216" t="s">
        <v>456</v>
      </c>
      <c r="D325" s="216" t="s">
        <v>222</v>
      </c>
      <c r="E325" s="217" t="s">
        <v>3980</v>
      </c>
      <c r="F325" s="218" t="s">
        <v>3981</v>
      </c>
      <c r="G325" s="219" t="s">
        <v>225</v>
      </c>
      <c r="H325" s="220">
        <v>142</v>
      </c>
      <c r="I325" s="221"/>
      <c r="J325" s="222">
        <f>ROUND(I325*H325,2)</f>
        <v>0</v>
      </c>
      <c r="K325" s="218" t="s">
        <v>226</v>
      </c>
      <c r="L325" s="48"/>
      <c r="M325" s="223" t="s">
        <v>39</v>
      </c>
      <c r="N325" s="224" t="s">
        <v>55</v>
      </c>
      <c r="O325" s="88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7" t="s">
        <v>227</v>
      </c>
      <c r="AT325" s="227" t="s">
        <v>222</v>
      </c>
      <c r="AU325" s="227" t="s">
        <v>92</v>
      </c>
      <c r="AY325" s="20" t="s">
        <v>220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20" t="s">
        <v>23</v>
      </c>
      <c r="BK325" s="228">
        <f>ROUND(I325*H325,2)</f>
        <v>0</v>
      </c>
      <c r="BL325" s="20" t="s">
        <v>227</v>
      </c>
      <c r="BM325" s="227" t="s">
        <v>3982</v>
      </c>
    </row>
    <row r="326" s="2" customFormat="1">
      <c r="A326" s="42"/>
      <c r="B326" s="43"/>
      <c r="C326" s="44"/>
      <c r="D326" s="229" t="s">
        <v>229</v>
      </c>
      <c r="E326" s="44"/>
      <c r="F326" s="230" t="s">
        <v>3983</v>
      </c>
      <c r="G326" s="44"/>
      <c r="H326" s="44"/>
      <c r="I326" s="231"/>
      <c r="J326" s="44"/>
      <c r="K326" s="44"/>
      <c r="L326" s="48"/>
      <c r="M326" s="232"/>
      <c r="N326" s="233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0" t="s">
        <v>229</v>
      </c>
      <c r="AU326" s="20" t="s">
        <v>92</v>
      </c>
    </row>
    <row r="327" s="13" customFormat="1">
      <c r="A327" s="13"/>
      <c r="B327" s="234"/>
      <c r="C327" s="235"/>
      <c r="D327" s="236" t="s">
        <v>231</v>
      </c>
      <c r="E327" s="237" t="s">
        <v>39</v>
      </c>
      <c r="F327" s="238" t="s">
        <v>3984</v>
      </c>
      <c r="G327" s="235"/>
      <c r="H327" s="237" t="s">
        <v>39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231</v>
      </c>
      <c r="AU327" s="244" t="s">
        <v>92</v>
      </c>
      <c r="AV327" s="13" t="s">
        <v>23</v>
      </c>
      <c r="AW327" s="13" t="s">
        <v>46</v>
      </c>
      <c r="AX327" s="13" t="s">
        <v>84</v>
      </c>
      <c r="AY327" s="244" t="s">
        <v>220</v>
      </c>
    </row>
    <row r="328" s="14" customFormat="1">
      <c r="A328" s="14"/>
      <c r="B328" s="245"/>
      <c r="C328" s="246"/>
      <c r="D328" s="236" t="s">
        <v>231</v>
      </c>
      <c r="E328" s="247" t="s">
        <v>39</v>
      </c>
      <c r="F328" s="248" t="s">
        <v>3886</v>
      </c>
      <c r="G328" s="246"/>
      <c r="H328" s="249">
        <v>142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231</v>
      </c>
      <c r="AU328" s="255" t="s">
        <v>92</v>
      </c>
      <c r="AV328" s="14" t="s">
        <v>92</v>
      </c>
      <c r="AW328" s="14" t="s">
        <v>46</v>
      </c>
      <c r="AX328" s="14" t="s">
        <v>23</v>
      </c>
      <c r="AY328" s="255" t="s">
        <v>220</v>
      </c>
    </row>
    <row r="329" s="2" customFormat="1" ht="37.8" customHeight="1">
      <c r="A329" s="42"/>
      <c r="B329" s="43"/>
      <c r="C329" s="216" t="s">
        <v>464</v>
      </c>
      <c r="D329" s="216" t="s">
        <v>222</v>
      </c>
      <c r="E329" s="217" t="s">
        <v>3985</v>
      </c>
      <c r="F329" s="218" t="s">
        <v>3986</v>
      </c>
      <c r="G329" s="219" t="s">
        <v>225</v>
      </c>
      <c r="H329" s="220">
        <v>128.88800000000001</v>
      </c>
      <c r="I329" s="221"/>
      <c r="J329" s="222">
        <f>ROUND(I329*H329,2)</f>
        <v>0</v>
      </c>
      <c r="K329" s="218" t="s">
        <v>226</v>
      </c>
      <c r="L329" s="48"/>
      <c r="M329" s="223" t="s">
        <v>39</v>
      </c>
      <c r="N329" s="224" t="s">
        <v>55</v>
      </c>
      <c r="O329" s="88"/>
      <c r="P329" s="225">
        <f>O329*H329</f>
        <v>0</v>
      </c>
      <c r="Q329" s="225">
        <v>0.089219999999999994</v>
      </c>
      <c r="R329" s="225">
        <f>Q329*H329</f>
        <v>11.49938736</v>
      </c>
      <c r="S329" s="225">
        <v>0</v>
      </c>
      <c r="T329" s="226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7" t="s">
        <v>227</v>
      </c>
      <c r="AT329" s="227" t="s">
        <v>222</v>
      </c>
      <c r="AU329" s="227" t="s">
        <v>92</v>
      </c>
      <c r="AY329" s="20" t="s">
        <v>220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23</v>
      </c>
      <c r="BK329" s="228">
        <f>ROUND(I329*H329,2)</f>
        <v>0</v>
      </c>
      <c r="BL329" s="20" t="s">
        <v>227</v>
      </c>
      <c r="BM329" s="227" t="s">
        <v>3987</v>
      </c>
    </row>
    <row r="330" s="2" customFormat="1">
      <c r="A330" s="42"/>
      <c r="B330" s="43"/>
      <c r="C330" s="44"/>
      <c r="D330" s="229" t="s">
        <v>229</v>
      </c>
      <c r="E330" s="44"/>
      <c r="F330" s="230" t="s">
        <v>3988</v>
      </c>
      <c r="G330" s="44"/>
      <c r="H330" s="44"/>
      <c r="I330" s="231"/>
      <c r="J330" s="44"/>
      <c r="K330" s="44"/>
      <c r="L330" s="48"/>
      <c r="M330" s="232"/>
      <c r="N330" s="233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229</v>
      </c>
      <c r="AU330" s="20" t="s">
        <v>92</v>
      </c>
    </row>
    <row r="331" s="13" customFormat="1">
      <c r="A331" s="13"/>
      <c r="B331" s="234"/>
      <c r="C331" s="235"/>
      <c r="D331" s="236" t="s">
        <v>231</v>
      </c>
      <c r="E331" s="237" t="s">
        <v>39</v>
      </c>
      <c r="F331" s="238" t="s">
        <v>3796</v>
      </c>
      <c r="G331" s="235"/>
      <c r="H331" s="237" t="s">
        <v>39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231</v>
      </c>
      <c r="AU331" s="244" t="s">
        <v>92</v>
      </c>
      <c r="AV331" s="13" t="s">
        <v>23</v>
      </c>
      <c r="AW331" s="13" t="s">
        <v>46</v>
      </c>
      <c r="AX331" s="13" t="s">
        <v>84</v>
      </c>
      <c r="AY331" s="244" t="s">
        <v>220</v>
      </c>
    </row>
    <row r="332" s="14" customFormat="1">
      <c r="A332" s="14"/>
      <c r="B332" s="245"/>
      <c r="C332" s="246"/>
      <c r="D332" s="236" t="s">
        <v>231</v>
      </c>
      <c r="E332" s="247" t="s">
        <v>39</v>
      </c>
      <c r="F332" s="248" t="s">
        <v>3989</v>
      </c>
      <c r="G332" s="246"/>
      <c r="H332" s="249">
        <v>128.88800000000001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231</v>
      </c>
      <c r="AU332" s="255" t="s">
        <v>92</v>
      </c>
      <c r="AV332" s="14" t="s">
        <v>92</v>
      </c>
      <c r="AW332" s="14" t="s">
        <v>46</v>
      </c>
      <c r="AX332" s="14" t="s">
        <v>23</v>
      </c>
      <c r="AY332" s="255" t="s">
        <v>220</v>
      </c>
    </row>
    <row r="333" s="2" customFormat="1" ht="16.5" customHeight="1">
      <c r="A333" s="42"/>
      <c r="B333" s="43"/>
      <c r="C333" s="267" t="s">
        <v>471</v>
      </c>
      <c r="D333" s="267" t="s">
        <v>356</v>
      </c>
      <c r="E333" s="268" t="s">
        <v>3990</v>
      </c>
      <c r="F333" s="269" t="s">
        <v>3991</v>
      </c>
      <c r="G333" s="270" t="s">
        <v>225</v>
      </c>
      <c r="H333" s="271">
        <v>131.46600000000001</v>
      </c>
      <c r="I333" s="272"/>
      <c r="J333" s="273">
        <f>ROUND(I333*H333,2)</f>
        <v>0</v>
      </c>
      <c r="K333" s="269" t="s">
        <v>226</v>
      </c>
      <c r="L333" s="274"/>
      <c r="M333" s="275" t="s">
        <v>39</v>
      </c>
      <c r="N333" s="276" t="s">
        <v>55</v>
      </c>
      <c r="O333" s="88"/>
      <c r="P333" s="225">
        <f>O333*H333</f>
        <v>0</v>
      </c>
      <c r="Q333" s="225">
        <v>0.13200000000000001</v>
      </c>
      <c r="R333" s="225">
        <f>Q333*H333</f>
        <v>17.353512000000002</v>
      </c>
      <c r="S333" s="225">
        <v>0</v>
      </c>
      <c r="T333" s="226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7" t="s">
        <v>276</v>
      </c>
      <c r="AT333" s="227" t="s">
        <v>356</v>
      </c>
      <c r="AU333" s="227" t="s">
        <v>92</v>
      </c>
      <c r="AY333" s="20" t="s">
        <v>220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20" t="s">
        <v>23</v>
      </c>
      <c r="BK333" s="228">
        <f>ROUND(I333*H333,2)</f>
        <v>0</v>
      </c>
      <c r="BL333" s="20" t="s">
        <v>227</v>
      </c>
      <c r="BM333" s="227" t="s">
        <v>3992</v>
      </c>
    </row>
    <row r="334" s="14" customFormat="1">
      <c r="A334" s="14"/>
      <c r="B334" s="245"/>
      <c r="C334" s="246"/>
      <c r="D334" s="236" t="s">
        <v>231</v>
      </c>
      <c r="E334" s="246"/>
      <c r="F334" s="248" t="s">
        <v>3993</v>
      </c>
      <c r="G334" s="246"/>
      <c r="H334" s="249">
        <v>131.46600000000001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231</v>
      </c>
      <c r="AU334" s="255" t="s">
        <v>92</v>
      </c>
      <c r="AV334" s="14" t="s">
        <v>92</v>
      </c>
      <c r="AW334" s="14" t="s">
        <v>4</v>
      </c>
      <c r="AX334" s="14" t="s">
        <v>23</v>
      </c>
      <c r="AY334" s="255" t="s">
        <v>220</v>
      </c>
    </row>
    <row r="335" s="2" customFormat="1" ht="16.5" customHeight="1">
      <c r="A335" s="42"/>
      <c r="B335" s="43"/>
      <c r="C335" s="267" t="s">
        <v>475</v>
      </c>
      <c r="D335" s="267" t="s">
        <v>356</v>
      </c>
      <c r="E335" s="268" t="s">
        <v>3994</v>
      </c>
      <c r="F335" s="269" t="s">
        <v>3995</v>
      </c>
      <c r="G335" s="270" t="s">
        <v>225</v>
      </c>
      <c r="H335" s="271">
        <v>1.8360000000000001</v>
      </c>
      <c r="I335" s="272"/>
      <c r="J335" s="273">
        <f>ROUND(I335*H335,2)</f>
        <v>0</v>
      </c>
      <c r="K335" s="269" t="s">
        <v>226</v>
      </c>
      <c r="L335" s="274"/>
      <c r="M335" s="275" t="s">
        <v>39</v>
      </c>
      <c r="N335" s="276" t="s">
        <v>55</v>
      </c>
      <c r="O335" s="88"/>
      <c r="P335" s="225">
        <f>O335*H335</f>
        <v>0</v>
      </c>
      <c r="Q335" s="225">
        <v>0.13200000000000001</v>
      </c>
      <c r="R335" s="225">
        <f>Q335*H335</f>
        <v>0.24235200000000001</v>
      </c>
      <c r="S335" s="225">
        <v>0</v>
      </c>
      <c r="T335" s="226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7" t="s">
        <v>276</v>
      </c>
      <c r="AT335" s="227" t="s">
        <v>356</v>
      </c>
      <c r="AU335" s="227" t="s">
        <v>92</v>
      </c>
      <c r="AY335" s="20" t="s">
        <v>220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20" t="s">
        <v>23</v>
      </c>
      <c r="BK335" s="228">
        <f>ROUND(I335*H335,2)</f>
        <v>0</v>
      </c>
      <c r="BL335" s="20" t="s">
        <v>227</v>
      </c>
      <c r="BM335" s="227" t="s">
        <v>3996</v>
      </c>
    </row>
    <row r="336" s="14" customFormat="1">
      <c r="A336" s="14"/>
      <c r="B336" s="245"/>
      <c r="C336" s="246"/>
      <c r="D336" s="236" t="s">
        <v>231</v>
      </c>
      <c r="E336" s="246"/>
      <c r="F336" s="248" t="s">
        <v>3997</v>
      </c>
      <c r="G336" s="246"/>
      <c r="H336" s="249">
        <v>1.8360000000000001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231</v>
      </c>
      <c r="AU336" s="255" t="s">
        <v>92</v>
      </c>
      <c r="AV336" s="14" t="s">
        <v>92</v>
      </c>
      <c r="AW336" s="14" t="s">
        <v>4</v>
      </c>
      <c r="AX336" s="14" t="s">
        <v>23</v>
      </c>
      <c r="AY336" s="255" t="s">
        <v>220</v>
      </c>
    </row>
    <row r="337" s="2" customFormat="1" ht="44.25" customHeight="1">
      <c r="A337" s="42"/>
      <c r="B337" s="43"/>
      <c r="C337" s="216" t="s">
        <v>481</v>
      </c>
      <c r="D337" s="216" t="s">
        <v>222</v>
      </c>
      <c r="E337" s="217" t="s">
        <v>3998</v>
      </c>
      <c r="F337" s="218" t="s">
        <v>3999</v>
      </c>
      <c r="G337" s="219" t="s">
        <v>225</v>
      </c>
      <c r="H337" s="220">
        <v>1.8</v>
      </c>
      <c r="I337" s="221"/>
      <c r="J337" s="222">
        <f>ROUND(I337*H337,2)</f>
        <v>0</v>
      </c>
      <c r="K337" s="218" t="s">
        <v>226</v>
      </c>
      <c r="L337" s="48"/>
      <c r="M337" s="223" t="s">
        <v>39</v>
      </c>
      <c r="N337" s="224" t="s">
        <v>55</v>
      </c>
      <c r="O337" s="88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7" t="s">
        <v>227</v>
      </c>
      <c r="AT337" s="227" t="s">
        <v>222</v>
      </c>
      <c r="AU337" s="227" t="s">
        <v>92</v>
      </c>
      <c r="AY337" s="20" t="s">
        <v>220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23</v>
      </c>
      <c r="BK337" s="228">
        <f>ROUND(I337*H337,2)</f>
        <v>0</v>
      </c>
      <c r="BL337" s="20" t="s">
        <v>227</v>
      </c>
      <c r="BM337" s="227" t="s">
        <v>4000</v>
      </c>
    </row>
    <row r="338" s="2" customFormat="1">
      <c r="A338" s="42"/>
      <c r="B338" s="43"/>
      <c r="C338" s="44"/>
      <c r="D338" s="229" t="s">
        <v>229</v>
      </c>
      <c r="E338" s="44"/>
      <c r="F338" s="230" t="s">
        <v>4001</v>
      </c>
      <c r="G338" s="44"/>
      <c r="H338" s="44"/>
      <c r="I338" s="231"/>
      <c r="J338" s="44"/>
      <c r="K338" s="44"/>
      <c r="L338" s="48"/>
      <c r="M338" s="232"/>
      <c r="N338" s="233"/>
      <c r="O338" s="88"/>
      <c r="P338" s="88"/>
      <c r="Q338" s="88"/>
      <c r="R338" s="88"/>
      <c r="S338" s="88"/>
      <c r="T338" s="89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T338" s="20" t="s">
        <v>229</v>
      </c>
      <c r="AU338" s="20" t="s">
        <v>92</v>
      </c>
    </row>
    <row r="339" s="2" customFormat="1" ht="16.5" customHeight="1">
      <c r="A339" s="42"/>
      <c r="B339" s="43"/>
      <c r="C339" s="216" t="s">
        <v>485</v>
      </c>
      <c r="D339" s="216" t="s">
        <v>222</v>
      </c>
      <c r="E339" s="217" t="s">
        <v>4002</v>
      </c>
      <c r="F339" s="218" t="s">
        <v>4003</v>
      </c>
      <c r="G339" s="219" t="s">
        <v>302</v>
      </c>
      <c r="H339" s="220">
        <v>9.5</v>
      </c>
      <c r="I339" s="221"/>
      <c r="J339" s="222">
        <f>ROUND(I339*H339,2)</f>
        <v>0</v>
      </c>
      <c r="K339" s="218" t="s">
        <v>226</v>
      </c>
      <c r="L339" s="48"/>
      <c r="M339" s="223" t="s">
        <v>39</v>
      </c>
      <c r="N339" s="224" t="s">
        <v>55</v>
      </c>
      <c r="O339" s="88"/>
      <c r="P339" s="225">
        <f>O339*H339</f>
        <v>0</v>
      </c>
      <c r="Q339" s="225">
        <v>1.0000000000000001E-05</v>
      </c>
      <c r="R339" s="225">
        <f>Q339*H339</f>
        <v>9.5000000000000005E-05</v>
      </c>
      <c r="S339" s="225">
        <v>0</v>
      </c>
      <c r="T339" s="226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7" t="s">
        <v>227</v>
      </c>
      <c r="AT339" s="227" t="s">
        <v>222</v>
      </c>
      <c r="AU339" s="227" t="s">
        <v>92</v>
      </c>
      <c r="AY339" s="20" t="s">
        <v>220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20" t="s">
        <v>23</v>
      </c>
      <c r="BK339" s="228">
        <f>ROUND(I339*H339,2)</f>
        <v>0</v>
      </c>
      <c r="BL339" s="20" t="s">
        <v>227</v>
      </c>
      <c r="BM339" s="227" t="s">
        <v>4004</v>
      </c>
    </row>
    <row r="340" s="2" customFormat="1">
      <c r="A340" s="42"/>
      <c r="B340" s="43"/>
      <c r="C340" s="44"/>
      <c r="D340" s="229" t="s">
        <v>229</v>
      </c>
      <c r="E340" s="44"/>
      <c r="F340" s="230" t="s">
        <v>4005</v>
      </c>
      <c r="G340" s="44"/>
      <c r="H340" s="44"/>
      <c r="I340" s="231"/>
      <c r="J340" s="44"/>
      <c r="K340" s="44"/>
      <c r="L340" s="48"/>
      <c r="M340" s="232"/>
      <c r="N340" s="233"/>
      <c r="O340" s="88"/>
      <c r="P340" s="88"/>
      <c r="Q340" s="88"/>
      <c r="R340" s="88"/>
      <c r="S340" s="88"/>
      <c r="T340" s="89"/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T340" s="20" t="s">
        <v>229</v>
      </c>
      <c r="AU340" s="20" t="s">
        <v>92</v>
      </c>
    </row>
    <row r="341" s="13" customFormat="1">
      <c r="A341" s="13"/>
      <c r="B341" s="234"/>
      <c r="C341" s="235"/>
      <c r="D341" s="236" t="s">
        <v>231</v>
      </c>
      <c r="E341" s="237" t="s">
        <v>39</v>
      </c>
      <c r="F341" s="238" t="s">
        <v>3796</v>
      </c>
      <c r="G341" s="235"/>
      <c r="H341" s="237" t="s">
        <v>39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231</v>
      </c>
      <c r="AU341" s="244" t="s">
        <v>92</v>
      </c>
      <c r="AV341" s="13" t="s">
        <v>23</v>
      </c>
      <c r="AW341" s="13" t="s">
        <v>46</v>
      </c>
      <c r="AX341" s="13" t="s">
        <v>84</v>
      </c>
      <c r="AY341" s="244" t="s">
        <v>220</v>
      </c>
    </row>
    <row r="342" s="14" customFormat="1">
      <c r="A342" s="14"/>
      <c r="B342" s="245"/>
      <c r="C342" s="246"/>
      <c r="D342" s="236" t="s">
        <v>231</v>
      </c>
      <c r="E342" s="247" t="s">
        <v>39</v>
      </c>
      <c r="F342" s="248" t="s">
        <v>4006</v>
      </c>
      <c r="G342" s="246"/>
      <c r="H342" s="249">
        <v>9.5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231</v>
      </c>
      <c r="AU342" s="255" t="s">
        <v>92</v>
      </c>
      <c r="AV342" s="14" t="s">
        <v>92</v>
      </c>
      <c r="AW342" s="14" t="s">
        <v>46</v>
      </c>
      <c r="AX342" s="14" t="s">
        <v>23</v>
      </c>
      <c r="AY342" s="255" t="s">
        <v>220</v>
      </c>
    </row>
    <row r="343" s="12" customFormat="1" ht="22.8" customHeight="1">
      <c r="A343" s="12"/>
      <c r="B343" s="200"/>
      <c r="C343" s="201"/>
      <c r="D343" s="202" t="s">
        <v>83</v>
      </c>
      <c r="E343" s="214" t="s">
        <v>260</v>
      </c>
      <c r="F343" s="214" t="s">
        <v>951</v>
      </c>
      <c r="G343" s="201"/>
      <c r="H343" s="201"/>
      <c r="I343" s="204"/>
      <c r="J343" s="215">
        <f>BK343</f>
        <v>0</v>
      </c>
      <c r="K343" s="201"/>
      <c r="L343" s="206"/>
      <c r="M343" s="207"/>
      <c r="N343" s="208"/>
      <c r="O343" s="208"/>
      <c r="P343" s="209">
        <f>SUM(P344:P430)</f>
        <v>0</v>
      </c>
      <c r="Q343" s="208"/>
      <c r="R343" s="209">
        <f>SUM(R344:R430)</f>
        <v>17.295712686666668</v>
      </c>
      <c r="S343" s="208"/>
      <c r="T343" s="210">
        <f>SUM(T344:T430)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11" t="s">
        <v>23</v>
      </c>
      <c r="AT343" s="212" t="s">
        <v>83</v>
      </c>
      <c r="AU343" s="212" t="s">
        <v>23</v>
      </c>
      <c r="AY343" s="211" t="s">
        <v>220</v>
      </c>
      <c r="BK343" s="213">
        <f>SUM(BK344:BK430)</f>
        <v>0</v>
      </c>
    </row>
    <row r="344" s="2" customFormat="1" ht="24.15" customHeight="1">
      <c r="A344" s="42"/>
      <c r="B344" s="43"/>
      <c r="C344" s="216" t="s">
        <v>488</v>
      </c>
      <c r="D344" s="216" t="s">
        <v>222</v>
      </c>
      <c r="E344" s="217" t="s">
        <v>388</v>
      </c>
      <c r="F344" s="218" t="s">
        <v>389</v>
      </c>
      <c r="G344" s="219" t="s">
        <v>225</v>
      </c>
      <c r="H344" s="220">
        <v>37.43</v>
      </c>
      <c r="I344" s="221"/>
      <c r="J344" s="222">
        <f>ROUND(I344*H344,2)</f>
        <v>0</v>
      </c>
      <c r="K344" s="218" t="s">
        <v>226</v>
      </c>
      <c r="L344" s="48"/>
      <c r="M344" s="223" t="s">
        <v>39</v>
      </c>
      <c r="N344" s="224" t="s">
        <v>55</v>
      </c>
      <c r="O344" s="88"/>
      <c r="P344" s="225">
        <f>O344*H344</f>
        <v>0</v>
      </c>
      <c r="Q344" s="225">
        <v>0.018380000000000001</v>
      </c>
      <c r="R344" s="225">
        <f>Q344*H344</f>
        <v>0.6879634</v>
      </c>
      <c r="S344" s="225">
        <v>0</v>
      </c>
      <c r="T344" s="226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7" t="s">
        <v>227</v>
      </c>
      <c r="AT344" s="227" t="s">
        <v>222</v>
      </c>
      <c r="AU344" s="227" t="s">
        <v>92</v>
      </c>
      <c r="AY344" s="20" t="s">
        <v>220</v>
      </c>
      <c r="BE344" s="228">
        <f>IF(N344="základní",J344,0)</f>
        <v>0</v>
      </c>
      <c r="BF344" s="228">
        <f>IF(N344="snížená",J344,0)</f>
        <v>0</v>
      </c>
      <c r="BG344" s="228">
        <f>IF(N344="zákl. přenesená",J344,0)</f>
        <v>0</v>
      </c>
      <c r="BH344" s="228">
        <f>IF(N344="sníž. přenesená",J344,0)</f>
        <v>0</v>
      </c>
      <c r="BI344" s="228">
        <f>IF(N344="nulová",J344,0)</f>
        <v>0</v>
      </c>
      <c r="BJ344" s="20" t="s">
        <v>23</v>
      </c>
      <c r="BK344" s="228">
        <f>ROUND(I344*H344,2)</f>
        <v>0</v>
      </c>
      <c r="BL344" s="20" t="s">
        <v>227</v>
      </c>
      <c r="BM344" s="227" t="s">
        <v>4007</v>
      </c>
    </row>
    <row r="345" s="2" customFormat="1">
      <c r="A345" s="42"/>
      <c r="B345" s="43"/>
      <c r="C345" s="44"/>
      <c r="D345" s="229" t="s">
        <v>229</v>
      </c>
      <c r="E345" s="44"/>
      <c r="F345" s="230" t="s">
        <v>391</v>
      </c>
      <c r="G345" s="44"/>
      <c r="H345" s="44"/>
      <c r="I345" s="231"/>
      <c r="J345" s="44"/>
      <c r="K345" s="44"/>
      <c r="L345" s="48"/>
      <c r="M345" s="232"/>
      <c r="N345" s="233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0" t="s">
        <v>229</v>
      </c>
      <c r="AU345" s="20" t="s">
        <v>92</v>
      </c>
    </row>
    <row r="346" s="13" customFormat="1">
      <c r="A346" s="13"/>
      <c r="B346" s="234"/>
      <c r="C346" s="235"/>
      <c r="D346" s="236" t="s">
        <v>231</v>
      </c>
      <c r="E346" s="237" t="s">
        <v>39</v>
      </c>
      <c r="F346" s="238" t="s">
        <v>1386</v>
      </c>
      <c r="G346" s="235"/>
      <c r="H346" s="237" t="s">
        <v>39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231</v>
      </c>
      <c r="AU346" s="244" t="s">
        <v>92</v>
      </c>
      <c r="AV346" s="13" t="s">
        <v>23</v>
      </c>
      <c r="AW346" s="13" t="s">
        <v>46</v>
      </c>
      <c r="AX346" s="13" t="s">
        <v>84</v>
      </c>
      <c r="AY346" s="244" t="s">
        <v>220</v>
      </c>
    </row>
    <row r="347" s="13" customFormat="1">
      <c r="A347" s="13"/>
      <c r="B347" s="234"/>
      <c r="C347" s="235"/>
      <c r="D347" s="236" t="s">
        <v>231</v>
      </c>
      <c r="E347" s="237" t="s">
        <v>39</v>
      </c>
      <c r="F347" s="238" t="s">
        <v>4008</v>
      </c>
      <c r="G347" s="235"/>
      <c r="H347" s="237" t="s">
        <v>39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231</v>
      </c>
      <c r="AU347" s="244" t="s">
        <v>92</v>
      </c>
      <c r="AV347" s="13" t="s">
        <v>23</v>
      </c>
      <c r="AW347" s="13" t="s">
        <v>46</v>
      </c>
      <c r="AX347" s="13" t="s">
        <v>84</v>
      </c>
      <c r="AY347" s="244" t="s">
        <v>220</v>
      </c>
    </row>
    <row r="348" s="14" customFormat="1">
      <c r="A348" s="14"/>
      <c r="B348" s="245"/>
      <c r="C348" s="246"/>
      <c r="D348" s="236" t="s">
        <v>231</v>
      </c>
      <c r="E348" s="247" t="s">
        <v>39</v>
      </c>
      <c r="F348" s="248" t="s">
        <v>3178</v>
      </c>
      <c r="G348" s="246"/>
      <c r="H348" s="249">
        <v>7.5999999999999996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231</v>
      </c>
      <c r="AU348" s="255" t="s">
        <v>92</v>
      </c>
      <c r="AV348" s="14" t="s">
        <v>92</v>
      </c>
      <c r="AW348" s="14" t="s">
        <v>46</v>
      </c>
      <c r="AX348" s="14" t="s">
        <v>84</v>
      </c>
      <c r="AY348" s="255" t="s">
        <v>220</v>
      </c>
    </row>
    <row r="349" s="13" customFormat="1">
      <c r="A349" s="13"/>
      <c r="B349" s="234"/>
      <c r="C349" s="235"/>
      <c r="D349" s="236" t="s">
        <v>231</v>
      </c>
      <c r="E349" s="237" t="s">
        <v>39</v>
      </c>
      <c r="F349" s="238" t="s">
        <v>4009</v>
      </c>
      <c r="G349" s="235"/>
      <c r="H349" s="237" t="s">
        <v>39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231</v>
      </c>
      <c r="AU349" s="244" t="s">
        <v>92</v>
      </c>
      <c r="AV349" s="13" t="s">
        <v>23</v>
      </c>
      <c r="AW349" s="13" t="s">
        <v>46</v>
      </c>
      <c r="AX349" s="13" t="s">
        <v>84</v>
      </c>
      <c r="AY349" s="244" t="s">
        <v>220</v>
      </c>
    </row>
    <row r="350" s="14" customFormat="1">
      <c r="A350" s="14"/>
      <c r="B350" s="245"/>
      <c r="C350" s="246"/>
      <c r="D350" s="236" t="s">
        <v>231</v>
      </c>
      <c r="E350" s="247" t="s">
        <v>39</v>
      </c>
      <c r="F350" s="248" t="s">
        <v>3178</v>
      </c>
      <c r="G350" s="246"/>
      <c r="H350" s="249">
        <v>7.5999999999999996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231</v>
      </c>
      <c r="AU350" s="255" t="s">
        <v>92</v>
      </c>
      <c r="AV350" s="14" t="s">
        <v>92</v>
      </c>
      <c r="AW350" s="14" t="s">
        <v>46</v>
      </c>
      <c r="AX350" s="14" t="s">
        <v>84</v>
      </c>
      <c r="AY350" s="255" t="s">
        <v>220</v>
      </c>
    </row>
    <row r="351" s="13" customFormat="1">
      <c r="A351" s="13"/>
      <c r="B351" s="234"/>
      <c r="C351" s="235"/>
      <c r="D351" s="236" t="s">
        <v>231</v>
      </c>
      <c r="E351" s="237" t="s">
        <v>39</v>
      </c>
      <c r="F351" s="238" t="s">
        <v>4010</v>
      </c>
      <c r="G351" s="235"/>
      <c r="H351" s="237" t="s">
        <v>39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231</v>
      </c>
      <c r="AU351" s="244" t="s">
        <v>92</v>
      </c>
      <c r="AV351" s="13" t="s">
        <v>23</v>
      </c>
      <c r="AW351" s="13" t="s">
        <v>46</v>
      </c>
      <c r="AX351" s="13" t="s">
        <v>84</v>
      </c>
      <c r="AY351" s="244" t="s">
        <v>220</v>
      </c>
    </row>
    <row r="352" s="14" customFormat="1">
      <c r="A352" s="14"/>
      <c r="B352" s="245"/>
      <c r="C352" s="246"/>
      <c r="D352" s="236" t="s">
        <v>231</v>
      </c>
      <c r="E352" s="247" t="s">
        <v>39</v>
      </c>
      <c r="F352" s="248" t="s">
        <v>3178</v>
      </c>
      <c r="G352" s="246"/>
      <c r="H352" s="249">
        <v>7.5999999999999996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231</v>
      </c>
      <c r="AU352" s="255" t="s">
        <v>92</v>
      </c>
      <c r="AV352" s="14" t="s">
        <v>92</v>
      </c>
      <c r="AW352" s="14" t="s">
        <v>46</v>
      </c>
      <c r="AX352" s="14" t="s">
        <v>84</v>
      </c>
      <c r="AY352" s="255" t="s">
        <v>220</v>
      </c>
    </row>
    <row r="353" s="13" customFormat="1">
      <c r="A353" s="13"/>
      <c r="B353" s="234"/>
      <c r="C353" s="235"/>
      <c r="D353" s="236" t="s">
        <v>231</v>
      </c>
      <c r="E353" s="237" t="s">
        <v>39</v>
      </c>
      <c r="F353" s="238" t="s">
        <v>4011</v>
      </c>
      <c r="G353" s="235"/>
      <c r="H353" s="237" t="s">
        <v>39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231</v>
      </c>
      <c r="AU353" s="244" t="s">
        <v>92</v>
      </c>
      <c r="AV353" s="13" t="s">
        <v>23</v>
      </c>
      <c r="AW353" s="13" t="s">
        <v>46</v>
      </c>
      <c r="AX353" s="13" t="s">
        <v>84</v>
      </c>
      <c r="AY353" s="244" t="s">
        <v>220</v>
      </c>
    </row>
    <row r="354" s="14" customFormat="1">
      <c r="A354" s="14"/>
      <c r="B354" s="245"/>
      <c r="C354" s="246"/>
      <c r="D354" s="236" t="s">
        <v>231</v>
      </c>
      <c r="E354" s="247" t="s">
        <v>39</v>
      </c>
      <c r="F354" s="248" t="s">
        <v>4012</v>
      </c>
      <c r="G354" s="246"/>
      <c r="H354" s="249">
        <v>14.630000000000001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5" t="s">
        <v>231</v>
      </c>
      <c r="AU354" s="255" t="s">
        <v>92</v>
      </c>
      <c r="AV354" s="14" t="s">
        <v>92</v>
      </c>
      <c r="AW354" s="14" t="s">
        <v>46</v>
      </c>
      <c r="AX354" s="14" t="s">
        <v>84</v>
      </c>
      <c r="AY354" s="255" t="s">
        <v>220</v>
      </c>
    </row>
    <row r="355" s="15" customFormat="1">
      <c r="A355" s="15"/>
      <c r="B355" s="256"/>
      <c r="C355" s="257"/>
      <c r="D355" s="236" t="s">
        <v>231</v>
      </c>
      <c r="E355" s="258" t="s">
        <v>39</v>
      </c>
      <c r="F355" s="259" t="s">
        <v>308</v>
      </c>
      <c r="G355" s="257"/>
      <c r="H355" s="260">
        <v>37.43</v>
      </c>
      <c r="I355" s="261"/>
      <c r="J355" s="257"/>
      <c r="K355" s="257"/>
      <c r="L355" s="262"/>
      <c r="M355" s="263"/>
      <c r="N355" s="264"/>
      <c r="O355" s="264"/>
      <c r="P355" s="264"/>
      <c r="Q355" s="264"/>
      <c r="R355" s="264"/>
      <c r="S355" s="264"/>
      <c r="T355" s="26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66" t="s">
        <v>231</v>
      </c>
      <c r="AU355" s="266" t="s">
        <v>92</v>
      </c>
      <c r="AV355" s="15" t="s">
        <v>227</v>
      </c>
      <c r="AW355" s="15" t="s">
        <v>46</v>
      </c>
      <c r="AX355" s="15" t="s">
        <v>23</v>
      </c>
      <c r="AY355" s="266" t="s">
        <v>220</v>
      </c>
    </row>
    <row r="356" s="2" customFormat="1" ht="24.15" customHeight="1">
      <c r="A356" s="42"/>
      <c r="B356" s="43"/>
      <c r="C356" s="216" t="s">
        <v>493</v>
      </c>
      <c r="D356" s="216" t="s">
        <v>222</v>
      </c>
      <c r="E356" s="217" t="s">
        <v>395</v>
      </c>
      <c r="F356" s="218" t="s">
        <v>396</v>
      </c>
      <c r="G356" s="219" t="s">
        <v>225</v>
      </c>
      <c r="H356" s="220">
        <v>37.43</v>
      </c>
      <c r="I356" s="221"/>
      <c r="J356" s="222">
        <f>ROUND(I356*H356,2)</f>
        <v>0</v>
      </c>
      <c r="K356" s="218" t="s">
        <v>226</v>
      </c>
      <c r="L356" s="48"/>
      <c r="M356" s="223" t="s">
        <v>39</v>
      </c>
      <c r="N356" s="224" t="s">
        <v>55</v>
      </c>
      <c r="O356" s="88"/>
      <c r="P356" s="225">
        <f>O356*H356</f>
        <v>0</v>
      </c>
      <c r="Q356" s="225">
        <v>0.0079000000000000008</v>
      </c>
      <c r="R356" s="225">
        <f>Q356*H356</f>
        <v>0.29569700000000004</v>
      </c>
      <c r="S356" s="225">
        <v>0</v>
      </c>
      <c r="T356" s="226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7" t="s">
        <v>227</v>
      </c>
      <c r="AT356" s="227" t="s">
        <v>222</v>
      </c>
      <c r="AU356" s="227" t="s">
        <v>92</v>
      </c>
      <c r="AY356" s="20" t="s">
        <v>220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23</v>
      </c>
      <c r="BK356" s="228">
        <f>ROUND(I356*H356,2)</f>
        <v>0</v>
      </c>
      <c r="BL356" s="20" t="s">
        <v>227</v>
      </c>
      <c r="BM356" s="227" t="s">
        <v>4013</v>
      </c>
    </row>
    <row r="357" s="2" customFormat="1">
      <c r="A357" s="42"/>
      <c r="B357" s="43"/>
      <c r="C357" s="44"/>
      <c r="D357" s="229" t="s">
        <v>229</v>
      </c>
      <c r="E357" s="44"/>
      <c r="F357" s="230" t="s">
        <v>398</v>
      </c>
      <c r="G357" s="44"/>
      <c r="H357" s="44"/>
      <c r="I357" s="231"/>
      <c r="J357" s="44"/>
      <c r="K357" s="44"/>
      <c r="L357" s="48"/>
      <c r="M357" s="232"/>
      <c r="N357" s="233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0" t="s">
        <v>229</v>
      </c>
      <c r="AU357" s="20" t="s">
        <v>92</v>
      </c>
    </row>
    <row r="358" s="2" customFormat="1" ht="16.5" customHeight="1">
      <c r="A358" s="42"/>
      <c r="B358" s="43"/>
      <c r="C358" s="216" t="s">
        <v>498</v>
      </c>
      <c r="D358" s="216" t="s">
        <v>222</v>
      </c>
      <c r="E358" s="217" t="s">
        <v>1398</v>
      </c>
      <c r="F358" s="218" t="s">
        <v>1399</v>
      </c>
      <c r="G358" s="219" t="s">
        <v>225</v>
      </c>
      <c r="H358" s="220">
        <v>8.5</v>
      </c>
      <c r="I358" s="221"/>
      <c r="J358" s="222">
        <f>ROUND(I358*H358,2)</f>
        <v>0</v>
      </c>
      <c r="K358" s="218" t="s">
        <v>39</v>
      </c>
      <c r="L358" s="48"/>
      <c r="M358" s="223" t="s">
        <v>39</v>
      </c>
      <c r="N358" s="224" t="s">
        <v>55</v>
      </c>
      <c r="O358" s="88"/>
      <c r="P358" s="225">
        <f>O358*H358</f>
        <v>0</v>
      </c>
      <c r="Q358" s="225">
        <v>0.068666666666666598</v>
      </c>
      <c r="R358" s="225">
        <f>Q358*H358</f>
        <v>0.58366666666666611</v>
      </c>
      <c r="S358" s="225">
        <v>0</v>
      </c>
      <c r="T358" s="226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7" t="s">
        <v>227</v>
      </c>
      <c r="AT358" s="227" t="s">
        <v>222</v>
      </c>
      <c r="AU358" s="227" t="s">
        <v>92</v>
      </c>
      <c r="AY358" s="20" t="s">
        <v>220</v>
      </c>
      <c r="BE358" s="228">
        <f>IF(N358="základní",J358,0)</f>
        <v>0</v>
      </c>
      <c r="BF358" s="228">
        <f>IF(N358="snížená",J358,0)</f>
        <v>0</v>
      </c>
      <c r="BG358" s="228">
        <f>IF(N358="zákl. přenesená",J358,0)</f>
        <v>0</v>
      </c>
      <c r="BH358" s="228">
        <f>IF(N358="sníž. přenesená",J358,0)</f>
        <v>0</v>
      </c>
      <c r="BI358" s="228">
        <f>IF(N358="nulová",J358,0)</f>
        <v>0</v>
      </c>
      <c r="BJ358" s="20" t="s">
        <v>23</v>
      </c>
      <c r="BK358" s="228">
        <f>ROUND(I358*H358,2)</f>
        <v>0</v>
      </c>
      <c r="BL358" s="20" t="s">
        <v>227</v>
      </c>
      <c r="BM358" s="227" t="s">
        <v>4014</v>
      </c>
    </row>
    <row r="359" s="13" customFormat="1">
      <c r="A359" s="13"/>
      <c r="B359" s="234"/>
      <c r="C359" s="235"/>
      <c r="D359" s="236" t="s">
        <v>231</v>
      </c>
      <c r="E359" s="237" t="s">
        <v>39</v>
      </c>
      <c r="F359" s="238" t="s">
        <v>1401</v>
      </c>
      <c r="G359" s="235"/>
      <c r="H359" s="237" t="s">
        <v>39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231</v>
      </c>
      <c r="AU359" s="244" t="s">
        <v>92</v>
      </c>
      <c r="AV359" s="13" t="s">
        <v>23</v>
      </c>
      <c r="AW359" s="13" t="s">
        <v>46</v>
      </c>
      <c r="AX359" s="13" t="s">
        <v>84</v>
      </c>
      <c r="AY359" s="244" t="s">
        <v>220</v>
      </c>
    </row>
    <row r="360" s="14" customFormat="1">
      <c r="A360" s="14"/>
      <c r="B360" s="245"/>
      <c r="C360" s="246"/>
      <c r="D360" s="236" t="s">
        <v>231</v>
      </c>
      <c r="E360" s="247" t="s">
        <v>39</v>
      </c>
      <c r="F360" s="248" t="s">
        <v>1406</v>
      </c>
      <c r="G360" s="246"/>
      <c r="H360" s="249">
        <v>1.5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231</v>
      </c>
      <c r="AU360" s="255" t="s">
        <v>92</v>
      </c>
      <c r="AV360" s="14" t="s">
        <v>92</v>
      </c>
      <c r="AW360" s="14" t="s">
        <v>46</v>
      </c>
      <c r="AX360" s="14" t="s">
        <v>84</v>
      </c>
      <c r="AY360" s="255" t="s">
        <v>220</v>
      </c>
    </row>
    <row r="361" s="13" customFormat="1">
      <c r="A361" s="13"/>
      <c r="B361" s="234"/>
      <c r="C361" s="235"/>
      <c r="D361" s="236" t="s">
        <v>231</v>
      </c>
      <c r="E361" s="237" t="s">
        <v>39</v>
      </c>
      <c r="F361" s="238" t="s">
        <v>1403</v>
      </c>
      <c r="G361" s="235"/>
      <c r="H361" s="237" t="s">
        <v>39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231</v>
      </c>
      <c r="AU361" s="244" t="s">
        <v>92</v>
      </c>
      <c r="AV361" s="13" t="s">
        <v>23</v>
      </c>
      <c r="AW361" s="13" t="s">
        <v>46</v>
      </c>
      <c r="AX361" s="13" t="s">
        <v>84</v>
      </c>
      <c r="AY361" s="244" t="s">
        <v>220</v>
      </c>
    </row>
    <row r="362" s="14" customFormat="1">
      <c r="A362" s="14"/>
      <c r="B362" s="245"/>
      <c r="C362" s="246"/>
      <c r="D362" s="236" t="s">
        <v>231</v>
      </c>
      <c r="E362" s="247" t="s">
        <v>39</v>
      </c>
      <c r="F362" s="248" t="s">
        <v>1406</v>
      </c>
      <c r="G362" s="246"/>
      <c r="H362" s="249">
        <v>1.5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231</v>
      </c>
      <c r="AU362" s="255" t="s">
        <v>92</v>
      </c>
      <c r="AV362" s="14" t="s">
        <v>92</v>
      </c>
      <c r="AW362" s="14" t="s">
        <v>46</v>
      </c>
      <c r="AX362" s="14" t="s">
        <v>84</v>
      </c>
      <c r="AY362" s="255" t="s">
        <v>220</v>
      </c>
    </row>
    <row r="363" s="13" customFormat="1">
      <c r="A363" s="13"/>
      <c r="B363" s="234"/>
      <c r="C363" s="235"/>
      <c r="D363" s="236" t="s">
        <v>231</v>
      </c>
      <c r="E363" s="237" t="s">
        <v>39</v>
      </c>
      <c r="F363" s="238" t="s">
        <v>1405</v>
      </c>
      <c r="G363" s="235"/>
      <c r="H363" s="237" t="s">
        <v>39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231</v>
      </c>
      <c r="AU363" s="244" t="s">
        <v>92</v>
      </c>
      <c r="AV363" s="13" t="s">
        <v>23</v>
      </c>
      <c r="AW363" s="13" t="s">
        <v>46</v>
      </c>
      <c r="AX363" s="13" t="s">
        <v>84</v>
      </c>
      <c r="AY363" s="244" t="s">
        <v>220</v>
      </c>
    </row>
    <row r="364" s="14" customFormat="1">
      <c r="A364" s="14"/>
      <c r="B364" s="245"/>
      <c r="C364" s="246"/>
      <c r="D364" s="236" t="s">
        <v>231</v>
      </c>
      <c r="E364" s="247" t="s">
        <v>39</v>
      </c>
      <c r="F364" s="248" t="s">
        <v>1406</v>
      </c>
      <c r="G364" s="246"/>
      <c r="H364" s="249">
        <v>1.5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231</v>
      </c>
      <c r="AU364" s="255" t="s">
        <v>92</v>
      </c>
      <c r="AV364" s="14" t="s">
        <v>92</v>
      </c>
      <c r="AW364" s="14" t="s">
        <v>46</v>
      </c>
      <c r="AX364" s="14" t="s">
        <v>84</v>
      </c>
      <c r="AY364" s="255" t="s">
        <v>220</v>
      </c>
    </row>
    <row r="365" s="13" customFormat="1">
      <c r="A365" s="13"/>
      <c r="B365" s="234"/>
      <c r="C365" s="235"/>
      <c r="D365" s="236" t="s">
        <v>231</v>
      </c>
      <c r="E365" s="237" t="s">
        <v>39</v>
      </c>
      <c r="F365" s="238" t="s">
        <v>1407</v>
      </c>
      <c r="G365" s="235"/>
      <c r="H365" s="237" t="s">
        <v>39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231</v>
      </c>
      <c r="AU365" s="244" t="s">
        <v>92</v>
      </c>
      <c r="AV365" s="13" t="s">
        <v>23</v>
      </c>
      <c r="AW365" s="13" t="s">
        <v>46</v>
      </c>
      <c r="AX365" s="13" t="s">
        <v>84</v>
      </c>
      <c r="AY365" s="244" t="s">
        <v>220</v>
      </c>
    </row>
    <row r="366" s="14" customFormat="1">
      <c r="A366" s="14"/>
      <c r="B366" s="245"/>
      <c r="C366" s="246"/>
      <c r="D366" s="236" t="s">
        <v>231</v>
      </c>
      <c r="E366" s="247" t="s">
        <v>39</v>
      </c>
      <c r="F366" s="248" t="s">
        <v>1406</v>
      </c>
      <c r="G366" s="246"/>
      <c r="H366" s="249">
        <v>1.5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231</v>
      </c>
      <c r="AU366" s="255" t="s">
        <v>92</v>
      </c>
      <c r="AV366" s="14" t="s">
        <v>92</v>
      </c>
      <c r="AW366" s="14" t="s">
        <v>46</v>
      </c>
      <c r="AX366" s="14" t="s">
        <v>84</v>
      </c>
      <c r="AY366" s="255" t="s">
        <v>220</v>
      </c>
    </row>
    <row r="367" s="13" customFormat="1">
      <c r="A367" s="13"/>
      <c r="B367" s="234"/>
      <c r="C367" s="235"/>
      <c r="D367" s="236" t="s">
        <v>231</v>
      </c>
      <c r="E367" s="237" t="s">
        <v>39</v>
      </c>
      <c r="F367" s="238" t="s">
        <v>1408</v>
      </c>
      <c r="G367" s="235"/>
      <c r="H367" s="237" t="s">
        <v>39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231</v>
      </c>
      <c r="AU367" s="244" t="s">
        <v>92</v>
      </c>
      <c r="AV367" s="13" t="s">
        <v>23</v>
      </c>
      <c r="AW367" s="13" t="s">
        <v>46</v>
      </c>
      <c r="AX367" s="13" t="s">
        <v>84</v>
      </c>
      <c r="AY367" s="244" t="s">
        <v>220</v>
      </c>
    </row>
    <row r="368" s="14" customFormat="1">
      <c r="A368" s="14"/>
      <c r="B368" s="245"/>
      <c r="C368" s="246"/>
      <c r="D368" s="236" t="s">
        <v>231</v>
      </c>
      <c r="E368" s="247" t="s">
        <v>39</v>
      </c>
      <c r="F368" s="248" t="s">
        <v>1409</v>
      </c>
      <c r="G368" s="246"/>
      <c r="H368" s="249">
        <v>2.5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231</v>
      </c>
      <c r="AU368" s="255" t="s">
        <v>92</v>
      </c>
      <c r="AV368" s="14" t="s">
        <v>92</v>
      </c>
      <c r="AW368" s="14" t="s">
        <v>46</v>
      </c>
      <c r="AX368" s="14" t="s">
        <v>84</v>
      </c>
      <c r="AY368" s="255" t="s">
        <v>220</v>
      </c>
    </row>
    <row r="369" s="15" customFormat="1">
      <c r="A369" s="15"/>
      <c r="B369" s="256"/>
      <c r="C369" s="257"/>
      <c r="D369" s="236" t="s">
        <v>231</v>
      </c>
      <c r="E369" s="258" t="s">
        <v>39</v>
      </c>
      <c r="F369" s="259" t="s">
        <v>308</v>
      </c>
      <c r="G369" s="257"/>
      <c r="H369" s="260">
        <v>8.5</v>
      </c>
      <c r="I369" s="261"/>
      <c r="J369" s="257"/>
      <c r="K369" s="257"/>
      <c r="L369" s="262"/>
      <c r="M369" s="263"/>
      <c r="N369" s="264"/>
      <c r="O369" s="264"/>
      <c r="P369" s="264"/>
      <c r="Q369" s="264"/>
      <c r="R369" s="264"/>
      <c r="S369" s="264"/>
      <c r="T369" s="26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6" t="s">
        <v>231</v>
      </c>
      <c r="AU369" s="266" t="s">
        <v>92</v>
      </c>
      <c r="AV369" s="15" t="s">
        <v>227</v>
      </c>
      <c r="AW369" s="15" t="s">
        <v>46</v>
      </c>
      <c r="AX369" s="15" t="s">
        <v>23</v>
      </c>
      <c r="AY369" s="266" t="s">
        <v>220</v>
      </c>
    </row>
    <row r="370" s="2" customFormat="1" ht="16.5" customHeight="1">
      <c r="A370" s="42"/>
      <c r="B370" s="43"/>
      <c r="C370" s="216" t="s">
        <v>504</v>
      </c>
      <c r="D370" s="216" t="s">
        <v>222</v>
      </c>
      <c r="E370" s="217" t="s">
        <v>1410</v>
      </c>
      <c r="F370" s="218" t="s">
        <v>1411</v>
      </c>
      <c r="G370" s="219" t="s">
        <v>225</v>
      </c>
      <c r="H370" s="220">
        <v>51.799999999999997</v>
      </c>
      <c r="I370" s="221"/>
      <c r="J370" s="222">
        <f>ROUND(I370*H370,2)</f>
        <v>0</v>
      </c>
      <c r="K370" s="218" t="s">
        <v>226</v>
      </c>
      <c r="L370" s="48"/>
      <c r="M370" s="223" t="s">
        <v>39</v>
      </c>
      <c r="N370" s="224" t="s">
        <v>55</v>
      </c>
      <c r="O370" s="88"/>
      <c r="P370" s="225">
        <f>O370*H370</f>
        <v>0</v>
      </c>
      <c r="Q370" s="225">
        <v>0.00025999999999999998</v>
      </c>
      <c r="R370" s="225">
        <f>Q370*H370</f>
        <v>0.013467999999999997</v>
      </c>
      <c r="S370" s="225">
        <v>0</v>
      </c>
      <c r="T370" s="226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7" t="s">
        <v>227</v>
      </c>
      <c r="AT370" s="227" t="s">
        <v>222</v>
      </c>
      <c r="AU370" s="227" t="s">
        <v>92</v>
      </c>
      <c r="AY370" s="20" t="s">
        <v>220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20" t="s">
        <v>23</v>
      </c>
      <c r="BK370" s="228">
        <f>ROUND(I370*H370,2)</f>
        <v>0</v>
      </c>
      <c r="BL370" s="20" t="s">
        <v>227</v>
      </c>
      <c r="BM370" s="227" t="s">
        <v>4015</v>
      </c>
    </row>
    <row r="371" s="2" customFormat="1">
      <c r="A371" s="42"/>
      <c r="B371" s="43"/>
      <c r="C371" s="44"/>
      <c r="D371" s="229" t="s">
        <v>229</v>
      </c>
      <c r="E371" s="44"/>
      <c r="F371" s="230" t="s">
        <v>1413</v>
      </c>
      <c r="G371" s="44"/>
      <c r="H371" s="44"/>
      <c r="I371" s="231"/>
      <c r="J371" s="44"/>
      <c r="K371" s="44"/>
      <c r="L371" s="48"/>
      <c r="M371" s="232"/>
      <c r="N371" s="233"/>
      <c r="O371" s="88"/>
      <c r="P371" s="88"/>
      <c r="Q371" s="88"/>
      <c r="R371" s="88"/>
      <c r="S371" s="88"/>
      <c r="T371" s="89"/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T371" s="20" t="s">
        <v>229</v>
      </c>
      <c r="AU371" s="20" t="s">
        <v>92</v>
      </c>
    </row>
    <row r="372" s="13" customFormat="1">
      <c r="A372" s="13"/>
      <c r="B372" s="234"/>
      <c r="C372" s="235"/>
      <c r="D372" s="236" t="s">
        <v>231</v>
      </c>
      <c r="E372" s="237" t="s">
        <v>39</v>
      </c>
      <c r="F372" s="238" t="s">
        <v>3944</v>
      </c>
      <c r="G372" s="235"/>
      <c r="H372" s="237" t="s">
        <v>39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231</v>
      </c>
      <c r="AU372" s="244" t="s">
        <v>92</v>
      </c>
      <c r="AV372" s="13" t="s">
        <v>23</v>
      </c>
      <c r="AW372" s="13" t="s">
        <v>46</v>
      </c>
      <c r="AX372" s="13" t="s">
        <v>84</v>
      </c>
      <c r="AY372" s="244" t="s">
        <v>220</v>
      </c>
    </row>
    <row r="373" s="13" customFormat="1">
      <c r="A373" s="13"/>
      <c r="B373" s="234"/>
      <c r="C373" s="235"/>
      <c r="D373" s="236" t="s">
        <v>231</v>
      </c>
      <c r="E373" s="237" t="s">
        <v>39</v>
      </c>
      <c r="F373" s="238" t="s">
        <v>3945</v>
      </c>
      <c r="G373" s="235"/>
      <c r="H373" s="237" t="s">
        <v>39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231</v>
      </c>
      <c r="AU373" s="244" t="s">
        <v>92</v>
      </c>
      <c r="AV373" s="13" t="s">
        <v>23</v>
      </c>
      <c r="AW373" s="13" t="s">
        <v>46</v>
      </c>
      <c r="AX373" s="13" t="s">
        <v>84</v>
      </c>
      <c r="AY373" s="244" t="s">
        <v>220</v>
      </c>
    </row>
    <row r="374" s="13" customFormat="1">
      <c r="A374" s="13"/>
      <c r="B374" s="234"/>
      <c r="C374" s="235"/>
      <c r="D374" s="236" t="s">
        <v>231</v>
      </c>
      <c r="E374" s="237" t="s">
        <v>39</v>
      </c>
      <c r="F374" s="238" t="s">
        <v>4016</v>
      </c>
      <c r="G374" s="235"/>
      <c r="H374" s="237" t="s">
        <v>39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231</v>
      </c>
      <c r="AU374" s="244" t="s">
        <v>92</v>
      </c>
      <c r="AV374" s="13" t="s">
        <v>23</v>
      </c>
      <c r="AW374" s="13" t="s">
        <v>46</v>
      </c>
      <c r="AX374" s="13" t="s">
        <v>84</v>
      </c>
      <c r="AY374" s="244" t="s">
        <v>220</v>
      </c>
    </row>
    <row r="375" s="14" customFormat="1">
      <c r="A375" s="14"/>
      <c r="B375" s="245"/>
      <c r="C375" s="246"/>
      <c r="D375" s="236" t="s">
        <v>231</v>
      </c>
      <c r="E375" s="247" t="s">
        <v>39</v>
      </c>
      <c r="F375" s="248" t="s">
        <v>4017</v>
      </c>
      <c r="G375" s="246"/>
      <c r="H375" s="249">
        <v>51.799999999999997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231</v>
      </c>
      <c r="AU375" s="255" t="s">
        <v>92</v>
      </c>
      <c r="AV375" s="14" t="s">
        <v>92</v>
      </c>
      <c r="AW375" s="14" t="s">
        <v>46</v>
      </c>
      <c r="AX375" s="14" t="s">
        <v>23</v>
      </c>
      <c r="AY375" s="255" t="s">
        <v>220</v>
      </c>
    </row>
    <row r="376" s="2" customFormat="1" ht="16.5" customHeight="1">
      <c r="A376" s="42"/>
      <c r="B376" s="43"/>
      <c r="C376" s="216" t="s">
        <v>510</v>
      </c>
      <c r="D376" s="216" t="s">
        <v>222</v>
      </c>
      <c r="E376" s="217" t="s">
        <v>1430</v>
      </c>
      <c r="F376" s="218" t="s">
        <v>1431</v>
      </c>
      <c r="G376" s="219" t="s">
        <v>225</v>
      </c>
      <c r="H376" s="220">
        <v>51.799999999999997</v>
      </c>
      <c r="I376" s="221"/>
      <c r="J376" s="222">
        <f>ROUND(I376*H376,2)</f>
        <v>0</v>
      </c>
      <c r="K376" s="218" t="s">
        <v>226</v>
      </c>
      <c r="L376" s="48"/>
      <c r="M376" s="223" t="s">
        <v>39</v>
      </c>
      <c r="N376" s="224" t="s">
        <v>55</v>
      </c>
      <c r="O376" s="88"/>
      <c r="P376" s="225">
        <f>O376*H376</f>
        <v>0</v>
      </c>
      <c r="Q376" s="225">
        <v>0.00020000000000000001</v>
      </c>
      <c r="R376" s="225">
        <f>Q376*H376</f>
        <v>0.010359999999999999</v>
      </c>
      <c r="S376" s="225">
        <v>0</v>
      </c>
      <c r="T376" s="226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7" t="s">
        <v>227</v>
      </c>
      <c r="AT376" s="227" t="s">
        <v>222</v>
      </c>
      <c r="AU376" s="227" t="s">
        <v>92</v>
      </c>
      <c r="AY376" s="20" t="s">
        <v>220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20" t="s">
        <v>23</v>
      </c>
      <c r="BK376" s="228">
        <f>ROUND(I376*H376,2)</f>
        <v>0</v>
      </c>
      <c r="BL376" s="20" t="s">
        <v>227</v>
      </c>
      <c r="BM376" s="227" t="s">
        <v>4018</v>
      </c>
    </row>
    <row r="377" s="2" customFormat="1">
      <c r="A377" s="42"/>
      <c r="B377" s="43"/>
      <c r="C377" s="44"/>
      <c r="D377" s="229" t="s">
        <v>229</v>
      </c>
      <c r="E377" s="44"/>
      <c r="F377" s="230" t="s">
        <v>1433</v>
      </c>
      <c r="G377" s="44"/>
      <c r="H377" s="44"/>
      <c r="I377" s="231"/>
      <c r="J377" s="44"/>
      <c r="K377" s="44"/>
      <c r="L377" s="48"/>
      <c r="M377" s="232"/>
      <c r="N377" s="233"/>
      <c r="O377" s="88"/>
      <c r="P377" s="88"/>
      <c r="Q377" s="88"/>
      <c r="R377" s="88"/>
      <c r="S377" s="88"/>
      <c r="T377" s="89"/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T377" s="20" t="s">
        <v>229</v>
      </c>
      <c r="AU377" s="20" t="s">
        <v>92</v>
      </c>
    </row>
    <row r="378" s="13" customFormat="1">
      <c r="A378" s="13"/>
      <c r="B378" s="234"/>
      <c r="C378" s="235"/>
      <c r="D378" s="236" t="s">
        <v>231</v>
      </c>
      <c r="E378" s="237" t="s">
        <v>39</v>
      </c>
      <c r="F378" s="238" t="s">
        <v>3944</v>
      </c>
      <c r="G378" s="235"/>
      <c r="H378" s="237" t="s">
        <v>39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231</v>
      </c>
      <c r="AU378" s="244" t="s">
        <v>92</v>
      </c>
      <c r="AV378" s="13" t="s">
        <v>23</v>
      </c>
      <c r="AW378" s="13" t="s">
        <v>46</v>
      </c>
      <c r="AX378" s="13" t="s">
        <v>84</v>
      </c>
      <c r="AY378" s="244" t="s">
        <v>220</v>
      </c>
    </row>
    <row r="379" s="13" customFormat="1">
      <c r="A379" s="13"/>
      <c r="B379" s="234"/>
      <c r="C379" s="235"/>
      <c r="D379" s="236" t="s">
        <v>231</v>
      </c>
      <c r="E379" s="237" t="s">
        <v>39</v>
      </c>
      <c r="F379" s="238" t="s">
        <v>3945</v>
      </c>
      <c r="G379" s="235"/>
      <c r="H379" s="237" t="s">
        <v>39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231</v>
      </c>
      <c r="AU379" s="244" t="s">
        <v>92</v>
      </c>
      <c r="AV379" s="13" t="s">
        <v>23</v>
      </c>
      <c r="AW379" s="13" t="s">
        <v>46</v>
      </c>
      <c r="AX379" s="13" t="s">
        <v>84</v>
      </c>
      <c r="AY379" s="244" t="s">
        <v>220</v>
      </c>
    </row>
    <row r="380" s="13" customFormat="1">
      <c r="A380" s="13"/>
      <c r="B380" s="234"/>
      <c r="C380" s="235"/>
      <c r="D380" s="236" t="s">
        <v>231</v>
      </c>
      <c r="E380" s="237" t="s">
        <v>39</v>
      </c>
      <c r="F380" s="238" t="s">
        <v>4016</v>
      </c>
      <c r="G380" s="235"/>
      <c r="H380" s="237" t="s">
        <v>39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231</v>
      </c>
      <c r="AU380" s="244" t="s">
        <v>92</v>
      </c>
      <c r="AV380" s="13" t="s">
        <v>23</v>
      </c>
      <c r="AW380" s="13" t="s">
        <v>46</v>
      </c>
      <c r="AX380" s="13" t="s">
        <v>84</v>
      </c>
      <c r="AY380" s="244" t="s">
        <v>220</v>
      </c>
    </row>
    <row r="381" s="14" customFormat="1">
      <c r="A381" s="14"/>
      <c r="B381" s="245"/>
      <c r="C381" s="246"/>
      <c r="D381" s="236" t="s">
        <v>231</v>
      </c>
      <c r="E381" s="247" t="s">
        <v>39</v>
      </c>
      <c r="F381" s="248" t="s">
        <v>4017</v>
      </c>
      <c r="G381" s="246"/>
      <c r="H381" s="249">
        <v>51.799999999999997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231</v>
      </c>
      <c r="AU381" s="255" t="s">
        <v>92</v>
      </c>
      <c r="AV381" s="14" t="s">
        <v>92</v>
      </c>
      <c r="AW381" s="14" t="s">
        <v>46</v>
      </c>
      <c r="AX381" s="14" t="s">
        <v>23</v>
      </c>
      <c r="AY381" s="255" t="s">
        <v>220</v>
      </c>
    </row>
    <row r="382" s="2" customFormat="1" ht="44.25" customHeight="1">
      <c r="A382" s="42"/>
      <c r="B382" s="43"/>
      <c r="C382" s="216" t="s">
        <v>517</v>
      </c>
      <c r="D382" s="216" t="s">
        <v>222</v>
      </c>
      <c r="E382" s="217" t="s">
        <v>4019</v>
      </c>
      <c r="F382" s="218" t="s">
        <v>4020</v>
      </c>
      <c r="G382" s="219" t="s">
        <v>225</v>
      </c>
      <c r="H382" s="220">
        <v>51.799999999999997</v>
      </c>
      <c r="I382" s="221"/>
      <c r="J382" s="222">
        <f>ROUND(I382*H382,2)</f>
        <v>0</v>
      </c>
      <c r="K382" s="218" t="s">
        <v>226</v>
      </c>
      <c r="L382" s="48"/>
      <c r="M382" s="223" t="s">
        <v>39</v>
      </c>
      <c r="N382" s="224" t="s">
        <v>55</v>
      </c>
      <c r="O382" s="88"/>
      <c r="P382" s="225">
        <f>O382*H382</f>
        <v>0</v>
      </c>
      <c r="Q382" s="225">
        <v>0.011679999999999999</v>
      </c>
      <c r="R382" s="225">
        <f>Q382*H382</f>
        <v>0.6050239999999999</v>
      </c>
      <c r="S382" s="225">
        <v>0</v>
      </c>
      <c r="T382" s="226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7" t="s">
        <v>227</v>
      </c>
      <c r="AT382" s="227" t="s">
        <v>222</v>
      </c>
      <c r="AU382" s="227" t="s">
        <v>92</v>
      </c>
      <c r="AY382" s="20" t="s">
        <v>220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23</v>
      </c>
      <c r="BK382" s="228">
        <f>ROUND(I382*H382,2)</f>
        <v>0</v>
      </c>
      <c r="BL382" s="20" t="s">
        <v>227</v>
      </c>
      <c r="BM382" s="227" t="s">
        <v>4021</v>
      </c>
    </row>
    <row r="383" s="2" customFormat="1">
      <c r="A383" s="42"/>
      <c r="B383" s="43"/>
      <c r="C383" s="44"/>
      <c r="D383" s="229" t="s">
        <v>229</v>
      </c>
      <c r="E383" s="44"/>
      <c r="F383" s="230" t="s">
        <v>4022</v>
      </c>
      <c r="G383" s="44"/>
      <c r="H383" s="44"/>
      <c r="I383" s="231"/>
      <c r="J383" s="44"/>
      <c r="K383" s="44"/>
      <c r="L383" s="48"/>
      <c r="M383" s="232"/>
      <c r="N383" s="233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0" t="s">
        <v>229</v>
      </c>
      <c r="AU383" s="20" t="s">
        <v>92</v>
      </c>
    </row>
    <row r="384" s="13" customFormat="1">
      <c r="A384" s="13"/>
      <c r="B384" s="234"/>
      <c r="C384" s="235"/>
      <c r="D384" s="236" t="s">
        <v>231</v>
      </c>
      <c r="E384" s="237" t="s">
        <v>39</v>
      </c>
      <c r="F384" s="238" t="s">
        <v>3944</v>
      </c>
      <c r="G384" s="235"/>
      <c r="H384" s="237" t="s">
        <v>39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231</v>
      </c>
      <c r="AU384" s="244" t="s">
        <v>92</v>
      </c>
      <c r="AV384" s="13" t="s">
        <v>23</v>
      </c>
      <c r="AW384" s="13" t="s">
        <v>46</v>
      </c>
      <c r="AX384" s="13" t="s">
        <v>84</v>
      </c>
      <c r="AY384" s="244" t="s">
        <v>220</v>
      </c>
    </row>
    <row r="385" s="13" customFormat="1">
      <c r="A385" s="13"/>
      <c r="B385" s="234"/>
      <c r="C385" s="235"/>
      <c r="D385" s="236" t="s">
        <v>231</v>
      </c>
      <c r="E385" s="237" t="s">
        <v>39</v>
      </c>
      <c r="F385" s="238" t="s">
        <v>3945</v>
      </c>
      <c r="G385" s="235"/>
      <c r="H385" s="237" t="s">
        <v>39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231</v>
      </c>
      <c r="AU385" s="244" t="s">
        <v>92</v>
      </c>
      <c r="AV385" s="13" t="s">
        <v>23</v>
      </c>
      <c r="AW385" s="13" t="s">
        <v>46</v>
      </c>
      <c r="AX385" s="13" t="s">
        <v>84</v>
      </c>
      <c r="AY385" s="244" t="s">
        <v>220</v>
      </c>
    </row>
    <row r="386" s="13" customFormat="1">
      <c r="A386" s="13"/>
      <c r="B386" s="234"/>
      <c r="C386" s="235"/>
      <c r="D386" s="236" t="s">
        <v>231</v>
      </c>
      <c r="E386" s="237" t="s">
        <v>39</v>
      </c>
      <c r="F386" s="238" t="s">
        <v>4016</v>
      </c>
      <c r="G386" s="235"/>
      <c r="H386" s="237" t="s">
        <v>39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231</v>
      </c>
      <c r="AU386" s="244" t="s">
        <v>92</v>
      </c>
      <c r="AV386" s="13" t="s">
        <v>23</v>
      </c>
      <c r="AW386" s="13" t="s">
        <v>46</v>
      </c>
      <c r="AX386" s="13" t="s">
        <v>84</v>
      </c>
      <c r="AY386" s="244" t="s">
        <v>220</v>
      </c>
    </row>
    <row r="387" s="14" customFormat="1">
      <c r="A387" s="14"/>
      <c r="B387" s="245"/>
      <c r="C387" s="246"/>
      <c r="D387" s="236" t="s">
        <v>231</v>
      </c>
      <c r="E387" s="247" t="s">
        <v>39</v>
      </c>
      <c r="F387" s="248" t="s">
        <v>4017</v>
      </c>
      <c r="G387" s="246"/>
      <c r="H387" s="249">
        <v>51.799999999999997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5" t="s">
        <v>231</v>
      </c>
      <c r="AU387" s="255" t="s">
        <v>92</v>
      </c>
      <c r="AV387" s="14" t="s">
        <v>92</v>
      </c>
      <c r="AW387" s="14" t="s">
        <v>46</v>
      </c>
      <c r="AX387" s="14" t="s">
        <v>23</v>
      </c>
      <c r="AY387" s="255" t="s">
        <v>220</v>
      </c>
    </row>
    <row r="388" s="2" customFormat="1" ht="16.5" customHeight="1">
      <c r="A388" s="42"/>
      <c r="B388" s="43"/>
      <c r="C388" s="267" t="s">
        <v>524</v>
      </c>
      <c r="D388" s="267" t="s">
        <v>356</v>
      </c>
      <c r="E388" s="268" t="s">
        <v>4023</v>
      </c>
      <c r="F388" s="269" t="s">
        <v>4024</v>
      </c>
      <c r="G388" s="270" t="s">
        <v>225</v>
      </c>
      <c r="H388" s="271">
        <v>54.390000000000001</v>
      </c>
      <c r="I388" s="272"/>
      <c r="J388" s="273">
        <f>ROUND(I388*H388,2)</f>
        <v>0</v>
      </c>
      <c r="K388" s="269" t="s">
        <v>226</v>
      </c>
      <c r="L388" s="274"/>
      <c r="M388" s="275" t="s">
        <v>39</v>
      </c>
      <c r="N388" s="276" t="s">
        <v>55</v>
      </c>
      <c r="O388" s="88"/>
      <c r="P388" s="225">
        <f>O388*H388</f>
        <v>0</v>
      </c>
      <c r="Q388" s="225">
        <v>0.031</v>
      </c>
      <c r="R388" s="225">
        <f>Q388*H388</f>
        <v>1.6860900000000001</v>
      </c>
      <c r="S388" s="225">
        <v>0</v>
      </c>
      <c r="T388" s="226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7" t="s">
        <v>276</v>
      </c>
      <c r="AT388" s="227" t="s">
        <v>356</v>
      </c>
      <c r="AU388" s="227" t="s">
        <v>92</v>
      </c>
      <c r="AY388" s="20" t="s">
        <v>220</v>
      </c>
      <c r="BE388" s="228">
        <f>IF(N388="základní",J388,0)</f>
        <v>0</v>
      </c>
      <c r="BF388" s="228">
        <f>IF(N388="snížená",J388,0)</f>
        <v>0</v>
      </c>
      <c r="BG388" s="228">
        <f>IF(N388="zákl. přenesená",J388,0)</f>
        <v>0</v>
      </c>
      <c r="BH388" s="228">
        <f>IF(N388="sníž. přenesená",J388,0)</f>
        <v>0</v>
      </c>
      <c r="BI388" s="228">
        <f>IF(N388="nulová",J388,0)</f>
        <v>0</v>
      </c>
      <c r="BJ388" s="20" t="s">
        <v>23</v>
      </c>
      <c r="BK388" s="228">
        <f>ROUND(I388*H388,2)</f>
        <v>0</v>
      </c>
      <c r="BL388" s="20" t="s">
        <v>227</v>
      </c>
      <c r="BM388" s="227" t="s">
        <v>4025</v>
      </c>
    </row>
    <row r="389" s="14" customFormat="1">
      <c r="A389" s="14"/>
      <c r="B389" s="245"/>
      <c r="C389" s="246"/>
      <c r="D389" s="236" t="s">
        <v>231</v>
      </c>
      <c r="E389" s="246"/>
      <c r="F389" s="248" t="s">
        <v>4026</v>
      </c>
      <c r="G389" s="246"/>
      <c r="H389" s="249">
        <v>54.390000000000001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231</v>
      </c>
      <c r="AU389" s="255" t="s">
        <v>92</v>
      </c>
      <c r="AV389" s="14" t="s">
        <v>92</v>
      </c>
      <c r="AW389" s="14" t="s">
        <v>4</v>
      </c>
      <c r="AX389" s="14" t="s">
        <v>23</v>
      </c>
      <c r="AY389" s="255" t="s">
        <v>220</v>
      </c>
    </row>
    <row r="390" s="2" customFormat="1" ht="24.15" customHeight="1">
      <c r="A390" s="42"/>
      <c r="B390" s="43"/>
      <c r="C390" s="216" t="s">
        <v>531</v>
      </c>
      <c r="D390" s="216" t="s">
        <v>222</v>
      </c>
      <c r="E390" s="217" t="s">
        <v>1442</v>
      </c>
      <c r="F390" s="218" t="s">
        <v>1443</v>
      </c>
      <c r="G390" s="219" t="s">
        <v>225</v>
      </c>
      <c r="H390" s="220">
        <v>51.799999999999997</v>
      </c>
      <c r="I390" s="221"/>
      <c r="J390" s="222">
        <f>ROUND(I390*H390,2)</f>
        <v>0</v>
      </c>
      <c r="K390" s="218" t="s">
        <v>226</v>
      </c>
      <c r="L390" s="48"/>
      <c r="M390" s="223" t="s">
        <v>39</v>
      </c>
      <c r="N390" s="224" t="s">
        <v>55</v>
      </c>
      <c r="O390" s="88"/>
      <c r="P390" s="225">
        <f>O390*H390</f>
        <v>0</v>
      </c>
      <c r="Q390" s="225">
        <v>8.0000000000000007E-05</v>
      </c>
      <c r="R390" s="225">
        <f>Q390*H390</f>
        <v>0.0041440000000000001</v>
      </c>
      <c r="S390" s="225">
        <v>0</v>
      </c>
      <c r="T390" s="226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7" t="s">
        <v>227</v>
      </c>
      <c r="AT390" s="227" t="s">
        <v>222</v>
      </c>
      <c r="AU390" s="227" t="s">
        <v>92</v>
      </c>
      <c r="AY390" s="20" t="s">
        <v>220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23</v>
      </c>
      <c r="BK390" s="228">
        <f>ROUND(I390*H390,2)</f>
        <v>0</v>
      </c>
      <c r="BL390" s="20" t="s">
        <v>227</v>
      </c>
      <c r="BM390" s="227" t="s">
        <v>4027</v>
      </c>
    </row>
    <row r="391" s="2" customFormat="1">
      <c r="A391" s="42"/>
      <c r="B391" s="43"/>
      <c r="C391" s="44"/>
      <c r="D391" s="229" t="s">
        <v>229</v>
      </c>
      <c r="E391" s="44"/>
      <c r="F391" s="230" t="s">
        <v>1445</v>
      </c>
      <c r="G391" s="44"/>
      <c r="H391" s="44"/>
      <c r="I391" s="231"/>
      <c r="J391" s="44"/>
      <c r="K391" s="44"/>
      <c r="L391" s="48"/>
      <c r="M391" s="232"/>
      <c r="N391" s="233"/>
      <c r="O391" s="88"/>
      <c r="P391" s="88"/>
      <c r="Q391" s="88"/>
      <c r="R391" s="88"/>
      <c r="S391" s="88"/>
      <c r="T391" s="89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T391" s="20" t="s">
        <v>229</v>
      </c>
      <c r="AU391" s="20" t="s">
        <v>92</v>
      </c>
    </row>
    <row r="392" s="2" customFormat="1" ht="16.5" customHeight="1">
      <c r="A392" s="42"/>
      <c r="B392" s="43"/>
      <c r="C392" s="216" t="s">
        <v>537</v>
      </c>
      <c r="D392" s="216" t="s">
        <v>222</v>
      </c>
      <c r="E392" s="217" t="s">
        <v>1446</v>
      </c>
      <c r="F392" s="218" t="s">
        <v>1447</v>
      </c>
      <c r="G392" s="219" t="s">
        <v>302</v>
      </c>
      <c r="H392" s="220">
        <v>13.5</v>
      </c>
      <c r="I392" s="221"/>
      <c r="J392" s="222">
        <f>ROUND(I392*H392,2)</f>
        <v>0</v>
      </c>
      <c r="K392" s="218" t="s">
        <v>226</v>
      </c>
      <c r="L392" s="48"/>
      <c r="M392" s="223" t="s">
        <v>39</v>
      </c>
      <c r="N392" s="224" t="s">
        <v>55</v>
      </c>
      <c r="O392" s="88"/>
      <c r="P392" s="225">
        <f>O392*H392</f>
        <v>0</v>
      </c>
      <c r="Q392" s="225">
        <v>5.0000000000000002E-05</v>
      </c>
      <c r="R392" s="225">
        <f>Q392*H392</f>
        <v>0.00067500000000000004</v>
      </c>
      <c r="S392" s="225">
        <v>0</v>
      </c>
      <c r="T392" s="226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7" t="s">
        <v>227</v>
      </c>
      <c r="AT392" s="227" t="s">
        <v>222</v>
      </c>
      <c r="AU392" s="227" t="s">
        <v>92</v>
      </c>
      <c r="AY392" s="20" t="s">
        <v>220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23</v>
      </c>
      <c r="BK392" s="228">
        <f>ROUND(I392*H392,2)</f>
        <v>0</v>
      </c>
      <c r="BL392" s="20" t="s">
        <v>227</v>
      </c>
      <c r="BM392" s="227" t="s">
        <v>4028</v>
      </c>
    </row>
    <row r="393" s="2" customFormat="1">
      <c r="A393" s="42"/>
      <c r="B393" s="43"/>
      <c r="C393" s="44"/>
      <c r="D393" s="229" t="s">
        <v>229</v>
      </c>
      <c r="E393" s="44"/>
      <c r="F393" s="230" t="s">
        <v>1449</v>
      </c>
      <c r="G393" s="44"/>
      <c r="H393" s="44"/>
      <c r="I393" s="231"/>
      <c r="J393" s="44"/>
      <c r="K393" s="44"/>
      <c r="L393" s="48"/>
      <c r="M393" s="232"/>
      <c r="N393" s="233"/>
      <c r="O393" s="88"/>
      <c r="P393" s="88"/>
      <c r="Q393" s="88"/>
      <c r="R393" s="88"/>
      <c r="S393" s="88"/>
      <c r="T393" s="89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T393" s="20" t="s">
        <v>229</v>
      </c>
      <c r="AU393" s="20" t="s">
        <v>92</v>
      </c>
    </row>
    <row r="394" s="13" customFormat="1">
      <c r="A394" s="13"/>
      <c r="B394" s="234"/>
      <c r="C394" s="235"/>
      <c r="D394" s="236" t="s">
        <v>231</v>
      </c>
      <c r="E394" s="237" t="s">
        <v>39</v>
      </c>
      <c r="F394" s="238" t="s">
        <v>707</v>
      </c>
      <c r="G394" s="235"/>
      <c r="H394" s="237" t="s">
        <v>39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231</v>
      </c>
      <c r="AU394" s="244" t="s">
        <v>92</v>
      </c>
      <c r="AV394" s="13" t="s">
        <v>23</v>
      </c>
      <c r="AW394" s="13" t="s">
        <v>46</v>
      </c>
      <c r="AX394" s="13" t="s">
        <v>84</v>
      </c>
      <c r="AY394" s="244" t="s">
        <v>220</v>
      </c>
    </row>
    <row r="395" s="14" customFormat="1">
      <c r="A395" s="14"/>
      <c r="B395" s="245"/>
      <c r="C395" s="246"/>
      <c r="D395" s="236" t="s">
        <v>231</v>
      </c>
      <c r="E395" s="247" t="s">
        <v>39</v>
      </c>
      <c r="F395" s="248" t="s">
        <v>4029</v>
      </c>
      <c r="G395" s="246"/>
      <c r="H395" s="249">
        <v>13.5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231</v>
      </c>
      <c r="AU395" s="255" t="s">
        <v>92</v>
      </c>
      <c r="AV395" s="14" t="s">
        <v>92</v>
      </c>
      <c r="AW395" s="14" t="s">
        <v>46</v>
      </c>
      <c r="AX395" s="14" t="s">
        <v>23</v>
      </c>
      <c r="AY395" s="255" t="s">
        <v>220</v>
      </c>
    </row>
    <row r="396" s="2" customFormat="1" ht="16.5" customHeight="1">
      <c r="A396" s="42"/>
      <c r="B396" s="43"/>
      <c r="C396" s="267" t="s">
        <v>545</v>
      </c>
      <c r="D396" s="267" t="s">
        <v>356</v>
      </c>
      <c r="E396" s="268" t="s">
        <v>4030</v>
      </c>
      <c r="F396" s="269" t="s">
        <v>4031</v>
      </c>
      <c r="G396" s="270" t="s">
        <v>302</v>
      </c>
      <c r="H396" s="271">
        <v>14.175000000000001</v>
      </c>
      <c r="I396" s="272"/>
      <c r="J396" s="273">
        <f>ROUND(I396*H396,2)</f>
        <v>0</v>
      </c>
      <c r="K396" s="269" t="s">
        <v>226</v>
      </c>
      <c r="L396" s="274"/>
      <c r="M396" s="275" t="s">
        <v>39</v>
      </c>
      <c r="N396" s="276" t="s">
        <v>55</v>
      </c>
      <c r="O396" s="88"/>
      <c r="P396" s="225">
        <f>O396*H396</f>
        <v>0</v>
      </c>
      <c r="Q396" s="225">
        <v>0.00072000000000000005</v>
      </c>
      <c r="R396" s="225">
        <f>Q396*H396</f>
        <v>0.010206000000000002</v>
      </c>
      <c r="S396" s="225">
        <v>0</v>
      </c>
      <c r="T396" s="226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7" t="s">
        <v>276</v>
      </c>
      <c r="AT396" s="227" t="s">
        <v>356</v>
      </c>
      <c r="AU396" s="227" t="s">
        <v>92</v>
      </c>
      <c r="AY396" s="20" t="s">
        <v>220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23</v>
      </c>
      <c r="BK396" s="228">
        <f>ROUND(I396*H396,2)</f>
        <v>0</v>
      </c>
      <c r="BL396" s="20" t="s">
        <v>227</v>
      </c>
      <c r="BM396" s="227" t="s">
        <v>4032</v>
      </c>
    </row>
    <row r="397" s="14" customFormat="1">
      <c r="A397" s="14"/>
      <c r="B397" s="245"/>
      <c r="C397" s="246"/>
      <c r="D397" s="236" t="s">
        <v>231</v>
      </c>
      <c r="E397" s="246"/>
      <c r="F397" s="248" t="s">
        <v>4033</v>
      </c>
      <c r="G397" s="246"/>
      <c r="H397" s="249">
        <v>14.175000000000001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5" t="s">
        <v>231</v>
      </c>
      <c r="AU397" s="255" t="s">
        <v>92</v>
      </c>
      <c r="AV397" s="14" t="s">
        <v>92</v>
      </c>
      <c r="AW397" s="14" t="s">
        <v>4</v>
      </c>
      <c r="AX397" s="14" t="s">
        <v>23</v>
      </c>
      <c r="AY397" s="255" t="s">
        <v>220</v>
      </c>
    </row>
    <row r="398" s="2" customFormat="1" ht="16.5" customHeight="1">
      <c r="A398" s="42"/>
      <c r="B398" s="43"/>
      <c r="C398" s="216" t="s">
        <v>552</v>
      </c>
      <c r="D398" s="216" t="s">
        <v>222</v>
      </c>
      <c r="E398" s="217" t="s">
        <v>1455</v>
      </c>
      <c r="F398" s="218" t="s">
        <v>1456</v>
      </c>
      <c r="G398" s="219" t="s">
        <v>302</v>
      </c>
      <c r="H398" s="220">
        <v>20.620000000000001</v>
      </c>
      <c r="I398" s="221"/>
      <c r="J398" s="222">
        <f>ROUND(I398*H398,2)</f>
        <v>0</v>
      </c>
      <c r="K398" s="218" t="s">
        <v>226</v>
      </c>
      <c r="L398" s="48"/>
      <c r="M398" s="223" t="s">
        <v>39</v>
      </c>
      <c r="N398" s="224" t="s">
        <v>55</v>
      </c>
      <c r="O398" s="88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7" t="s">
        <v>227</v>
      </c>
      <c r="AT398" s="227" t="s">
        <v>222</v>
      </c>
      <c r="AU398" s="227" t="s">
        <v>92</v>
      </c>
      <c r="AY398" s="20" t="s">
        <v>220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20" t="s">
        <v>23</v>
      </c>
      <c r="BK398" s="228">
        <f>ROUND(I398*H398,2)</f>
        <v>0</v>
      </c>
      <c r="BL398" s="20" t="s">
        <v>227</v>
      </c>
      <c r="BM398" s="227" t="s">
        <v>4034</v>
      </c>
    </row>
    <row r="399" s="2" customFormat="1">
      <c r="A399" s="42"/>
      <c r="B399" s="43"/>
      <c r="C399" s="44"/>
      <c r="D399" s="229" t="s">
        <v>229</v>
      </c>
      <c r="E399" s="44"/>
      <c r="F399" s="230" t="s">
        <v>1458</v>
      </c>
      <c r="G399" s="44"/>
      <c r="H399" s="44"/>
      <c r="I399" s="231"/>
      <c r="J399" s="44"/>
      <c r="K399" s="44"/>
      <c r="L399" s="48"/>
      <c r="M399" s="232"/>
      <c r="N399" s="233"/>
      <c r="O399" s="88"/>
      <c r="P399" s="88"/>
      <c r="Q399" s="88"/>
      <c r="R399" s="88"/>
      <c r="S399" s="88"/>
      <c r="T399" s="89"/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T399" s="20" t="s">
        <v>229</v>
      </c>
      <c r="AU399" s="20" t="s">
        <v>92</v>
      </c>
    </row>
    <row r="400" s="13" customFormat="1">
      <c r="A400" s="13"/>
      <c r="B400" s="234"/>
      <c r="C400" s="235"/>
      <c r="D400" s="236" t="s">
        <v>231</v>
      </c>
      <c r="E400" s="237" t="s">
        <v>39</v>
      </c>
      <c r="F400" s="238" t="s">
        <v>3944</v>
      </c>
      <c r="G400" s="235"/>
      <c r="H400" s="237" t="s">
        <v>39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231</v>
      </c>
      <c r="AU400" s="244" t="s">
        <v>92</v>
      </c>
      <c r="AV400" s="13" t="s">
        <v>23</v>
      </c>
      <c r="AW400" s="13" t="s">
        <v>46</v>
      </c>
      <c r="AX400" s="13" t="s">
        <v>84</v>
      </c>
      <c r="AY400" s="244" t="s">
        <v>220</v>
      </c>
    </row>
    <row r="401" s="13" customFormat="1">
      <c r="A401" s="13"/>
      <c r="B401" s="234"/>
      <c r="C401" s="235"/>
      <c r="D401" s="236" t="s">
        <v>231</v>
      </c>
      <c r="E401" s="237" t="s">
        <v>39</v>
      </c>
      <c r="F401" s="238" t="s">
        <v>3945</v>
      </c>
      <c r="G401" s="235"/>
      <c r="H401" s="237" t="s">
        <v>39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231</v>
      </c>
      <c r="AU401" s="244" t="s">
        <v>92</v>
      </c>
      <c r="AV401" s="13" t="s">
        <v>23</v>
      </c>
      <c r="AW401" s="13" t="s">
        <v>46</v>
      </c>
      <c r="AX401" s="13" t="s">
        <v>84</v>
      </c>
      <c r="AY401" s="244" t="s">
        <v>220</v>
      </c>
    </row>
    <row r="402" s="13" customFormat="1">
      <c r="A402" s="13"/>
      <c r="B402" s="234"/>
      <c r="C402" s="235"/>
      <c r="D402" s="236" t="s">
        <v>231</v>
      </c>
      <c r="E402" s="237" t="s">
        <v>39</v>
      </c>
      <c r="F402" s="238" t="s">
        <v>4016</v>
      </c>
      <c r="G402" s="235"/>
      <c r="H402" s="237" t="s">
        <v>39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231</v>
      </c>
      <c r="AU402" s="244" t="s">
        <v>92</v>
      </c>
      <c r="AV402" s="13" t="s">
        <v>23</v>
      </c>
      <c r="AW402" s="13" t="s">
        <v>46</v>
      </c>
      <c r="AX402" s="13" t="s">
        <v>84</v>
      </c>
      <c r="AY402" s="244" t="s">
        <v>220</v>
      </c>
    </row>
    <row r="403" s="14" customFormat="1">
      <c r="A403" s="14"/>
      <c r="B403" s="245"/>
      <c r="C403" s="246"/>
      <c r="D403" s="236" t="s">
        <v>231</v>
      </c>
      <c r="E403" s="247" t="s">
        <v>39</v>
      </c>
      <c r="F403" s="248" t="s">
        <v>4035</v>
      </c>
      <c r="G403" s="246"/>
      <c r="H403" s="249">
        <v>20.620000000000001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231</v>
      </c>
      <c r="AU403" s="255" t="s">
        <v>92</v>
      </c>
      <c r="AV403" s="14" t="s">
        <v>92</v>
      </c>
      <c r="AW403" s="14" t="s">
        <v>46</v>
      </c>
      <c r="AX403" s="14" t="s">
        <v>23</v>
      </c>
      <c r="AY403" s="255" t="s">
        <v>220</v>
      </c>
    </row>
    <row r="404" s="2" customFormat="1" ht="16.5" customHeight="1">
      <c r="A404" s="42"/>
      <c r="B404" s="43"/>
      <c r="C404" s="267" t="s">
        <v>559</v>
      </c>
      <c r="D404" s="267" t="s">
        <v>356</v>
      </c>
      <c r="E404" s="268" t="s">
        <v>1461</v>
      </c>
      <c r="F404" s="269" t="s">
        <v>1462</v>
      </c>
      <c r="G404" s="270" t="s">
        <v>302</v>
      </c>
      <c r="H404" s="271">
        <v>21.651</v>
      </c>
      <c r="I404" s="272"/>
      <c r="J404" s="273">
        <f>ROUND(I404*H404,2)</f>
        <v>0</v>
      </c>
      <c r="K404" s="269" t="s">
        <v>226</v>
      </c>
      <c r="L404" s="274"/>
      <c r="M404" s="275" t="s">
        <v>39</v>
      </c>
      <c r="N404" s="276" t="s">
        <v>55</v>
      </c>
      <c r="O404" s="88"/>
      <c r="P404" s="225">
        <f>O404*H404</f>
        <v>0</v>
      </c>
      <c r="Q404" s="225">
        <v>0.00012</v>
      </c>
      <c r="R404" s="225">
        <f>Q404*H404</f>
        <v>0.0025981200000000002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276</v>
      </c>
      <c r="AT404" s="227" t="s">
        <v>356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227</v>
      </c>
      <c r="BM404" s="227" t="s">
        <v>4036</v>
      </c>
    </row>
    <row r="405" s="14" customFormat="1">
      <c r="A405" s="14"/>
      <c r="B405" s="245"/>
      <c r="C405" s="246"/>
      <c r="D405" s="236" t="s">
        <v>231</v>
      </c>
      <c r="E405" s="246"/>
      <c r="F405" s="248" t="s">
        <v>4037</v>
      </c>
      <c r="G405" s="246"/>
      <c r="H405" s="249">
        <v>21.651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231</v>
      </c>
      <c r="AU405" s="255" t="s">
        <v>92</v>
      </c>
      <c r="AV405" s="14" t="s">
        <v>92</v>
      </c>
      <c r="AW405" s="14" t="s">
        <v>4</v>
      </c>
      <c r="AX405" s="14" t="s">
        <v>23</v>
      </c>
      <c r="AY405" s="255" t="s">
        <v>220</v>
      </c>
    </row>
    <row r="406" s="2" customFormat="1" ht="24.15" customHeight="1">
      <c r="A406" s="42"/>
      <c r="B406" s="43"/>
      <c r="C406" s="216" t="s">
        <v>572</v>
      </c>
      <c r="D406" s="216" t="s">
        <v>222</v>
      </c>
      <c r="E406" s="217" t="s">
        <v>1465</v>
      </c>
      <c r="F406" s="218" t="s">
        <v>1466</v>
      </c>
      <c r="G406" s="219" t="s">
        <v>225</v>
      </c>
      <c r="H406" s="220">
        <v>51.799999999999997</v>
      </c>
      <c r="I406" s="221"/>
      <c r="J406" s="222">
        <f>ROUND(I406*H406,2)</f>
        <v>0</v>
      </c>
      <c r="K406" s="218" t="s">
        <v>226</v>
      </c>
      <c r="L406" s="48"/>
      <c r="M406" s="223" t="s">
        <v>39</v>
      </c>
      <c r="N406" s="224" t="s">
        <v>55</v>
      </c>
      <c r="O406" s="88"/>
      <c r="P406" s="225">
        <f>O406*H406</f>
        <v>0</v>
      </c>
      <c r="Q406" s="225">
        <v>0.0050600000000000003</v>
      </c>
      <c r="R406" s="225">
        <f>Q406*H406</f>
        <v>0.26210800000000001</v>
      </c>
      <c r="S406" s="225">
        <v>0</v>
      </c>
      <c r="T406" s="226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7" t="s">
        <v>227</v>
      </c>
      <c r="AT406" s="227" t="s">
        <v>222</v>
      </c>
      <c r="AU406" s="227" t="s">
        <v>92</v>
      </c>
      <c r="AY406" s="20" t="s">
        <v>220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20" t="s">
        <v>23</v>
      </c>
      <c r="BK406" s="228">
        <f>ROUND(I406*H406,2)</f>
        <v>0</v>
      </c>
      <c r="BL406" s="20" t="s">
        <v>227</v>
      </c>
      <c r="BM406" s="227" t="s">
        <v>4038</v>
      </c>
    </row>
    <row r="407" s="2" customFormat="1">
      <c r="A407" s="42"/>
      <c r="B407" s="43"/>
      <c r="C407" s="44"/>
      <c r="D407" s="229" t="s">
        <v>229</v>
      </c>
      <c r="E407" s="44"/>
      <c r="F407" s="230" t="s">
        <v>1468</v>
      </c>
      <c r="G407" s="44"/>
      <c r="H407" s="44"/>
      <c r="I407" s="231"/>
      <c r="J407" s="44"/>
      <c r="K407" s="44"/>
      <c r="L407" s="48"/>
      <c r="M407" s="232"/>
      <c r="N407" s="233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0" t="s">
        <v>229</v>
      </c>
      <c r="AU407" s="20" t="s">
        <v>92</v>
      </c>
    </row>
    <row r="408" s="13" customFormat="1">
      <c r="A408" s="13"/>
      <c r="B408" s="234"/>
      <c r="C408" s="235"/>
      <c r="D408" s="236" t="s">
        <v>231</v>
      </c>
      <c r="E408" s="237" t="s">
        <v>39</v>
      </c>
      <c r="F408" s="238" t="s">
        <v>3944</v>
      </c>
      <c r="G408" s="235"/>
      <c r="H408" s="237" t="s">
        <v>39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231</v>
      </c>
      <c r="AU408" s="244" t="s">
        <v>92</v>
      </c>
      <c r="AV408" s="13" t="s">
        <v>23</v>
      </c>
      <c r="AW408" s="13" t="s">
        <v>46</v>
      </c>
      <c r="AX408" s="13" t="s">
        <v>84</v>
      </c>
      <c r="AY408" s="244" t="s">
        <v>220</v>
      </c>
    </row>
    <row r="409" s="13" customFormat="1">
      <c r="A409" s="13"/>
      <c r="B409" s="234"/>
      <c r="C409" s="235"/>
      <c r="D409" s="236" t="s">
        <v>231</v>
      </c>
      <c r="E409" s="237" t="s">
        <v>39</v>
      </c>
      <c r="F409" s="238" t="s">
        <v>3945</v>
      </c>
      <c r="G409" s="235"/>
      <c r="H409" s="237" t="s">
        <v>39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231</v>
      </c>
      <c r="AU409" s="244" t="s">
        <v>92</v>
      </c>
      <c r="AV409" s="13" t="s">
        <v>23</v>
      </c>
      <c r="AW409" s="13" t="s">
        <v>46</v>
      </c>
      <c r="AX409" s="13" t="s">
        <v>84</v>
      </c>
      <c r="AY409" s="244" t="s">
        <v>220</v>
      </c>
    </row>
    <row r="410" s="13" customFormat="1">
      <c r="A410" s="13"/>
      <c r="B410" s="234"/>
      <c r="C410" s="235"/>
      <c r="D410" s="236" t="s">
        <v>231</v>
      </c>
      <c r="E410" s="237" t="s">
        <v>39</v>
      </c>
      <c r="F410" s="238" t="s">
        <v>4016</v>
      </c>
      <c r="G410" s="235"/>
      <c r="H410" s="237" t="s">
        <v>39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231</v>
      </c>
      <c r="AU410" s="244" t="s">
        <v>92</v>
      </c>
      <c r="AV410" s="13" t="s">
        <v>23</v>
      </c>
      <c r="AW410" s="13" t="s">
        <v>46</v>
      </c>
      <c r="AX410" s="13" t="s">
        <v>84</v>
      </c>
      <c r="AY410" s="244" t="s">
        <v>220</v>
      </c>
    </row>
    <row r="411" s="14" customFormat="1">
      <c r="A411" s="14"/>
      <c r="B411" s="245"/>
      <c r="C411" s="246"/>
      <c r="D411" s="236" t="s">
        <v>231</v>
      </c>
      <c r="E411" s="247" t="s">
        <v>39</v>
      </c>
      <c r="F411" s="248" t="s">
        <v>4017</v>
      </c>
      <c r="G411" s="246"/>
      <c r="H411" s="249">
        <v>51.799999999999997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231</v>
      </c>
      <c r="AU411" s="255" t="s">
        <v>92</v>
      </c>
      <c r="AV411" s="14" t="s">
        <v>92</v>
      </c>
      <c r="AW411" s="14" t="s">
        <v>46</v>
      </c>
      <c r="AX411" s="14" t="s">
        <v>23</v>
      </c>
      <c r="AY411" s="255" t="s">
        <v>220</v>
      </c>
    </row>
    <row r="412" s="2" customFormat="1" ht="16.5" customHeight="1">
      <c r="A412" s="42"/>
      <c r="B412" s="43"/>
      <c r="C412" s="216" t="s">
        <v>584</v>
      </c>
      <c r="D412" s="216" t="s">
        <v>222</v>
      </c>
      <c r="E412" s="217" t="s">
        <v>442</v>
      </c>
      <c r="F412" s="218" t="s">
        <v>443</v>
      </c>
      <c r="G412" s="219" t="s">
        <v>225</v>
      </c>
      <c r="H412" s="220">
        <v>1.2</v>
      </c>
      <c r="I412" s="221"/>
      <c r="J412" s="222">
        <f>ROUND(I412*H412,2)</f>
        <v>0</v>
      </c>
      <c r="K412" s="218" t="s">
        <v>39</v>
      </c>
      <c r="L412" s="48"/>
      <c r="M412" s="223" t="s">
        <v>39</v>
      </c>
      <c r="N412" s="224" t="s">
        <v>55</v>
      </c>
      <c r="O412" s="88"/>
      <c r="P412" s="225">
        <f>O412*H412</f>
        <v>0</v>
      </c>
      <c r="Q412" s="225">
        <v>0.023099999999999999</v>
      </c>
      <c r="R412" s="225">
        <f>Q412*H412</f>
        <v>0.027719999999999998</v>
      </c>
      <c r="S412" s="225">
        <v>0</v>
      </c>
      <c r="T412" s="226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7" t="s">
        <v>227</v>
      </c>
      <c r="AT412" s="227" t="s">
        <v>222</v>
      </c>
      <c r="AU412" s="227" t="s">
        <v>92</v>
      </c>
      <c r="AY412" s="20" t="s">
        <v>220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23</v>
      </c>
      <c r="BK412" s="228">
        <f>ROUND(I412*H412,2)</f>
        <v>0</v>
      </c>
      <c r="BL412" s="20" t="s">
        <v>227</v>
      </c>
      <c r="BM412" s="227" t="s">
        <v>4039</v>
      </c>
    </row>
    <row r="413" s="13" customFormat="1">
      <c r="A413" s="13"/>
      <c r="B413" s="234"/>
      <c r="C413" s="235"/>
      <c r="D413" s="236" t="s">
        <v>231</v>
      </c>
      <c r="E413" s="237" t="s">
        <v>39</v>
      </c>
      <c r="F413" s="238" t="s">
        <v>4040</v>
      </c>
      <c r="G413" s="235"/>
      <c r="H413" s="237" t="s">
        <v>39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231</v>
      </c>
      <c r="AU413" s="244" t="s">
        <v>92</v>
      </c>
      <c r="AV413" s="13" t="s">
        <v>23</v>
      </c>
      <c r="AW413" s="13" t="s">
        <v>46</v>
      </c>
      <c r="AX413" s="13" t="s">
        <v>84</v>
      </c>
      <c r="AY413" s="244" t="s">
        <v>220</v>
      </c>
    </row>
    <row r="414" s="13" customFormat="1">
      <c r="A414" s="13"/>
      <c r="B414" s="234"/>
      <c r="C414" s="235"/>
      <c r="D414" s="236" t="s">
        <v>231</v>
      </c>
      <c r="E414" s="237" t="s">
        <v>39</v>
      </c>
      <c r="F414" s="238" t="s">
        <v>4041</v>
      </c>
      <c r="G414" s="235"/>
      <c r="H414" s="237" t="s">
        <v>39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231</v>
      </c>
      <c r="AU414" s="244" t="s">
        <v>92</v>
      </c>
      <c r="AV414" s="13" t="s">
        <v>23</v>
      </c>
      <c r="AW414" s="13" t="s">
        <v>46</v>
      </c>
      <c r="AX414" s="13" t="s">
        <v>84</v>
      </c>
      <c r="AY414" s="244" t="s">
        <v>220</v>
      </c>
    </row>
    <row r="415" s="14" customFormat="1">
      <c r="A415" s="14"/>
      <c r="B415" s="245"/>
      <c r="C415" s="246"/>
      <c r="D415" s="236" t="s">
        <v>231</v>
      </c>
      <c r="E415" s="247" t="s">
        <v>39</v>
      </c>
      <c r="F415" s="248" t="s">
        <v>4042</v>
      </c>
      <c r="G415" s="246"/>
      <c r="H415" s="249">
        <v>1.2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231</v>
      </c>
      <c r="AU415" s="255" t="s">
        <v>92</v>
      </c>
      <c r="AV415" s="14" t="s">
        <v>92</v>
      </c>
      <c r="AW415" s="14" t="s">
        <v>46</v>
      </c>
      <c r="AX415" s="14" t="s">
        <v>23</v>
      </c>
      <c r="AY415" s="255" t="s">
        <v>220</v>
      </c>
    </row>
    <row r="416" s="2" customFormat="1" ht="16.5" customHeight="1">
      <c r="A416" s="42"/>
      <c r="B416" s="43"/>
      <c r="C416" s="216" t="s">
        <v>591</v>
      </c>
      <c r="D416" s="216" t="s">
        <v>222</v>
      </c>
      <c r="E416" s="217" t="s">
        <v>4043</v>
      </c>
      <c r="F416" s="218" t="s">
        <v>4044</v>
      </c>
      <c r="G416" s="219" t="s">
        <v>225</v>
      </c>
      <c r="H416" s="220">
        <v>59.524999999999999</v>
      </c>
      <c r="I416" s="221"/>
      <c r="J416" s="222">
        <f>ROUND(I416*H416,2)</f>
        <v>0</v>
      </c>
      <c r="K416" s="218" t="s">
        <v>226</v>
      </c>
      <c r="L416" s="48"/>
      <c r="M416" s="223" t="s">
        <v>39</v>
      </c>
      <c r="N416" s="224" t="s">
        <v>55</v>
      </c>
      <c r="O416" s="88"/>
      <c r="P416" s="225">
        <f>O416*H416</f>
        <v>0</v>
      </c>
      <c r="Q416" s="225">
        <v>0.1837</v>
      </c>
      <c r="R416" s="225">
        <f>Q416*H416</f>
        <v>10.934742500000001</v>
      </c>
      <c r="S416" s="225">
        <v>0</v>
      </c>
      <c r="T416" s="226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7" t="s">
        <v>227</v>
      </c>
      <c r="AT416" s="227" t="s">
        <v>222</v>
      </c>
      <c r="AU416" s="227" t="s">
        <v>92</v>
      </c>
      <c r="AY416" s="20" t="s">
        <v>220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20" t="s">
        <v>23</v>
      </c>
      <c r="BK416" s="228">
        <f>ROUND(I416*H416,2)</f>
        <v>0</v>
      </c>
      <c r="BL416" s="20" t="s">
        <v>227</v>
      </c>
      <c r="BM416" s="227" t="s">
        <v>4045</v>
      </c>
    </row>
    <row r="417" s="2" customFormat="1">
      <c r="A417" s="42"/>
      <c r="B417" s="43"/>
      <c r="C417" s="44"/>
      <c r="D417" s="229" t="s">
        <v>229</v>
      </c>
      <c r="E417" s="44"/>
      <c r="F417" s="230" t="s">
        <v>4046</v>
      </c>
      <c r="G417" s="44"/>
      <c r="H417" s="44"/>
      <c r="I417" s="231"/>
      <c r="J417" s="44"/>
      <c r="K417" s="44"/>
      <c r="L417" s="48"/>
      <c r="M417" s="232"/>
      <c r="N417" s="233"/>
      <c r="O417" s="88"/>
      <c r="P417" s="88"/>
      <c r="Q417" s="88"/>
      <c r="R417" s="88"/>
      <c r="S417" s="88"/>
      <c r="T417" s="89"/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T417" s="20" t="s">
        <v>229</v>
      </c>
      <c r="AU417" s="20" t="s">
        <v>92</v>
      </c>
    </row>
    <row r="418" s="13" customFormat="1">
      <c r="A418" s="13"/>
      <c r="B418" s="234"/>
      <c r="C418" s="235"/>
      <c r="D418" s="236" t="s">
        <v>231</v>
      </c>
      <c r="E418" s="237" t="s">
        <v>39</v>
      </c>
      <c r="F418" s="238" t="s">
        <v>3810</v>
      </c>
      <c r="G418" s="235"/>
      <c r="H418" s="237" t="s">
        <v>39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231</v>
      </c>
      <c r="AU418" s="244" t="s">
        <v>92</v>
      </c>
      <c r="AV418" s="13" t="s">
        <v>23</v>
      </c>
      <c r="AW418" s="13" t="s">
        <v>46</v>
      </c>
      <c r="AX418" s="13" t="s">
        <v>84</v>
      </c>
      <c r="AY418" s="244" t="s">
        <v>220</v>
      </c>
    </row>
    <row r="419" s="13" customFormat="1">
      <c r="A419" s="13"/>
      <c r="B419" s="234"/>
      <c r="C419" s="235"/>
      <c r="D419" s="236" t="s">
        <v>231</v>
      </c>
      <c r="E419" s="237" t="s">
        <v>39</v>
      </c>
      <c r="F419" s="238" t="s">
        <v>4047</v>
      </c>
      <c r="G419" s="235"/>
      <c r="H419" s="237" t="s">
        <v>39</v>
      </c>
      <c r="I419" s="239"/>
      <c r="J419" s="235"/>
      <c r="K419" s="235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231</v>
      </c>
      <c r="AU419" s="244" t="s">
        <v>92</v>
      </c>
      <c r="AV419" s="13" t="s">
        <v>23</v>
      </c>
      <c r="AW419" s="13" t="s">
        <v>46</v>
      </c>
      <c r="AX419" s="13" t="s">
        <v>84</v>
      </c>
      <c r="AY419" s="244" t="s">
        <v>220</v>
      </c>
    </row>
    <row r="420" s="14" customFormat="1">
      <c r="A420" s="14"/>
      <c r="B420" s="245"/>
      <c r="C420" s="246"/>
      <c r="D420" s="236" t="s">
        <v>231</v>
      </c>
      <c r="E420" s="247" t="s">
        <v>39</v>
      </c>
      <c r="F420" s="248" t="s">
        <v>4048</v>
      </c>
      <c r="G420" s="246"/>
      <c r="H420" s="249">
        <v>59.524999999999999</v>
      </c>
      <c r="I420" s="250"/>
      <c r="J420" s="246"/>
      <c r="K420" s="246"/>
      <c r="L420" s="251"/>
      <c r="M420" s="252"/>
      <c r="N420" s="253"/>
      <c r="O420" s="253"/>
      <c r="P420" s="253"/>
      <c r="Q420" s="253"/>
      <c r="R420" s="253"/>
      <c r="S420" s="253"/>
      <c r="T420" s="25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5" t="s">
        <v>231</v>
      </c>
      <c r="AU420" s="255" t="s">
        <v>92</v>
      </c>
      <c r="AV420" s="14" t="s">
        <v>92</v>
      </c>
      <c r="AW420" s="14" t="s">
        <v>46</v>
      </c>
      <c r="AX420" s="14" t="s">
        <v>23</v>
      </c>
      <c r="AY420" s="255" t="s">
        <v>220</v>
      </c>
    </row>
    <row r="421" s="2" customFormat="1" ht="24.15" customHeight="1">
      <c r="A421" s="42"/>
      <c r="B421" s="43"/>
      <c r="C421" s="216" t="s">
        <v>597</v>
      </c>
      <c r="D421" s="216" t="s">
        <v>222</v>
      </c>
      <c r="E421" s="217" t="s">
        <v>465</v>
      </c>
      <c r="F421" s="218" t="s">
        <v>466</v>
      </c>
      <c r="G421" s="219" t="s">
        <v>279</v>
      </c>
      <c r="H421" s="220">
        <v>5</v>
      </c>
      <c r="I421" s="221"/>
      <c r="J421" s="222">
        <f>ROUND(I421*H421,2)</f>
        <v>0</v>
      </c>
      <c r="K421" s="218" t="s">
        <v>226</v>
      </c>
      <c r="L421" s="48"/>
      <c r="M421" s="223" t="s">
        <v>39</v>
      </c>
      <c r="N421" s="224" t="s">
        <v>55</v>
      </c>
      <c r="O421" s="88"/>
      <c r="P421" s="225">
        <f>O421*H421</f>
        <v>0</v>
      </c>
      <c r="Q421" s="225">
        <v>0.42153000000000002</v>
      </c>
      <c r="R421" s="225">
        <f>Q421*H421</f>
        <v>2.10765</v>
      </c>
      <c r="S421" s="225">
        <v>0</v>
      </c>
      <c r="T421" s="226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7" t="s">
        <v>227</v>
      </c>
      <c r="AT421" s="227" t="s">
        <v>222</v>
      </c>
      <c r="AU421" s="227" t="s">
        <v>92</v>
      </c>
      <c r="AY421" s="20" t="s">
        <v>220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20" t="s">
        <v>23</v>
      </c>
      <c r="BK421" s="228">
        <f>ROUND(I421*H421,2)</f>
        <v>0</v>
      </c>
      <c r="BL421" s="20" t="s">
        <v>227</v>
      </c>
      <c r="BM421" s="227" t="s">
        <v>4049</v>
      </c>
    </row>
    <row r="422" s="2" customFormat="1">
      <c r="A422" s="42"/>
      <c r="B422" s="43"/>
      <c r="C422" s="44"/>
      <c r="D422" s="229" t="s">
        <v>229</v>
      </c>
      <c r="E422" s="44"/>
      <c r="F422" s="230" t="s">
        <v>468</v>
      </c>
      <c r="G422" s="44"/>
      <c r="H422" s="44"/>
      <c r="I422" s="231"/>
      <c r="J422" s="44"/>
      <c r="K422" s="44"/>
      <c r="L422" s="48"/>
      <c r="M422" s="232"/>
      <c r="N422" s="233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0" t="s">
        <v>229</v>
      </c>
      <c r="AU422" s="20" t="s">
        <v>92</v>
      </c>
    </row>
    <row r="423" s="13" customFormat="1">
      <c r="A423" s="13"/>
      <c r="B423" s="234"/>
      <c r="C423" s="235"/>
      <c r="D423" s="236" t="s">
        <v>231</v>
      </c>
      <c r="E423" s="237" t="s">
        <v>39</v>
      </c>
      <c r="F423" s="238" t="s">
        <v>469</v>
      </c>
      <c r="G423" s="235"/>
      <c r="H423" s="237" t="s">
        <v>39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231</v>
      </c>
      <c r="AU423" s="244" t="s">
        <v>92</v>
      </c>
      <c r="AV423" s="13" t="s">
        <v>23</v>
      </c>
      <c r="AW423" s="13" t="s">
        <v>46</v>
      </c>
      <c r="AX423" s="13" t="s">
        <v>84</v>
      </c>
      <c r="AY423" s="244" t="s">
        <v>220</v>
      </c>
    </row>
    <row r="424" s="14" customFormat="1">
      <c r="A424" s="14"/>
      <c r="B424" s="245"/>
      <c r="C424" s="246"/>
      <c r="D424" s="236" t="s">
        <v>231</v>
      </c>
      <c r="E424" s="247" t="s">
        <v>39</v>
      </c>
      <c r="F424" s="248" t="s">
        <v>4050</v>
      </c>
      <c r="G424" s="246"/>
      <c r="H424" s="249">
        <v>1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5" t="s">
        <v>231</v>
      </c>
      <c r="AU424" s="255" t="s">
        <v>92</v>
      </c>
      <c r="AV424" s="14" t="s">
        <v>92</v>
      </c>
      <c r="AW424" s="14" t="s">
        <v>46</v>
      </c>
      <c r="AX424" s="14" t="s">
        <v>84</v>
      </c>
      <c r="AY424" s="255" t="s">
        <v>220</v>
      </c>
    </row>
    <row r="425" s="14" customFormat="1">
      <c r="A425" s="14"/>
      <c r="B425" s="245"/>
      <c r="C425" s="246"/>
      <c r="D425" s="236" t="s">
        <v>231</v>
      </c>
      <c r="E425" s="247" t="s">
        <v>39</v>
      </c>
      <c r="F425" s="248" t="s">
        <v>4051</v>
      </c>
      <c r="G425" s="246"/>
      <c r="H425" s="249">
        <v>1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231</v>
      </c>
      <c r="AU425" s="255" t="s">
        <v>92</v>
      </c>
      <c r="AV425" s="14" t="s">
        <v>92</v>
      </c>
      <c r="AW425" s="14" t="s">
        <v>46</v>
      </c>
      <c r="AX425" s="14" t="s">
        <v>84</v>
      </c>
      <c r="AY425" s="255" t="s">
        <v>220</v>
      </c>
    </row>
    <row r="426" s="14" customFormat="1">
      <c r="A426" s="14"/>
      <c r="B426" s="245"/>
      <c r="C426" s="246"/>
      <c r="D426" s="236" t="s">
        <v>231</v>
      </c>
      <c r="E426" s="247" t="s">
        <v>39</v>
      </c>
      <c r="F426" s="248" t="s">
        <v>4052</v>
      </c>
      <c r="G426" s="246"/>
      <c r="H426" s="249">
        <v>1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5" t="s">
        <v>231</v>
      </c>
      <c r="AU426" s="255" t="s">
        <v>92</v>
      </c>
      <c r="AV426" s="14" t="s">
        <v>92</v>
      </c>
      <c r="AW426" s="14" t="s">
        <v>46</v>
      </c>
      <c r="AX426" s="14" t="s">
        <v>84</v>
      </c>
      <c r="AY426" s="255" t="s">
        <v>220</v>
      </c>
    </row>
    <row r="427" s="14" customFormat="1">
      <c r="A427" s="14"/>
      <c r="B427" s="245"/>
      <c r="C427" s="246"/>
      <c r="D427" s="236" t="s">
        <v>231</v>
      </c>
      <c r="E427" s="247" t="s">
        <v>39</v>
      </c>
      <c r="F427" s="248" t="s">
        <v>4053</v>
      </c>
      <c r="G427" s="246"/>
      <c r="H427" s="249">
        <v>1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231</v>
      </c>
      <c r="AU427" s="255" t="s">
        <v>92</v>
      </c>
      <c r="AV427" s="14" t="s">
        <v>92</v>
      </c>
      <c r="AW427" s="14" t="s">
        <v>46</v>
      </c>
      <c r="AX427" s="14" t="s">
        <v>84</v>
      </c>
      <c r="AY427" s="255" t="s">
        <v>220</v>
      </c>
    </row>
    <row r="428" s="14" customFormat="1">
      <c r="A428" s="14"/>
      <c r="B428" s="245"/>
      <c r="C428" s="246"/>
      <c r="D428" s="236" t="s">
        <v>231</v>
      </c>
      <c r="E428" s="247" t="s">
        <v>39</v>
      </c>
      <c r="F428" s="248" t="s">
        <v>4054</v>
      </c>
      <c r="G428" s="246"/>
      <c r="H428" s="249">
        <v>1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231</v>
      </c>
      <c r="AU428" s="255" t="s">
        <v>92</v>
      </c>
      <c r="AV428" s="14" t="s">
        <v>92</v>
      </c>
      <c r="AW428" s="14" t="s">
        <v>46</v>
      </c>
      <c r="AX428" s="14" t="s">
        <v>84</v>
      </c>
      <c r="AY428" s="255" t="s">
        <v>220</v>
      </c>
    </row>
    <row r="429" s="15" customFormat="1">
      <c r="A429" s="15"/>
      <c r="B429" s="256"/>
      <c r="C429" s="257"/>
      <c r="D429" s="236" t="s">
        <v>231</v>
      </c>
      <c r="E429" s="258" t="s">
        <v>39</v>
      </c>
      <c r="F429" s="259" t="s">
        <v>308</v>
      </c>
      <c r="G429" s="257"/>
      <c r="H429" s="260">
        <v>5</v>
      </c>
      <c r="I429" s="261"/>
      <c r="J429" s="257"/>
      <c r="K429" s="257"/>
      <c r="L429" s="262"/>
      <c r="M429" s="263"/>
      <c r="N429" s="264"/>
      <c r="O429" s="264"/>
      <c r="P429" s="264"/>
      <c r="Q429" s="264"/>
      <c r="R429" s="264"/>
      <c r="S429" s="264"/>
      <c r="T429" s="26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6" t="s">
        <v>231</v>
      </c>
      <c r="AU429" s="266" t="s">
        <v>92</v>
      </c>
      <c r="AV429" s="15" t="s">
        <v>227</v>
      </c>
      <c r="AW429" s="15" t="s">
        <v>46</v>
      </c>
      <c r="AX429" s="15" t="s">
        <v>23</v>
      </c>
      <c r="AY429" s="266" t="s">
        <v>220</v>
      </c>
    </row>
    <row r="430" s="2" customFormat="1" ht="24.15" customHeight="1">
      <c r="A430" s="42"/>
      <c r="B430" s="43"/>
      <c r="C430" s="267" t="s">
        <v>603</v>
      </c>
      <c r="D430" s="267" t="s">
        <v>356</v>
      </c>
      <c r="E430" s="268" t="s">
        <v>1511</v>
      </c>
      <c r="F430" s="269" t="s">
        <v>1512</v>
      </c>
      <c r="G430" s="270" t="s">
        <v>279</v>
      </c>
      <c r="H430" s="271">
        <v>5</v>
      </c>
      <c r="I430" s="272"/>
      <c r="J430" s="273">
        <f>ROUND(I430*H430,2)</f>
        <v>0</v>
      </c>
      <c r="K430" s="269" t="s">
        <v>39</v>
      </c>
      <c r="L430" s="274"/>
      <c r="M430" s="275" t="s">
        <v>39</v>
      </c>
      <c r="N430" s="276" t="s">
        <v>55</v>
      </c>
      <c r="O430" s="88"/>
      <c r="P430" s="225">
        <f>O430*H430</f>
        <v>0</v>
      </c>
      <c r="Q430" s="225">
        <v>0.01272</v>
      </c>
      <c r="R430" s="225">
        <f>Q430*H430</f>
        <v>0.063600000000000004</v>
      </c>
      <c r="S430" s="225">
        <v>0</v>
      </c>
      <c r="T430" s="226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7" t="s">
        <v>276</v>
      </c>
      <c r="AT430" s="227" t="s">
        <v>356</v>
      </c>
      <c r="AU430" s="227" t="s">
        <v>92</v>
      </c>
      <c r="AY430" s="20" t="s">
        <v>220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20" t="s">
        <v>23</v>
      </c>
      <c r="BK430" s="228">
        <f>ROUND(I430*H430,2)</f>
        <v>0</v>
      </c>
      <c r="BL430" s="20" t="s">
        <v>227</v>
      </c>
      <c r="BM430" s="227" t="s">
        <v>4055</v>
      </c>
    </row>
    <row r="431" s="12" customFormat="1" ht="22.8" customHeight="1">
      <c r="A431" s="12"/>
      <c r="B431" s="200"/>
      <c r="C431" s="201"/>
      <c r="D431" s="202" t="s">
        <v>83</v>
      </c>
      <c r="E431" s="214" t="s">
        <v>282</v>
      </c>
      <c r="F431" s="214" t="s">
        <v>492</v>
      </c>
      <c r="G431" s="201"/>
      <c r="H431" s="201"/>
      <c r="I431" s="204"/>
      <c r="J431" s="215">
        <f>BK431</f>
        <v>0</v>
      </c>
      <c r="K431" s="201"/>
      <c r="L431" s="206"/>
      <c r="M431" s="207"/>
      <c r="N431" s="208"/>
      <c r="O431" s="208"/>
      <c r="P431" s="209">
        <f>SUM(P432:P506)</f>
        <v>0</v>
      </c>
      <c r="Q431" s="208"/>
      <c r="R431" s="209">
        <f>SUM(R432:R506)</f>
        <v>30.669129999999999</v>
      </c>
      <c r="S431" s="208"/>
      <c r="T431" s="210">
        <f>SUM(T432:T506)</f>
        <v>9.9475940000000005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1" t="s">
        <v>23</v>
      </c>
      <c r="AT431" s="212" t="s">
        <v>83</v>
      </c>
      <c r="AU431" s="212" t="s">
        <v>23</v>
      </c>
      <c r="AY431" s="211" t="s">
        <v>220</v>
      </c>
      <c r="BK431" s="213">
        <f>SUM(BK432:BK506)</f>
        <v>0</v>
      </c>
    </row>
    <row r="432" s="2" customFormat="1" ht="24.15" customHeight="1">
      <c r="A432" s="42"/>
      <c r="B432" s="43"/>
      <c r="C432" s="216" t="s">
        <v>614</v>
      </c>
      <c r="D432" s="216" t="s">
        <v>222</v>
      </c>
      <c r="E432" s="217" t="s">
        <v>4056</v>
      </c>
      <c r="F432" s="218" t="s">
        <v>4057</v>
      </c>
      <c r="G432" s="219" t="s">
        <v>302</v>
      </c>
      <c r="H432" s="220">
        <v>174.84999999999999</v>
      </c>
      <c r="I432" s="221"/>
      <c r="J432" s="222">
        <f>ROUND(I432*H432,2)</f>
        <v>0</v>
      </c>
      <c r="K432" s="218" t="s">
        <v>226</v>
      </c>
      <c r="L432" s="48"/>
      <c r="M432" s="223" t="s">
        <v>39</v>
      </c>
      <c r="N432" s="224" t="s">
        <v>55</v>
      </c>
      <c r="O432" s="88"/>
      <c r="P432" s="225">
        <f>O432*H432</f>
        <v>0</v>
      </c>
      <c r="Q432" s="225">
        <v>0.1295</v>
      </c>
      <c r="R432" s="225">
        <f>Q432*H432</f>
        <v>22.643075</v>
      </c>
      <c r="S432" s="225">
        <v>0</v>
      </c>
      <c r="T432" s="226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7" t="s">
        <v>227</v>
      </c>
      <c r="AT432" s="227" t="s">
        <v>222</v>
      </c>
      <c r="AU432" s="227" t="s">
        <v>92</v>
      </c>
      <c r="AY432" s="20" t="s">
        <v>220</v>
      </c>
      <c r="BE432" s="228">
        <f>IF(N432="základní",J432,0)</f>
        <v>0</v>
      </c>
      <c r="BF432" s="228">
        <f>IF(N432="snížená",J432,0)</f>
        <v>0</v>
      </c>
      <c r="BG432" s="228">
        <f>IF(N432="zákl. přenesená",J432,0)</f>
        <v>0</v>
      </c>
      <c r="BH432" s="228">
        <f>IF(N432="sníž. přenesená",J432,0)</f>
        <v>0</v>
      </c>
      <c r="BI432" s="228">
        <f>IF(N432="nulová",J432,0)</f>
        <v>0</v>
      </c>
      <c r="BJ432" s="20" t="s">
        <v>23</v>
      </c>
      <c r="BK432" s="228">
        <f>ROUND(I432*H432,2)</f>
        <v>0</v>
      </c>
      <c r="BL432" s="20" t="s">
        <v>227</v>
      </c>
      <c r="BM432" s="227" t="s">
        <v>4058</v>
      </c>
    </row>
    <row r="433" s="2" customFormat="1">
      <c r="A433" s="42"/>
      <c r="B433" s="43"/>
      <c r="C433" s="44"/>
      <c r="D433" s="229" t="s">
        <v>229</v>
      </c>
      <c r="E433" s="44"/>
      <c r="F433" s="230" t="s">
        <v>4059</v>
      </c>
      <c r="G433" s="44"/>
      <c r="H433" s="44"/>
      <c r="I433" s="231"/>
      <c r="J433" s="44"/>
      <c r="K433" s="44"/>
      <c r="L433" s="48"/>
      <c r="M433" s="232"/>
      <c r="N433" s="233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0" t="s">
        <v>229</v>
      </c>
      <c r="AU433" s="20" t="s">
        <v>92</v>
      </c>
    </row>
    <row r="434" s="13" customFormat="1">
      <c r="A434" s="13"/>
      <c r="B434" s="234"/>
      <c r="C434" s="235"/>
      <c r="D434" s="236" t="s">
        <v>231</v>
      </c>
      <c r="E434" s="237" t="s">
        <v>39</v>
      </c>
      <c r="F434" s="238" t="s">
        <v>3796</v>
      </c>
      <c r="G434" s="235"/>
      <c r="H434" s="237" t="s">
        <v>39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231</v>
      </c>
      <c r="AU434" s="244" t="s">
        <v>92</v>
      </c>
      <c r="AV434" s="13" t="s">
        <v>23</v>
      </c>
      <c r="AW434" s="13" t="s">
        <v>46</v>
      </c>
      <c r="AX434" s="13" t="s">
        <v>84</v>
      </c>
      <c r="AY434" s="244" t="s">
        <v>220</v>
      </c>
    </row>
    <row r="435" s="13" customFormat="1">
      <c r="A435" s="13"/>
      <c r="B435" s="234"/>
      <c r="C435" s="235"/>
      <c r="D435" s="236" t="s">
        <v>231</v>
      </c>
      <c r="E435" s="237" t="s">
        <v>39</v>
      </c>
      <c r="F435" s="238" t="s">
        <v>4060</v>
      </c>
      <c r="G435" s="235"/>
      <c r="H435" s="237" t="s">
        <v>39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231</v>
      </c>
      <c r="AU435" s="244" t="s">
        <v>92</v>
      </c>
      <c r="AV435" s="13" t="s">
        <v>23</v>
      </c>
      <c r="AW435" s="13" t="s">
        <v>46</v>
      </c>
      <c r="AX435" s="13" t="s">
        <v>84</v>
      </c>
      <c r="AY435" s="244" t="s">
        <v>220</v>
      </c>
    </row>
    <row r="436" s="14" customFormat="1">
      <c r="A436" s="14"/>
      <c r="B436" s="245"/>
      <c r="C436" s="246"/>
      <c r="D436" s="236" t="s">
        <v>231</v>
      </c>
      <c r="E436" s="247" t="s">
        <v>39</v>
      </c>
      <c r="F436" s="248" t="s">
        <v>4061</v>
      </c>
      <c r="G436" s="246"/>
      <c r="H436" s="249">
        <v>174.84999999999999</v>
      </c>
      <c r="I436" s="250"/>
      <c r="J436" s="246"/>
      <c r="K436" s="246"/>
      <c r="L436" s="251"/>
      <c r="M436" s="252"/>
      <c r="N436" s="253"/>
      <c r="O436" s="253"/>
      <c r="P436" s="253"/>
      <c r="Q436" s="253"/>
      <c r="R436" s="253"/>
      <c r="S436" s="253"/>
      <c r="T436" s="254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5" t="s">
        <v>231</v>
      </c>
      <c r="AU436" s="255" t="s">
        <v>92</v>
      </c>
      <c r="AV436" s="14" t="s">
        <v>92</v>
      </c>
      <c r="AW436" s="14" t="s">
        <v>46</v>
      </c>
      <c r="AX436" s="14" t="s">
        <v>23</v>
      </c>
      <c r="AY436" s="255" t="s">
        <v>220</v>
      </c>
    </row>
    <row r="437" s="2" customFormat="1" ht="16.5" customHeight="1">
      <c r="A437" s="42"/>
      <c r="B437" s="43"/>
      <c r="C437" s="267" t="s">
        <v>619</v>
      </c>
      <c r="D437" s="267" t="s">
        <v>356</v>
      </c>
      <c r="E437" s="268" t="s">
        <v>4062</v>
      </c>
      <c r="F437" s="269" t="s">
        <v>4063</v>
      </c>
      <c r="G437" s="270" t="s">
        <v>302</v>
      </c>
      <c r="H437" s="271">
        <v>178.34700000000001</v>
      </c>
      <c r="I437" s="272"/>
      <c r="J437" s="273">
        <f>ROUND(I437*H437,2)</f>
        <v>0</v>
      </c>
      <c r="K437" s="269" t="s">
        <v>226</v>
      </c>
      <c r="L437" s="274"/>
      <c r="M437" s="275" t="s">
        <v>39</v>
      </c>
      <c r="N437" s="276" t="s">
        <v>55</v>
      </c>
      <c r="O437" s="88"/>
      <c r="P437" s="225">
        <f>O437*H437</f>
        <v>0</v>
      </c>
      <c r="Q437" s="225">
        <v>0.044999999999999998</v>
      </c>
      <c r="R437" s="225">
        <f>Q437*H437</f>
        <v>8.0256150000000002</v>
      </c>
      <c r="S437" s="225">
        <v>0</v>
      </c>
      <c r="T437" s="226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7" t="s">
        <v>276</v>
      </c>
      <c r="AT437" s="227" t="s">
        <v>356</v>
      </c>
      <c r="AU437" s="227" t="s">
        <v>92</v>
      </c>
      <c r="AY437" s="20" t="s">
        <v>220</v>
      </c>
      <c r="BE437" s="228">
        <f>IF(N437="základní",J437,0)</f>
        <v>0</v>
      </c>
      <c r="BF437" s="228">
        <f>IF(N437="snížená",J437,0)</f>
        <v>0</v>
      </c>
      <c r="BG437" s="228">
        <f>IF(N437="zákl. přenesená",J437,0)</f>
        <v>0</v>
      </c>
      <c r="BH437" s="228">
        <f>IF(N437="sníž. přenesená",J437,0)</f>
        <v>0</v>
      </c>
      <c r="BI437" s="228">
        <f>IF(N437="nulová",J437,0)</f>
        <v>0</v>
      </c>
      <c r="BJ437" s="20" t="s">
        <v>23</v>
      </c>
      <c r="BK437" s="228">
        <f>ROUND(I437*H437,2)</f>
        <v>0</v>
      </c>
      <c r="BL437" s="20" t="s">
        <v>227</v>
      </c>
      <c r="BM437" s="227" t="s">
        <v>4064</v>
      </c>
    </row>
    <row r="438" s="14" customFormat="1">
      <c r="A438" s="14"/>
      <c r="B438" s="245"/>
      <c r="C438" s="246"/>
      <c r="D438" s="236" t="s">
        <v>231</v>
      </c>
      <c r="E438" s="246"/>
      <c r="F438" s="248" t="s">
        <v>4065</v>
      </c>
      <c r="G438" s="246"/>
      <c r="H438" s="249">
        <v>178.34700000000001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231</v>
      </c>
      <c r="AU438" s="255" t="s">
        <v>92</v>
      </c>
      <c r="AV438" s="14" t="s">
        <v>92</v>
      </c>
      <c r="AW438" s="14" t="s">
        <v>4</v>
      </c>
      <c r="AX438" s="14" t="s">
        <v>23</v>
      </c>
      <c r="AY438" s="255" t="s">
        <v>220</v>
      </c>
    </row>
    <row r="439" s="2" customFormat="1" ht="33" customHeight="1">
      <c r="A439" s="42"/>
      <c r="B439" s="43"/>
      <c r="C439" s="216" t="s">
        <v>366</v>
      </c>
      <c r="D439" s="216" t="s">
        <v>222</v>
      </c>
      <c r="E439" s="217" t="s">
        <v>4066</v>
      </c>
      <c r="F439" s="218" t="s">
        <v>4067</v>
      </c>
      <c r="G439" s="219" t="s">
        <v>302</v>
      </c>
      <c r="H439" s="220">
        <v>2.5</v>
      </c>
      <c r="I439" s="221"/>
      <c r="J439" s="222">
        <f>ROUND(I439*H439,2)</f>
        <v>0</v>
      </c>
      <c r="K439" s="218" t="s">
        <v>226</v>
      </c>
      <c r="L439" s="48"/>
      <c r="M439" s="223" t="s">
        <v>39</v>
      </c>
      <c r="N439" s="224" t="s">
        <v>55</v>
      </c>
      <c r="O439" s="88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7" t="s">
        <v>227</v>
      </c>
      <c r="AT439" s="227" t="s">
        <v>222</v>
      </c>
      <c r="AU439" s="227" t="s">
        <v>92</v>
      </c>
      <c r="AY439" s="20" t="s">
        <v>220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23</v>
      </c>
      <c r="BK439" s="228">
        <f>ROUND(I439*H439,2)</f>
        <v>0</v>
      </c>
      <c r="BL439" s="20" t="s">
        <v>227</v>
      </c>
      <c r="BM439" s="227" t="s">
        <v>4068</v>
      </c>
    </row>
    <row r="440" s="2" customFormat="1">
      <c r="A440" s="42"/>
      <c r="B440" s="43"/>
      <c r="C440" s="44"/>
      <c r="D440" s="229" t="s">
        <v>229</v>
      </c>
      <c r="E440" s="44"/>
      <c r="F440" s="230" t="s">
        <v>4069</v>
      </c>
      <c r="G440" s="44"/>
      <c r="H440" s="44"/>
      <c r="I440" s="231"/>
      <c r="J440" s="44"/>
      <c r="K440" s="44"/>
      <c r="L440" s="48"/>
      <c r="M440" s="232"/>
      <c r="N440" s="233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229</v>
      </c>
      <c r="AU440" s="20" t="s">
        <v>92</v>
      </c>
    </row>
    <row r="441" s="13" customFormat="1">
      <c r="A441" s="13"/>
      <c r="B441" s="234"/>
      <c r="C441" s="235"/>
      <c r="D441" s="236" t="s">
        <v>231</v>
      </c>
      <c r="E441" s="237" t="s">
        <v>39</v>
      </c>
      <c r="F441" s="238" t="s">
        <v>3796</v>
      </c>
      <c r="G441" s="235"/>
      <c r="H441" s="237" t="s">
        <v>39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231</v>
      </c>
      <c r="AU441" s="244" t="s">
        <v>92</v>
      </c>
      <c r="AV441" s="13" t="s">
        <v>23</v>
      </c>
      <c r="AW441" s="13" t="s">
        <v>46</v>
      </c>
      <c r="AX441" s="13" t="s">
        <v>84</v>
      </c>
      <c r="AY441" s="244" t="s">
        <v>220</v>
      </c>
    </row>
    <row r="442" s="14" customFormat="1">
      <c r="A442" s="14"/>
      <c r="B442" s="245"/>
      <c r="C442" s="246"/>
      <c r="D442" s="236" t="s">
        <v>231</v>
      </c>
      <c r="E442" s="247" t="s">
        <v>39</v>
      </c>
      <c r="F442" s="248" t="s">
        <v>4070</v>
      </c>
      <c r="G442" s="246"/>
      <c r="H442" s="249">
        <v>2.5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5" t="s">
        <v>231</v>
      </c>
      <c r="AU442" s="255" t="s">
        <v>92</v>
      </c>
      <c r="AV442" s="14" t="s">
        <v>92</v>
      </c>
      <c r="AW442" s="14" t="s">
        <v>46</v>
      </c>
      <c r="AX442" s="14" t="s">
        <v>23</v>
      </c>
      <c r="AY442" s="255" t="s">
        <v>220</v>
      </c>
    </row>
    <row r="443" s="2" customFormat="1" ht="33" customHeight="1">
      <c r="A443" s="42"/>
      <c r="B443" s="43"/>
      <c r="C443" s="216" t="s">
        <v>427</v>
      </c>
      <c r="D443" s="216" t="s">
        <v>222</v>
      </c>
      <c r="E443" s="217" t="s">
        <v>4071</v>
      </c>
      <c r="F443" s="218" t="s">
        <v>4072</v>
      </c>
      <c r="G443" s="219" t="s">
        <v>302</v>
      </c>
      <c r="H443" s="220">
        <v>7</v>
      </c>
      <c r="I443" s="221"/>
      <c r="J443" s="222">
        <f>ROUND(I443*H443,2)</f>
        <v>0</v>
      </c>
      <c r="K443" s="218" t="s">
        <v>226</v>
      </c>
      <c r="L443" s="48"/>
      <c r="M443" s="223" t="s">
        <v>39</v>
      </c>
      <c r="N443" s="224" t="s">
        <v>55</v>
      </c>
      <c r="O443" s="88"/>
      <c r="P443" s="225">
        <f>O443*H443</f>
        <v>0</v>
      </c>
      <c r="Q443" s="225">
        <v>0</v>
      </c>
      <c r="R443" s="225">
        <f>Q443*H443</f>
        <v>0</v>
      </c>
      <c r="S443" s="225">
        <v>0</v>
      </c>
      <c r="T443" s="226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7" t="s">
        <v>227</v>
      </c>
      <c r="AT443" s="227" t="s">
        <v>222</v>
      </c>
      <c r="AU443" s="227" t="s">
        <v>92</v>
      </c>
      <c r="AY443" s="20" t="s">
        <v>220</v>
      </c>
      <c r="BE443" s="228">
        <f>IF(N443="základní",J443,0)</f>
        <v>0</v>
      </c>
      <c r="BF443" s="228">
        <f>IF(N443="snížená",J443,0)</f>
        <v>0</v>
      </c>
      <c r="BG443" s="228">
        <f>IF(N443="zákl. přenesená",J443,0)</f>
        <v>0</v>
      </c>
      <c r="BH443" s="228">
        <f>IF(N443="sníž. přenesená",J443,0)</f>
        <v>0</v>
      </c>
      <c r="BI443" s="228">
        <f>IF(N443="nulová",J443,0)</f>
        <v>0</v>
      </c>
      <c r="BJ443" s="20" t="s">
        <v>23</v>
      </c>
      <c r="BK443" s="228">
        <f>ROUND(I443*H443,2)</f>
        <v>0</v>
      </c>
      <c r="BL443" s="20" t="s">
        <v>227</v>
      </c>
      <c r="BM443" s="227" t="s">
        <v>4073</v>
      </c>
    </row>
    <row r="444" s="2" customFormat="1">
      <c r="A444" s="42"/>
      <c r="B444" s="43"/>
      <c r="C444" s="44"/>
      <c r="D444" s="229" t="s">
        <v>229</v>
      </c>
      <c r="E444" s="44"/>
      <c r="F444" s="230" t="s">
        <v>4074</v>
      </c>
      <c r="G444" s="44"/>
      <c r="H444" s="44"/>
      <c r="I444" s="231"/>
      <c r="J444" s="44"/>
      <c r="K444" s="44"/>
      <c r="L444" s="48"/>
      <c r="M444" s="232"/>
      <c r="N444" s="233"/>
      <c r="O444" s="88"/>
      <c r="P444" s="88"/>
      <c r="Q444" s="88"/>
      <c r="R444" s="88"/>
      <c r="S444" s="88"/>
      <c r="T444" s="89"/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T444" s="20" t="s">
        <v>229</v>
      </c>
      <c r="AU444" s="20" t="s">
        <v>92</v>
      </c>
    </row>
    <row r="445" s="13" customFormat="1">
      <c r="A445" s="13"/>
      <c r="B445" s="234"/>
      <c r="C445" s="235"/>
      <c r="D445" s="236" t="s">
        <v>231</v>
      </c>
      <c r="E445" s="237" t="s">
        <v>39</v>
      </c>
      <c r="F445" s="238" t="s">
        <v>3796</v>
      </c>
      <c r="G445" s="235"/>
      <c r="H445" s="237" t="s">
        <v>39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231</v>
      </c>
      <c r="AU445" s="244" t="s">
        <v>92</v>
      </c>
      <c r="AV445" s="13" t="s">
        <v>23</v>
      </c>
      <c r="AW445" s="13" t="s">
        <v>46</v>
      </c>
      <c r="AX445" s="13" t="s">
        <v>84</v>
      </c>
      <c r="AY445" s="244" t="s">
        <v>220</v>
      </c>
    </row>
    <row r="446" s="14" customFormat="1">
      <c r="A446" s="14"/>
      <c r="B446" s="245"/>
      <c r="C446" s="246"/>
      <c r="D446" s="236" t="s">
        <v>231</v>
      </c>
      <c r="E446" s="247" t="s">
        <v>39</v>
      </c>
      <c r="F446" s="248" t="s">
        <v>4075</v>
      </c>
      <c r="G446" s="246"/>
      <c r="H446" s="249">
        <v>7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231</v>
      </c>
      <c r="AU446" s="255" t="s">
        <v>92</v>
      </c>
      <c r="AV446" s="14" t="s">
        <v>92</v>
      </c>
      <c r="AW446" s="14" t="s">
        <v>46</v>
      </c>
      <c r="AX446" s="14" t="s">
        <v>23</v>
      </c>
      <c r="AY446" s="255" t="s">
        <v>220</v>
      </c>
    </row>
    <row r="447" s="2" customFormat="1" ht="16.5" customHeight="1">
      <c r="A447" s="42"/>
      <c r="B447" s="43"/>
      <c r="C447" s="216" t="s">
        <v>454</v>
      </c>
      <c r="D447" s="216" t="s">
        <v>222</v>
      </c>
      <c r="E447" s="217" t="s">
        <v>505</v>
      </c>
      <c r="F447" s="218" t="s">
        <v>506</v>
      </c>
      <c r="G447" s="219" t="s">
        <v>225</v>
      </c>
      <c r="H447" s="220">
        <v>2.4399999999999999</v>
      </c>
      <c r="I447" s="221"/>
      <c r="J447" s="222">
        <f>ROUND(I447*H447,2)</f>
        <v>0</v>
      </c>
      <c r="K447" s="218" t="s">
        <v>226</v>
      </c>
      <c r="L447" s="48"/>
      <c r="M447" s="223" t="s">
        <v>39</v>
      </c>
      <c r="N447" s="224" t="s">
        <v>55</v>
      </c>
      <c r="O447" s="88"/>
      <c r="P447" s="225">
        <f>O447*H447</f>
        <v>0</v>
      </c>
      <c r="Q447" s="225">
        <v>0</v>
      </c>
      <c r="R447" s="225">
        <f>Q447*H447</f>
        <v>0</v>
      </c>
      <c r="S447" s="225">
        <v>0.14000000000000001</v>
      </c>
      <c r="T447" s="226">
        <f>S447*H447</f>
        <v>0.34160000000000001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7" t="s">
        <v>227</v>
      </c>
      <c r="AT447" s="227" t="s">
        <v>222</v>
      </c>
      <c r="AU447" s="227" t="s">
        <v>92</v>
      </c>
      <c r="AY447" s="20" t="s">
        <v>220</v>
      </c>
      <c r="BE447" s="228">
        <f>IF(N447="základní",J447,0)</f>
        <v>0</v>
      </c>
      <c r="BF447" s="228">
        <f>IF(N447="snížená",J447,0)</f>
        <v>0</v>
      </c>
      <c r="BG447" s="228">
        <f>IF(N447="zákl. přenesená",J447,0)</f>
        <v>0</v>
      </c>
      <c r="BH447" s="228">
        <f>IF(N447="sníž. přenesená",J447,0)</f>
        <v>0</v>
      </c>
      <c r="BI447" s="228">
        <f>IF(N447="nulová",J447,0)</f>
        <v>0</v>
      </c>
      <c r="BJ447" s="20" t="s">
        <v>23</v>
      </c>
      <c r="BK447" s="228">
        <f>ROUND(I447*H447,2)</f>
        <v>0</v>
      </c>
      <c r="BL447" s="20" t="s">
        <v>227</v>
      </c>
      <c r="BM447" s="227" t="s">
        <v>4076</v>
      </c>
    </row>
    <row r="448" s="2" customFormat="1">
      <c r="A448" s="42"/>
      <c r="B448" s="43"/>
      <c r="C448" s="44"/>
      <c r="D448" s="229" t="s">
        <v>229</v>
      </c>
      <c r="E448" s="44"/>
      <c r="F448" s="230" t="s">
        <v>508</v>
      </c>
      <c r="G448" s="44"/>
      <c r="H448" s="44"/>
      <c r="I448" s="231"/>
      <c r="J448" s="44"/>
      <c r="K448" s="44"/>
      <c r="L448" s="48"/>
      <c r="M448" s="232"/>
      <c r="N448" s="233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0" t="s">
        <v>229</v>
      </c>
      <c r="AU448" s="20" t="s">
        <v>92</v>
      </c>
    </row>
    <row r="449" s="13" customFormat="1">
      <c r="A449" s="13"/>
      <c r="B449" s="234"/>
      <c r="C449" s="235"/>
      <c r="D449" s="236" t="s">
        <v>231</v>
      </c>
      <c r="E449" s="237" t="s">
        <v>39</v>
      </c>
      <c r="F449" s="238" t="s">
        <v>4077</v>
      </c>
      <c r="G449" s="235"/>
      <c r="H449" s="237" t="s">
        <v>39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231</v>
      </c>
      <c r="AU449" s="244" t="s">
        <v>92</v>
      </c>
      <c r="AV449" s="13" t="s">
        <v>23</v>
      </c>
      <c r="AW449" s="13" t="s">
        <v>46</v>
      </c>
      <c r="AX449" s="13" t="s">
        <v>84</v>
      </c>
      <c r="AY449" s="244" t="s">
        <v>220</v>
      </c>
    </row>
    <row r="450" s="13" customFormat="1">
      <c r="A450" s="13"/>
      <c r="B450" s="234"/>
      <c r="C450" s="235"/>
      <c r="D450" s="236" t="s">
        <v>231</v>
      </c>
      <c r="E450" s="237" t="s">
        <v>39</v>
      </c>
      <c r="F450" s="238" t="s">
        <v>4078</v>
      </c>
      <c r="G450" s="235"/>
      <c r="H450" s="237" t="s">
        <v>39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231</v>
      </c>
      <c r="AU450" s="244" t="s">
        <v>92</v>
      </c>
      <c r="AV450" s="13" t="s">
        <v>23</v>
      </c>
      <c r="AW450" s="13" t="s">
        <v>46</v>
      </c>
      <c r="AX450" s="13" t="s">
        <v>84</v>
      </c>
      <c r="AY450" s="244" t="s">
        <v>220</v>
      </c>
    </row>
    <row r="451" s="14" customFormat="1">
      <c r="A451" s="14"/>
      <c r="B451" s="245"/>
      <c r="C451" s="246"/>
      <c r="D451" s="236" t="s">
        <v>231</v>
      </c>
      <c r="E451" s="247" t="s">
        <v>39</v>
      </c>
      <c r="F451" s="248" t="s">
        <v>4079</v>
      </c>
      <c r="G451" s="246"/>
      <c r="H451" s="249">
        <v>2.4399999999999999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231</v>
      </c>
      <c r="AU451" s="255" t="s">
        <v>92</v>
      </c>
      <c r="AV451" s="14" t="s">
        <v>92</v>
      </c>
      <c r="AW451" s="14" t="s">
        <v>46</v>
      </c>
      <c r="AX451" s="14" t="s">
        <v>23</v>
      </c>
      <c r="AY451" s="255" t="s">
        <v>220</v>
      </c>
    </row>
    <row r="452" s="2" customFormat="1" ht="16.5" customHeight="1">
      <c r="A452" s="42"/>
      <c r="B452" s="43"/>
      <c r="C452" s="216" t="s">
        <v>462</v>
      </c>
      <c r="D452" s="216" t="s">
        <v>222</v>
      </c>
      <c r="E452" s="217" t="s">
        <v>4080</v>
      </c>
      <c r="F452" s="218" t="s">
        <v>4081</v>
      </c>
      <c r="G452" s="219" t="s">
        <v>250</v>
      </c>
      <c r="H452" s="220">
        <v>0.81299999999999994</v>
      </c>
      <c r="I452" s="221"/>
      <c r="J452" s="222">
        <f>ROUND(I452*H452,2)</f>
        <v>0</v>
      </c>
      <c r="K452" s="218" t="s">
        <v>226</v>
      </c>
      <c r="L452" s="48"/>
      <c r="M452" s="223" t="s">
        <v>39</v>
      </c>
      <c r="N452" s="224" t="s">
        <v>55</v>
      </c>
      <c r="O452" s="88"/>
      <c r="P452" s="225">
        <f>O452*H452</f>
        <v>0</v>
      </c>
      <c r="Q452" s="225">
        <v>0</v>
      </c>
      <c r="R452" s="225">
        <f>Q452*H452</f>
        <v>0</v>
      </c>
      <c r="S452" s="225">
        <v>2.3999999999999999</v>
      </c>
      <c r="T452" s="226">
        <f>S452*H452</f>
        <v>1.9511999999999998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7" t="s">
        <v>227</v>
      </c>
      <c r="AT452" s="227" t="s">
        <v>222</v>
      </c>
      <c r="AU452" s="227" t="s">
        <v>92</v>
      </c>
      <c r="AY452" s="20" t="s">
        <v>220</v>
      </c>
      <c r="BE452" s="228">
        <f>IF(N452="základní",J452,0)</f>
        <v>0</v>
      </c>
      <c r="BF452" s="228">
        <f>IF(N452="snížená",J452,0)</f>
        <v>0</v>
      </c>
      <c r="BG452" s="228">
        <f>IF(N452="zákl. přenesená",J452,0)</f>
        <v>0</v>
      </c>
      <c r="BH452" s="228">
        <f>IF(N452="sníž. přenesená",J452,0)</f>
        <v>0</v>
      </c>
      <c r="BI452" s="228">
        <f>IF(N452="nulová",J452,0)</f>
        <v>0</v>
      </c>
      <c r="BJ452" s="20" t="s">
        <v>23</v>
      </c>
      <c r="BK452" s="228">
        <f>ROUND(I452*H452,2)</f>
        <v>0</v>
      </c>
      <c r="BL452" s="20" t="s">
        <v>227</v>
      </c>
      <c r="BM452" s="227" t="s">
        <v>4082</v>
      </c>
    </row>
    <row r="453" s="2" customFormat="1">
      <c r="A453" s="42"/>
      <c r="B453" s="43"/>
      <c r="C453" s="44"/>
      <c r="D453" s="229" t="s">
        <v>229</v>
      </c>
      <c r="E453" s="44"/>
      <c r="F453" s="230" t="s">
        <v>4083</v>
      </c>
      <c r="G453" s="44"/>
      <c r="H453" s="44"/>
      <c r="I453" s="231"/>
      <c r="J453" s="44"/>
      <c r="K453" s="44"/>
      <c r="L453" s="48"/>
      <c r="M453" s="232"/>
      <c r="N453" s="233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0" t="s">
        <v>229</v>
      </c>
      <c r="AU453" s="20" t="s">
        <v>92</v>
      </c>
    </row>
    <row r="454" s="13" customFormat="1">
      <c r="A454" s="13"/>
      <c r="B454" s="234"/>
      <c r="C454" s="235"/>
      <c r="D454" s="236" t="s">
        <v>231</v>
      </c>
      <c r="E454" s="237" t="s">
        <v>39</v>
      </c>
      <c r="F454" s="238" t="s">
        <v>4077</v>
      </c>
      <c r="G454" s="235"/>
      <c r="H454" s="237" t="s">
        <v>39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231</v>
      </c>
      <c r="AU454" s="244" t="s">
        <v>92</v>
      </c>
      <c r="AV454" s="13" t="s">
        <v>23</v>
      </c>
      <c r="AW454" s="13" t="s">
        <v>46</v>
      </c>
      <c r="AX454" s="13" t="s">
        <v>84</v>
      </c>
      <c r="AY454" s="244" t="s">
        <v>220</v>
      </c>
    </row>
    <row r="455" s="13" customFormat="1">
      <c r="A455" s="13"/>
      <c r="B455" s="234"/>
      <c r="C455" s="235"/>
      <c r="D455" s="236" t="s">
        <v>231</v>
      </c>
      <c r="E455" s="237" t="s">
        <v>39</v>
      </c>
      <c r="F455" s="238" t="s">
        <v>4084</v>
      </c>
      <c r="G455" s="235"/>
      <c r="H455" s="237" t="s">
        <v>39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231</v>
      </c>
      <c r="AU455" s="244" t="s">
        <v>92</v>
      </c>
      <c r="AV455" s="13" t="s">
        <v>23</v>
      </c>
      <c r="AW455" s="13" t="s">
        <v>46</v>
      </c>
      <c r="AX455" s="13" t="s">
        <v>84</v>
      </c>
      <c r="AY455" s="244" t="s">
        <v>220</v>
      </c>
    </row>
    <row r="456" s="14" customFormat="1">
      <c r="A456" s="14"/>
      <c r="B456" s="245"/>
      <c r="C456" s="246"/>
      <c r="D456" s="236" t="s">
        <v>231</v>
      </c>
      <c r="E456" s="247" t="s">
        <v>39</v>
      </c>
      <c r="F456" s="248" t="s">
        <v>4085</v>
      </c>
      <c r="G456" s="246"/>
      <c r="H456" s="249">
        <v>0.81299999999999994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231</v>
      </c>
      <c r="AU456" s="255" t="s">
        <v>92</v>
      </c>
      <c r="AV456" s="14" t="s">
        <v>92</v>
      </c>
      <c r="AW456" s="14" t="s">
        <v>46</v>
      </c>
      <c r="AX456" s="14" t="s">
        <v>23</v>
      </c>
      <c r="AY456" s="255" t="s">
        <v>220</v>
      </c>
    </row>
    <row r="457" s="2" customFormat="1" ht="16.5" customHeight="1">
      <c r="A457" s="42"/>
      <c r="B457" s="43"/>
      <c r="C457" s="216" t="s">
        <v>647</v>
      </c>
      <c r="D457" s="216" t="s">
        <v>222</v>
      </c>
      <c r="E457" s="217" t="s">
        <v>1584</v>
      </c>
      <c r="F457" s="218" t="s">
        <v>1585</v>
      </c>
      <c r="G457" s="219" t="s">
        <v>225</v>
      </c>
      <c r="H457" s="220">
        <v>22.800000000000001</v>
      </c>
      <c r="I457" s="221"/>
      <c r="J457" s="222">
        <f>ROUND(I457*H457,2)</f>
        <v>0</v>
      </c>
      <c r="K457" s="218" t="s">
        <v>226</v>
      </c>
      <c r="L457" s="48"/>
      <c r="M457" s="223" t="s">
        <v>39</v>
      </c>
      <c r="N457" s="224" t="s">
        <v>55</v>
      </c>
      <c r="O457" s="88"/>
      <c r="P457" s="225">
        <f>O457*H457</f>
        <v>0</v>
      </c>
      <c r="Q457" s="225">
        <v>0</v>
      </c>
      <c r="R457" s="225">
        <f>Q457*H457</f>
        <v>0</v>
      </c>
      <c r="S457" s="225">
        <v>0.14999999999999999</v>
      </c>
      <c r="T457" s="226">
        <f>S457*H457</f>
        <v>3.4199999999999999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7" t="s">
        <v>227</v>
      </c>
      <c r="AT457" s="227" t="s">
        <v>222</v>
      </c>
      <c r="AU457" s="227" t="s">
        <v>92</v>
      </c>
      <c r="AY457" s="20" t="s">
        <v>220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20" t="s">
        <v>23</v>
      </c>
      <c r="BK457" s="228">
        <f>ROUND(I457*H457,2)</f>
        <v>0</v>
      </c>
      <c r="BL457" s="20" t="s">
        <v>227</v>
      </c>
      <c r="BM457" s="227" t="s">
        <v>4086</v>
      </c>
    </row>
    <row r="458" s="2" customFormat="1">
      <c r="A458" s="42"/>
      <c r="B458" s="43"/>
      <c r="C458" s="44"/>
      <c r="D458" s="229" t="s">
        <v>229</v>
      </c>
      <c r="E458" s="44"/>
      <c r="F458" s="230" t="s">
        <v>1587</v>
      </c>
      <c r="G458" s="44"/>
      <c r="H458" s="44"/>
      <c r="I458" s="231"/>
      <c r="J458" s="44"/>
      <c r="K458" s="44"/>
      <c r="L458" s="48"/>
      <c r="M458" s="232"/>
      <c r="N458" s="233"/>
      <c r="O458" s="88"/>
      <c r="P458" s="88"/>
      <c r="Q458" s="88"/>
      <c r="R458" s="88"/>
      <c r="S458" s="88"/>
      <c r="T458" s="89"/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T458" s="20" t="s">
        <v>229</v>
      </c>
      <c r="AU458" s="20" t="s">
        <v>92</v>
      </c>
    </row>
    <row r="459" s="13" customFormat="1">
      <c r="A459" s="13"/>
      <c r="B459" s="234"/>
      <c r="C459" s="235"/>
      <c r="D459" s="236" t="s">
        <v>231</v>
      </c>
      <c r="E459" s="237" t="s">
        <v>39</v>
      </c>
      <c r="F459" s="238" t="s">
        <v>4087</v>
      </c>
      <c r="G459" s="235"/>
      <c r="H459" s="237" t="s">
        <v>39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231</v>
      </c>
      <c r="AU459" s="244" t="s">
        <v>92</v>
      </c>
      <c r="AV459" s="13" t="s">
        <v>23</v>
      </c>
      <c r="AW459" s="13" t="s">
        <v>46</v>
      </c>
      <c r="AX459" s="13" t="s">
        <v>84</v>
      </c>
      <c r="AY459" s="244" t="s">
        <v>220</v>
      </c>
    </row>
    <row r="460" s="13" customFormat="1">
      <c r="A460" s="13"/>
      <c r="B460" s="234"/>
      <c r="C460" s="235"/>
      <c r="D460" s="236" t="s">
        <v>231</v>
      </c>
      <c r="E460" s="237" t="s">
        <v>39</v>
      </c>
      <c r="F460" s="238" t="s">
        <v>4077</v>
      </c>
      <c r="G460" s="235"/>
      <c r="H460" s="237" t="s">
        <v>39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231</v>
      </c>
      <c r="AU460" s="244" t="s">
        <v>92</v>
      </c>
      <c r="AV460" s="13" t="s">
        <v>23</v>
      </c>
      <c r="AW460" s="13" t="s">
        <v>46</v>
      </c>
      <c r="AX460" s="13" t="s">
        <v>84</v>
      </c>
      <c r="AY460" s="244" t="s">
        <v>220</v>
      </c>
    </row>
    <row r="461" s="14" customFormat="1">
      <c r="A461" s="14"/>
      <c r="B461" s="245"/>
      <c r="C461" s="246"/>
      <c r="D461" s="236" t="s">
        <v>231</v>
      </c>
      <c r="E461" s="247" t="s">
        <v>39</v>
      </c>
      <c r="F461" s="248" t="s">
        <v>3178</v>
      </c>
      <c r="G461" s="246"/>
      <c r="H461" s="249">
        <v>7.5999999999999996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231</v>
      </c>
      <c r="AU461" s="255" t="s">
        <v>92</v>
      </c>
      <c r="AV461" s="14" t="s">
        <v>92</v>
      </c>
      <c r="AW461" s="14" t="s">
        <v>46</v>
      </c>
      <c r="AX461" s="14" t="s">
        <v>84</v>
      </c>
      <c r="AY461" s="255" t="s">
        <v>220</v>
      </c>
    </row>
    <row r="462" s="13" customFormat="1">
      <c r="A462" s="13"/>
      <c r="B462" s="234"/>
      <c r="C462" s="235"/>
      <c r="D462" s="236" t="s">
        <v>231</v>
      </c>
      <c r="E462" s="237" t="s">
        <v>39</v>
      </c>
      <c r="F462" s="238" t="s">
        <v>4088</v>
      </c>
      <c r="G462" s="235"/>
      <c r="H462" s="237" t="s">
        <v>39</v>
      </c>
      <c r="I462" s="239"/>
      <c r="J462" s="235"/>
      <c r="K462" s="235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231</v>
      </c>
      <c r="AU462" s="244" t="s">
        <v>92</v>
      </c>
      <c r="AV462" s="13" t="s">
        <v>23</v>
      </c>
      <c r="AW462" s="13" t="s">
        <v>46</v>
      </c>
      <c r="AX462" s="13" t="s">
        <v>84</v>
      </c>
      <c r="AY462" s="244" t="s">
        <v>220</v>
      </c>
    </row>
    <row r="463" s="14" customFormat="1">
      <c r="A463" s="14"/>
      <c r="B463" s="245"/>
      <c r="C463" s="246"/>
      <c r="D463" s="236" t="s">
        <v>231</v>
      </c>
      <c r="E463" s="247" t="s">
        <v>39</v>
      </c>
      <c r="F463" s="248" t="s">
        <v>3178</v>
      </c>
      <c r="G463" s="246"/>
      <c r="H463" s="249">
        <v>7.5999999999999996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5" t="s">
        <v>231</v>
      </c>
      <c r="AU463" s="255" t="s">
        <v>92</v>
      </c>
      <c r="AV463" s="14" t="s">
        <v>92</v>
      </c>
      <c r="AW463" s="14" t="s">
        <v>46</v>
      </c>
      <c r="AX463" s="14" t="s">
        <v>84</v>
      </c>
      <c r="AY463" s="255" t="s">
        <v>220</v>
      </c>
    </row>
    <row r="464" s="13" customFormat="1">
      <c r="A464" s="13"/>
      <c r="B464" s="234"/>
      <c r="C464" s="235"/>
      <c r="D464" s="236" t="s">
        <v>231</v>
      </c>
      <c r="E464" s="237" t="s">
        <v>39</v>
      </c>
      <c r="F464" s="238" t="s">
        <v>4089</v>
      </c>
      <c r="G464" s="235"/>
      <c r="H464" s="237" t="s">
        <v>39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231</v>
      </c>
      <c r="AU464" s="244" t="s">
        <v>92</v>
      </c>
      <c r="AV464" s="13" t="s">
        <v>23</v>
      </c>
      <c r="AW464" s="13" t="s">
        <v>46</v>
      </c>
      <c r="AX464" s="13" t="s">
        <v>84</v>
      </c>
      <c r="AY464" s="244" t="s">
        <v>220</v>
      </c>
    </row>
    <row r="465" s="14" customFormat="1">
      <c r="A465" s="14"/>
      <c r="B465" s="245"/>
      <c r="C465" s="246"/>
      <c r="D465" s="236" t="s">
        <v>231</v>
      </c>
      <c r="E465" s="247" t="s">
        <v>39</v>
      </c>
      <c r="F465" s="248" t="s">
        <v>3178</v>
      </c>
      <c r="G465" s="246"/>
      <c r="H465" s="249">
        <v>7.5999999999999996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231</v>
      </c>
      <c r="AU465" s="255" t="s">
        <v>92</v>
      </c>
      <c r="AV465" s="14" t="s">
        <v>92</v>
      </c>
      <c r="AW465" s="14" t="s">
        <v>46</v>
      </c>
      <c r="AX465" s="14" t="s">
        <v>84</v>
      </c>
      <c r="AY465" s="255" t="s">
        <v>220</v>
      </c>
    </row>
    <row r="466" s="15" customFormat="1">
      <c r="A466" s="15"/>
      <c r="B466" s="256"/>
      <c r="C466" s="257"/>
      <c r="D466" s="236" t="s">
        <v>231</v>
      </c>
      <c r="E466" s="258" t="s">
        <v>39</v>
      </c>
      <c r="F466" s="259" t="s">
        <v>308</v>
      </c>
      <c r="G466" s="257"/>
      <c r="H466" s="260">
        <v>22.800000000000001</v>
      </c>
      <c r="I466" s="261"/>
      <c r="J466" s="257"/>
      <c r="K466" s="257"/>
      <c r="L466" s="262"/>
      <c r="M466" s="263"/>
      <c r="N466" s="264"/>
      <c r="O466" s="264"/>
      <c r="P466" s="264"/>
      <c r="Q466" s="264"/>
      <c r="R466" s="264"/>
      <c r="S466" s="264"/>
      <c r="T466" s="265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66" t="s">
        <v>231</v>
      </c>
      <c r="AU466" s="266" t="s">
        <v>92</v>
      </c>
      <c r="AV466" s="15" t="s">
        <v>227</v>
      </c>
      <c r="AW466" s="15" t="s">
        <v>46</v>
      </c>
      <c r="AX466" s="15" t="s">
        <v>23</v>
      </c>
      <c r="AY466" s="266" t="s">
        <v>220</v>
      </c>
    </row>
    <row r="467" s="2" customFormat="1" ht="24.15" customHeight="1">
      <c r="A467" s="42"/>
      <c r="B467" s="43"/>
      <c r="C467" s="216" t="s">
        <v>651</v>
      </c>
      <c r="D467" s="216" t="s">
        <v>222</v>
      </c>
      <c r="E467" s="217" t="s">
        <v>4090</v>
      </c>
      <c r="F467" s="218" t="s">
        <v>4091</v>
      </c>
      <c r="G467" s="219" t="s">
        <v>250</v>
      </c>
      <c r="H467" s="220">
        <v>1.817</v>
      </c>
      <c r="I467" s="221"/>
      <c r="J467" s="222">
        <f>ROUND(I467*H467,2)</f>
        <v>0</v>
      </c>
      <c r="K467" s="218" t="s">
        <v>226</v>
      </c>
      <c r="L467" s="48"/>
      <c r="M467" s="223" t="s">
        <v>39</v>
      </c>
      <c r="N467" s="224" t="s">
        <v>55</v>
      </c>
      <c r="O467" s="88"/>
      <c r="P467" s="225">
        <f>O467*H467</f>
        <v>0</v>
      </c>
      <c r="Q467" s="225">
        <v>0</v>
      </c>
      <c r="R467" s="225">
        <f>Q467*H467</f>
        <v>0</v>
      </c>
      <c r="S467" s="225">
        <v>1.6000000000000001</v>
      </c>
      <c r="T467" s="226">
        <f>S467*H467</f>
        <v>2.9072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7" t="s">
        <v>227</v>
      </c>
      <c r="AT467" s="227" t="s">
        <v>222</v>
      </c>
      <c r="AU467" s="227" t="s">
        <v>92</v>
      </c>
      <c r="AY467" s="20" t="s">
        <v>220</v>
      </c>
      <c r="BE467" s="228">
        <f>IF(N467="základní",J467,0)</f>
        <v>0</v>
      </c>
      <c r="BF467" s="228">
        <f>IF(N467="snížená",J467,0)</f>
        <v>0</v>
      </c>
      <c r="BG467" s="228">
        <f>IF(N467="zákl. přenesená",J467,0)</f>
        <v>0</v>
      </c>
      <c r="BH467" s="228">
        <f>IF(N467="sníž. přenesená",J467,0)</f>
        <v>0</v>
      </c>
      <c r="BI467" s="228">
        <f>IF(N467="nulová",J467,0)</f>
        <v>0</v>
      </c>
      <c r="BJ467" s="20" t="s">
        <v>23</v>
      </c>
      <c r="BK467" s="228">
        <f>ROUND(I467*H467,2)</f>
        <v>0</v>
      </c>
      <c r="BL467" s="20" t="s">
        <v>227</v>
      </c>
      <c r="BM467" s="227" t="s">
        <v>4092</v>
      </c>
    </row>
    <row r="468" s="2" customFormat="1">
      <c r="A468" s="42"/>
      <c r="B468" s="43"/>
      <c r="C468" s="44"/>
      <c r="D468" s="229" t="s">
        <v>229</v>
      </c>
      <c r="E468" s="44"/>
      <c r="F468" s="230" t="s">
        <v>4093</v>
      </c>
      <c r="G468" s="44"/>
      <c r="H468" s="44"/>
      <c r="I468" s="231"/>
      <c r="J468" s="44"/>
      <c r="K468" s="44"/>
      <c r="L468" s="48"/>
      <c r="M468" s="232"/>
      <c r="N468" s="233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229</v>
      </c>
      <c r="AU468" s="20" t="s">
        <v>92</v>
      </c>
    </row>
    <row r="469" s="13" customFormat="1">
      <c r="A469" s="13"/>
      <c r="B469" s="234"/>
      <c r="C469" s="235"/>
      <c r="D469" s="236" t="s">
        <v>231</v>
      </c>
      <c r="E469" s="237" t="s">
        <v>39</v>
      </c>
      <c r="F469" s="238" t="s">
        <v>3944</v>
      </c>
      <c r="G469" s="235"/>
      <c r="H469" s="237" t="s">
        <v>39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231</v>
      </c>
      <c r="AU469" s="244" t="s">
        <v>92</v>
      </c>
      <c r="AV469" s="13" t="s">
        <v>23</v>
      </c>
      <c r="AW469" s="13" t="s">
        <v>46</v>
      </c>
      <c r="AX469" s="13" t="s">
        <v>84</v>
      </c>
      <c r="AY469" s="244" t="s">
        <v>220</v>
      </c>
    </row>
    <row r="470" s="13" customFormat="1">
      <c r="A470" s="13"/>
      <c r="B470" s="234"/>
      <c r="C470" s="235"/>
      <c r="D470" s="236" t="s">
        <v>231</v>
      </c>
      <c r="E470" s="237" t="s">
        <v>39</v>
      </c>
      <c r="F470" s="238" t="s">
        <v>4094</v>
      </c>
      <c r="G470" s="235"/>
      <c r="H470" s="237" t="s">
        <v>39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231</v>
      </c>
      <c r="AU470" s="244" t="s">
        <v>92</v>
      </c>
      <c r="AV470" s="13" t="s">
        <v>23</v>
      </c>
      <c r="AW470" s="13" t="s">
        <v>46</v>
      </c>
      <c r="AX470" s="13" t="s">
        <v>84</v>
      </c>
      <c r="AY470" s="244" t="s">
        <v>220</v>
      </c>
    </row>
    <row r="471" s="14" customFormat="1">
      <c r="A471" s="14"/>
      <c r="B471" s="245"/>
      <c r="C471" s="246"/>
      <c r="D471" s="236" t="s">
        <v>231</v>
      </c>
      <c r="E471" s="247" t="s">
        <v>39</v>
      </c>
      <c r="F471" s="248" t="s">
        <v>4095</v>
      </c>
      <c r="G471" s="246"/>
      <c r="H471" s="249">
        <v>1.817</v>
      </c>
      <c r="I471" s="250"/>
      <c r="J471" s="246"/>
      <c r="K471" s="246"/>
      <c r="L471" s="251"/>
      <c r="M471" s="252"/>
      <c r="N471" s="253"/>
      <c r="O471" s="253"/>
      <c r="P471" s="253"/>
      <c r="Q471" s="253"/>
      <c r="R471" s="253"/>
      <c r="S471" s="253"/>
      <c r="T471" s="25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5" t="s">
        <v>231</v>
      </c>
      <c r="AU471" s="255" t="s">
        <v>92</v>
      </c>
      <c r="AV471" s="14" t="s">
        <v>92</v>
      </c>
      <c r="AW471" s="14" t="s">
        <v>46</v>
      </c>
      <c r="AX471" s="14" t="s">
        <v>23</v>
      </c>
      <c r="AY471" s="255" t="s">
        <v>220</v>
      </c>
    </row>
    <row r="472" s="2" customFormat="1" ht="16.5" customHeight="1">
      <c r="A472" s="42"/>
      <c r="B472" s="43"/>
      <c r="C472" s="216" t="s">
        <v>658</v>
      </c>
      <c r="D472" s="216" t="s">
        <v>222</v>
      </c>
      <c r="E472" s="217" t="s">
        <v>518</v>
      </c>
      <c r="F472" s="218" t="s">
        <v>519</v>
      </c>
      <c r="G472" s="219" t="s">
        <v>225</v>
      </c>
      <c r="H472" s="220">
        <v>5.3200000000000003</v>
      </c>
      <c r="I472" s="221"/>
      <c r="J472" s="222">
        <f>ROUND(I472*H472,2)</f>
        <v>0</v>
      </c>
      <c r="K472" s="218" t="s">
        <v>226</v>
      </c>
      <c r="L472" s="48"/>
      <c r="M472" s="223" t="s">
        <v>39</v>
      </c>
      <c r="N472" s="224" t="s">
        <v>55</v>
      </c>
      <c r="O472" s="88"/>
      <c r="P472" s="225">
        <f>O472*H472</f>
        <v>0</v>
      </c>
      <c r="Q472" s="225">
        <v>0</v>
      </c>
      <c r="R472" s="225">
        <f>Q472*H472</f>
        <v>0</v>
      </c>
      <c r="S472" s="225">
        <v>0</v>
      </c>
      <c r="T472" s="226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7" t="s">
        <v>227</v>
      </c>
      <c r="AT472" s="227" t="s">
        <v>222</v>
      </c>
      <c r="AU472" s="227" t="s">
        <v>92</v>
      </c>
      <c r="AY472" s="20" t="s">
        <v>220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20" t="s">
        <v>23</v>
      </c>
      <c r="BK472" s="228">
        <f>ROUND(I472*H472,2)</f>
        <v>0</v>
      </c>
      <c r="BL472" s="20" t="s">
        <v>227</v>
      </c>
      <c r="BM472" s="227" t="s">
        <v>4096</v>
      </c>
    </row>
    <row r="473" s="2" customFormat="1">
      <c r="A473" s="42"/>
      <c r="B473" s="43"/>
      <c r="C473" s="44"/>
      <c r="D473" s="229" t="s">
        <v>229</v>
      </c>
      <c r="E473" s="44"/>
      <c r="F473" s="230" t="s">
        <v>521</v>
      </c>
      <c r="G473" s="44"/>
      <c r="H473" s="44"/>
      <c r="I473" s="231"/>
      <c r="J473" s="44"/>
      <c r="K473" s="44"/>
      <c r="L473" s="48"/>
      <c r="M473" s="232"/>
      <c r="N473" s="233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0" t="s">
        <v>229</v>
      </c>
      <c r="AU473" s="20" t="s">
        <v>92</v>
      </c>
    </row>
    <row r="474" s="13" customFormat="1">
      <c r="A474" s="13"/>
      <c r="B474" s="234"/>
      <c r="C474" s="235"/>
      <c r="D474" s="236" t="s">
        <v>231</v>
      </c>
      <c r="E474" s="237" t="s">
        <v>39</v>
      </c>
      <c r="F474" s="238" t="s">
        <v>1479</v>
      </c>
      <c r="G474" s="235"/>
      <c r="H474" s="237" t="s">
        <v>39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231</v>
      </c>
      <c r="AU474" s="244" t="s">
        <v>92</v>
      </c>
      <c r="AV474" s="13" t="s">
        <v>23</v>
      </c>
      <c r="AW474" s="13" t="s">
        <v>46</v>
      </c>
      <c r="AX474" s="13" t="s">
        <v>84</v>
      </c>
      <c r="AY474" s="244" t="s">
        <v>220</v>
      </c>
    </row>
    <row r="475" s="14" customFormat="1">
      <c r="A475" s="14"/>
      <c r="B475" s="245"/>
      <c r="C475" s="246"/>
      <c r="D475" s="236" t="s">
        <v>231</v>
      </c>
      <c r="E475" s="247" t="s">
        <v>39</v>
      </c>
      <c r="F475" s="248" t="s">
        <v>4097</v>
      </c>
      <c r="G475" s="246"/>
      <c r="H475" s="249">
        <v>5.3200000000000003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231</v>
      </c>
      <c r="AU475" s="255" t="s">
        <v>92</v>
      </c>
      <c r="AV475" s="14" t="s">
        <v>92</v>
      </c>
      <c r="AW475" s="14" t="s">
        <v>46</v>
      </c>
      <c r="AX475" s="14" t="s">
        <v>23</v>
      </c>
      <c r="AY475" s="255" t="s">
        <v>220</v>
      </c>
    </row>
    <row r="476" s="2" customFormat="1" ht="24.15" customHeight="1">
      <c r="A476" s="42"/>
      <c r="B476" s="43"/>
      <c r="C476" s="216" t="s">
        <v>662</v>
      </c>
      <c r="D476" s="216" t="s">
        <v>222</v>
      </c>
      <c r="E476" s="217" t="s">
        <v>4098</v>
      </c>
      <c r="F476" s="218" t="s">
        <v>4099</v>
      </c>
      <c r="G476" s="219" t="s">
        <v>225</v>
      </c>
      <c r="H476" s="220">
        <v>5.3099999999999996</v>
      </c>
      <c r="I476" s="221"/>
      <c r="J476" s="222">
        <f>ROUND(I476*H476,2)</f>
        <v>0</v>
      </c>
      <c r="K476" s="218" t="s">
        <v>226</v>
      </c>
      <c r="L476" s="48"/>
      <c r="M476" s="223" t="s">
        <v>39</v>
      </c>
      <c r="N476" s="224" t="s">
        <v>55</v>
      </c>
      <c r="O476" s="88"/>
      <c r="P476" s="225">
        <f>O476*H476</f>
        <v>0</v>
      </c>
      <c r="Q476" s="225">
        <v>0</v>
      </c>
      <c r="R476" s="225">
        <f>Q476*H476</f>
        <v>0</v>
      </c>
      <c r="S476" s="225">
        <v>0.035000000000000003</v>
      </c>
      <c r="T476" s="226">
        <f>S476*H476</f>
        <v>0.18585000000000002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7" t="s">
        <v>227</v>
      </c>
      <c r="AT476" s="227" t="s">
        <v>222</v>
      </c>
      <c r="AU476" s="227" t="s">
        <v>92</v>
      </c>
      <c r="AY476" s="20" t="s">
        <v>220</v>
      </c>
      <c r="BE476" s="228">
        <f>IF(N476="základní",J476,0)</f>
        <v>0</v>
      </c>
      <c r="BF476" s="228">
        <f>IF(N476="snížená",J476,0)</f>
        <v>0</v>
      </c>
      <c r="BG476" s="228">
        <f>IF(N476="zákl. přenesená",J476,0)</f>
        <v>0</v>
      </c>
      <c r="BH476" s="228">
        <f>IF(N476="sníž. přenesená",J476,0)</f>
        <v>0</v>
      </c>
      <c r="BI476" s="228">
        <f>IF(N476="nulová",J476,0)</f>
        <v>0</v>
      </c>
      <c r="BJ476" s="20" t="s">
        <v>23</v>
      </c>
      <c r="BK476" s="228">
        <f>ROUND(I476*H476,2)</f>
        <v>0</v>
      </c>
      <c r="BL476" s="20" t="s">
        <v>227</v>
      </c>
      <c r="BM476" s="227" t="s">
        <v>4100</v>
      </c>
    </row>
    <row r="477" s="2" customFormat="1">
      <c r="A477" s="42"/>
      <c r="B477" s="43"/>
      <c r="C477" s="44"/>
      <c r="D477" s="229" t="s">
        <v>229</v>
      </c>
      <c r="E477" s="44"/>
      <c r="F477" s="230" t="s">
        <v>4101</v>
      </c>
      <c r="G477" s="44"/>
      <c r="H477" s="44"/>
      <c r="I477" s="231"/>
      <c r="J477" s="44"/>
      <c r="K477" s="44"/>
      <c r="L477" s="48"/>
      <c r="M477" s="232"/>
      <c r="N477" s="233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0" t="s">
        <v>229</v>
      </c>
      <c r="AU477" s="20" t="s">
        <v>92</v>
      </c>
    </row>
    <row r="478" s="13" customFormat="1">
      <c r="A478" s="13"/>
      <c r="B478" s="234"/>
      <c r="C478" s="235"/>
      <c r="D478" s="236" t="s">
        <v>231</v>
      </c>
      <c r="E478" s="237" t="s">
        <v>39</v>
      </c>
      <c r="F478" s="238" t="s">
        <v>4077</v>
      </c>
      <c r="G478" s="235"/>
      <c r="H478" s="237" t="s">
        <v>39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231</v>
      </c>
      <c r="AU478" s="244" t="s">
        <v>92</v>
      </c>
      <c r="AV478" s="13" t="s">
        <v>23</v>
      </c>
      <c r="AW478" s="13" t="s">
        <v>46</v>
      </c>
      <c r="AX478" s="13" t="s">
        <v>84</v>
      </c>
      <c r="AY478" s="244" t="s">
        <v>220</v>
      </c>
    </row>
    <row r="479" s="13" customFormat="1">
      <c r="A479" s="13"/>
      <c r="B479" s="234"/>
      <c r="C479" s="235"/>
      <c r="D479" s="236" t="s">
        <v>231</v>
      </c>
      <c r="E479" s="237" t="s">
        <v>39</v>
      </c>
      <c r="F479" s="238" t="s">
        <v>4102</v>
      </c>
      <c r="G479" s="235"/>
      <c r="H479" s="237" t="s">
        <v>39</v>
      </c>
      <c r="I479" s="239"/>
      <c r="J479" s="235"/>
      <c r="K479" s="235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231</v>
      </c>
      <c r="AU479" s="244" t="s">
        <v>92</v>
      </c>
      <c r="AV479" s="13" t="s">
        <v>23</v>
      </c>
      <c r="AW479" s="13" t="s">
        <v>46</v>
      </c>
      <c r="AX479" s="13" t="s">
        <v>84</v>
      </c>
      <c r="AY479" s="244" t="s">
        <v>220</v>
      </c>
    </row>
    <row r="480" s="14" customFormat="1">
      <c r="A480" s="14"/>
      <c r="B480" s="245"/>
      <c r="C480" s="246"/>
      <c r="D480" s="236" t="s">
        <v>231</v>
      </c>
      <c r="E480" s="247" t="s">
        <v>39</v>
      </c>
      <c r="F480" s="248" t="s">
        <v>4103</v>
      </c>
      <c r="G480" s="246"/>
      <c r="H480" s="249">
        <v>5.3099999999999996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231</v>
      </c>
      <c r="AU480" s="255" t="s">
        <v>92</v>
      </c>
      <c r="AV480" s="14" t="s">
        <v>92</v>
      </c>
      <c r="AW480" s="14" t="s">
        <v>46</v>
      </c>
      <c r="AX480" s="14" t="s">
        <v>23</v>
      </c>
      <c r="AY480" s="255" t="s">
        <v>220</v>
      </c>
    </row>
    <row r="481" s="2" customFormat="1" ht="24.15" customHeight="1">
      <c r="A481" s="42"/>
      <c r="B481" s="43"/>
      <c r="C481" s="216" t="s">
        <v>674</v>
      </c>
      <c r="D481" s="216" t="s">
        <v>222</v>
      </c>
      <c r="E481" s="217" t="s">
        <v>546</v>
      </c>
      <c r="F481" s="218" t="s">
        <v>547</v>
      </c>
      <c r="G481" s="219" t="s">
        <v>225</v>
      </c>
      <c r="H481" s="220">
        <v>10.638</v>
      </c>
      <c r="I481" s="221"/>
      <c r="J481" s="222">
        <f>ROUND(I481*H481,2)</f>
        <v>0</v>
      </c>
      <c r="K481" s="218" t="s">
        <v>226</v>
      </c>
      <c r="L481" s="48"/>
      <c r="M481" s="223" t="s">
        <v>39</v>
      </c>
      <c r="N481" s="224" t="s">
        <v>55</v>
      </c>
      <c r="O481" s="88"/>
      <c r="P481" s="225">
        <f>O481*H481</f>
        <v>0</v>
      </c>
      <c r="Q481" s="225">
        <v>0</v>
      </c>
      <c r="R481" s="225">
        <f>Q481*H481</f>
        <v>0</v>
      </c>
      <c r="S481" s="225">
        <v>0.063</v>
      </c>
      <c r="T481" s="226">
        <f>S481*H481</f>
        <v>0.67019399999999996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7" t="s">
        <v>227</v>
      </c>
      <c r="AT481" s="227" t="s">
        <v>222</v>
      </c>
      <c r="AU481" s="227" t="s">
        <v>92</v>
      </c>
      <c r="AY481" s="20" t="s">
        <v>220</v>
      </c>
      <c r="BE481" s="228">
        <f>IF(N481="základní",J481,0)</f>
        <v>0</v>
      </c>
      <c r="BF481" s="228">
        <f>IF(N481="snížená",J481,0)</f>
        <v>0</v>
      </c>
      <c r="BG481" s="228">
        <f>IF(N481="zákl. přenesená",J481,0)</f>
        <v>0</v>
      </c>
      <c r="BH481" s="228">
        <f>IF(N481="sníž. přenesená",J481,0)</f>
        <v>0</v>
      </c>
      <c r="BI481" s="228">
        <f>IF(N481="nulová",J481,0)</f>
        <v>0</v>
      </c>
      <c r="BJ481" s="20" t="s">
        <v>23</v>
      </c>
      <c r="BK481" s="228">
        <f>ROUND(I481*H481,2)</f>
        <v>0</v>
      </c>
      <c r="BL481" s="20" t="s">
        <v>227</v>
      </c>
      <c r="BM481" s="227" t="s">
        <v>4104</v>
      </c>
    </row>
    <row r="482" s="2" customFormat="1">
      <c r="A482" s="42"/>
      <c r="B482" s="43"/>
      <c r="C482" s="44"/>
      <c r="D482" s="229" t="s">
        <v>229</v>
      </c>
      <c r="E482" s="44"/>
      <c r="F482" s="230" t="s">
        <v>549</v>
      </c>
      <c r="G482" s="44"/>
      <c r="H482" s="44"/>
      <c r="I482" s="231"/>
      <c r="J482" s="44"/>
      <c r="K482" s="44"/>
      <c r="L482" s="48"/>
      <c r="M482" s="232"/>
      <c r="N482" s="233"/>
      <c r="O482" s="88"/>
      <c r="P482" s="88"/>
      <c r="Q482" s="88"/>
      <c r="R482" s="88"/>
      <c r="S482" s="88"/>
      <c r="T482" s="89"/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T482" s="20" t="s">
        <v>229</v>
      </c>
      <c r="AU482" s="20" t="s">
        <v>92</v>
      </c>
    </row>
    <row r="483" s="13" customFormat="1">
      <c r="A483" s="13"/>
      <c r="B483" s="234"/>
      <c r="C483" s="235"/>
      <c r="D483" s="236" t="s">
        <v>231</v>
      </c>
      <c r="E483" s="237" t="s">
        <v>39</v>
      </c>
      <c r="F483" s="238" t="s">
        <v>4105</v>
      </c>
      <c r="G483" s="235"/>
      <c r="H483" s="237" t="s">
        <v>39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231</v>
      </c>
      <c r="AU483" s="244" t="s">
        <v>92</v>
      </c>
      <c r="AV483" s="13" t="s">
        <v>23</v>
      </c>
      <c r="AW483" s="13" t="s">
        <v>46</v>
      </c>
      <c r="AX483" s="13" t="s">
        <v>84</v>
      </c>
      <c r="AY483" s="244" t="s">
        <v>220</v>
      </c>
    </row>
    <row r="484" s="14" customFormat="1">
      <c r="A484" s="14"/>
      <c r="B484" s="245"/>
      <c r="C484" s="246"/>
      <c r="D484" s="236" t="s">
        <v>231</v>
      </c>
      <c r="E484" s="247" t="s">
        <v>39</v>
      </c>
      <c r="F484" s="248" t="s">
        <v>2875</v>
      </c>
      <c r="G484" s="246"/>
      <c r="H484" s="249">
        <v>1.7729999999999999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231</v>
      </c>
      <c r="AU484" s="255" t="s">
        <v>92</v>
      </c>
      <c r="AV484" s="14" t="s">
        <v>92</v>
      </c>
      <c r="AW484" s="14" t="s">
        <v>46</v>
      </c>
      <c r="AX484" s="14" t="s">
        <v>84</v>
      </c>
      <c r="AY484" s="255" t="s">
        <v>220</v>
      </c>
    </row>
    <row r="485" s="13" customFormat="1">
      <c r="A485" s="13"/>
      <c r="B485" s="234"/>
      <c r="C485" s="235"/>
      <c r="D485" s="236" t="s">
        <v>231</v>
      </c>
      <c r="E485" s="237" t="s">
        <v>39</v>
      </c>
      <c r="F485" s="238" t="s">
        <v>4077</v>
      </c>
      <c r="G485" s="235"/>
      <c r="H485" s="237" t="s">
        <v>39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231</v>
      </c>
      <c r="AU485" s="244" t="s">
        <v>92</v>
      </c>
      <c r="AV485" s="13" t="s">
        <v>23</v>
      </c>
      <c r="AW485" s="13" t="s">
        <v>46</v>
      </c>
      <c r="AX485" s="13" t="s">
        <v>84</v>
      </c>
      <c r="AY485" s="244" t="s">
        <v>220</v>
      </c>
    </row>
    <row r="486" s="14" customFormat="1">
      <c r="A486" s="14"/>
      <c r="B486" s="245"/>
      <c r="C486" s="246"/>
      <c r="D486" s="236" t="s">
        <v>231</v>
      </c>
      <c r="E486" s="247" t="s">
        <v>39</v>
      </c>
      <c r="F486" s="248" t="s">
        <v>4106</v>
      </c>
      <c r="G486" s="246"/>
      <c r="H486" s="249">
        <v>3.5459999999999998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231</v>
      </c>
      <c r="AU486" s="255" t="s">
        <v>92</v>
      </c>
      <c r="AV486" s="14" t="s">
        <v>92</v>
      </c>
      <c r="AW486" s="14" t="s">
        <v>46</v>
      </c>
      <c r="AX486" s="14" t="s">
        <v>84</v>
      </c>
      <c r="AY486" s="255" t="s">
        <v>220</v>
      </c>
    </row>
    <row r="487" s="13" customFormat="1">
      <c r="A487" s="13"/>
      <c r="B487" s="234"/>
      <c r="C487" s="235"/>
      <c r="D487" s="236" t="s">
        <v>231</v>
      </c>
      <c r="E487" s="237" t="s">
        <v>39</v>
      </c>
      <c r="F487" s="238" t="s">
        <v>4088</v>
      </c>
      <c r="G487" s="235"/>
      <c r="H487" s="237" t="s">
        <v>39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231</v>
      </c>
      <c r="AU487" s="244" t="s">
        <v>92</v>
      </c>
      <c r="AV487" s="13" t="s">
        <v>23</v>
      </c>
      <c r="AW487" s="13" t="s">
        <v>46</v>
      </c>
      <c r="AX487" s="13" t="s">
        <v>84</v>
      </c>
      <c r="AY487" s="244" t="s">
        <v>220</v>
      </c>
    </row>
    <row r="488" s="14" customFormat="1">
      <c r="A488" s="14"/>
      <c r="B488" s="245"/>
      <c r="C488" s="246"/>
      <c r="D488" s="236" t="s">
        <v>231</v>
      </c>
      <c r="E488" s="247" t="s">
        <v>39</v>
      </c>
      <c r="F488" s="248" t="s">
        <v>2875</v>
      </c>
      <c r="G488" s="246"/>
      <c r="H488" s="249">
        <v>1.7729999999999999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231</v>
      </c>
      <c r="AU488" s="255" t="s">
        <v>92</v>
      </c>
      <c r="AV488" s="14" t="s">
        <v>92</v>
      </c>
      <c r="AW488" s="14" t="s">
        <v>46</v>
      </c>
      <c r="AX488" s="14" t="s">
        <v>84</v>
      </c>
      <c r="AY488" s="255" t="s">
        <v>220</v>
      </c>
    </row>
    <row r="489" s="13" customFormat="1">
      <c r="A489" s="13"/>
      <c r="B489" s="234"/>
      <c r="C489" s="235"/>
      <c r="D489" s="236" t="s">
        <v>231</v>
      </c>
      <c r="E489" s="237" t="s">
        <v>39</v>
      </c>
      <c r="F489" s="238" t="s">
        <v>4089</v>
      </c>
      <c r="G489" s="235"/>
      <c r="H489" s="237" t="s">
        <v>39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231</v>
      </c>
      <c r="AU489" s="244" t="s">
        <v>92</v>
      </c>
      <c r="AV489" s="13" t="s">
        <v>23</v>
      </c>
      <c r="AW489" s="13" t="s">
        <v>46</v>
      </c>
      <c r="AX489" s="13" t="s">
        <v>84</v>
      </c>
      <c r="AY489" s="244" t="s">
        <v>220</v>
      </c>
    </row>
    <row r="490" s="14" customFormat="1">
      <c r="A490" s="14"/>
      <c r="B490" s="245"/>
      <c r="C490" s="246"/>
      <c r="D490" s="236" t="s">
        <v>231</v>
      </c>
      <c r="E490" s="247" t="s">
        <v>39</v>
      </c>
      <c r="F490" s="248" t="s">
        <v>4106</v>
      </c>
      <c r="G490" s="246"/>
      <c r="H490" s="249">
        <v>3.5459999999999998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5" t="s">
        <v>231</v>
      </c>
      <c r="AU490" s="255" t="s">
        <v>92</v>
      </c>
      <c r="AV490" s="14" t="s">
        <v>92</v>
      </c>
      <c r="AW490" s="14" t="s">
        <v>46</v>
      </c>
      <c r="AX490" s="14" t="s">
        <v>84</v>
      </c>
      <c r="AY490" s="255" t="s">
        <v>220</v>
      </c>
    </row>
    <row r="491" s="15" customFormat="1">
      <c r="A491" s="15"/>
      <c r="B491" s="256"/>
      <c r="C491" s="257"/>
      <c r="D491" s="236" t="s">
        <v>231</v>
      </c>
      <c r="E491" s="258" t="s">
        <v>39</v>
      </c>
      <c r="F491" s="259" t="s">
        <v>308</v>
      </c>
      <c r="G491" s="257"/>
      <c r="H491" s="260">
        <v>10.638</v>
      </c>
      <c r="I491" s="261"/>
      <c r="J491" s="257"/>
      <c r="K491" s="257"/>
      <c r="L491" s="262"/>
      <c r="M491" s="263"/>
      <c r="N491" s="264"/>
      <c r="O491" s="264"/>
      <c r="P491" s="264"/>
      <c r="Q491" s="264"/>
      <c r="R491" s="264"/>
      <c r="S491" s="264"/>
      <c r="T491" s="26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6" t="s">
        <v>231</v>
      </c>
      <c r="AU491" s="266" t="s">
        <v>92</v>
      </c>
      <c r="AV491" s="15" t="s">
        <v>227</v>
      </c>
      <c r="AW491" s="15" t="s">
        <v>46</v>
      </c>
      <c r="AX491" s="15" t="s">
        <v>23</v>
      </c>
      <c r="AY491" s="266" t="s">
        <v>220</v>
      </c>
    </row>
    <row r="492" s="2" customFormat="1" ht="24.15" customHeight="1">
      <c r="A492" s="42"/>
      <c r="B492" s="43"/>
      <c r="C492" s="216" t="s">
        <v>679</v>
      </c>
      <c r="D492" s="216" t="s">
        <v>222</v>
      </c>
      <c r="E492" s="217" t="s">
        <v>1634</v>
      </c>
      <c r="F492" s="218" t="s">
        <v>1635</v>
      </c>
      <c r="G492" s="219" t="s">
        <v>225</v>
      </c>
      <c r="H492" s="220">
        <v>10.986000000000001</v>
      </c>
      <c r="I492" s="221"/>
      <c r="J492" s="222">
        <f>ROUND(I492*H492,2)</f>
        <v>0</v>
      </c>
      <c r="K492" s="218" t="s">
        <v>226</v>
      </c>
      <c r="L492" s="48"/>
      <c r="M492" s="223" t="s">
        <v>39</v>
      </c>
      <c r="N492" s="224" t="s">
        <v>55</v>
      </c>
      <c r="O492" s="88"/>
      <c r="P492" s="225">
        <f>O492*H492</f>
        <v>0</v>
      </c>
      <c r="Q492" s="225">
        <v>0</v>
      </c>
      <c r="R492" s="225">
        <f>Q492*H492</f>
        <v>0</v>
      </c>
      <c r="S492" s="225">
        <v>0.025000000000000001</v>
      </c>
      <c r="T492" s="226">
        <f>S492*H492</f>
        <v>0.27465000000000001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7" t="s">
        <v>227</v>
      </c>
      <c r="AT492" s="227" t="s">
        <v>222</v>
      </c>
      <c r="AU492" s="227" t="s">
        <v>92</v>
      </c>
      <c r="AY492" s="20" t="s">
        <v>220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20" t="s">
        <v>23</v>
      </c>
      <c r="BK492" s="228">
        <f>ROUND(I492*H492,2)</f>
        <v>0</v>
      </c>
      <c r="BL492" s="20" t="s">
        <v>227</v>
      </c>
      <c r="BM492" s="227" t="s">
        <v>4107</v>
      </c>
    </row>
    <row r="493" s="2" customFormat="1">
      <c r="A493" s="42"/>
      <c r="B493" s="43"/>
      <c r="C493" s="44"/>
      <c r="D493" s="229" t="s">
        <v>229</v>
      </c>
      <c r="E493" s="44"/>
      <c r="F493" s="230" t="s">
        <v>1637</v>
      </c>
      <c r="G493" s="44"/>
      <c r="H493" s="44"/>
      <c r="I493" s="231"/>
      <c r="J493" s="44"/>
      <c r="K493" s="44"/>
      <c r="L493" s="48"/>
      <c r="M493" s="232"/>
      <c r="N493" s="233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229</v>
      </c>
      <c r="AU493" s="20" t="s">
        <v>92</v>
      </c>
    </row>
    <row r="494" s="14" customFormat="1">
      <c r="A494" s="14"/>
      <c r="B494" s="245"/>
      <c r="C494" s="246"/>
      <c r="D494" s="236" t="s">
        <v>231</v>
      </c>
      <c r="E494" s="247" t="s">
        <v>39</v>
      </c>
      <c r="F494" s="248" t="s">
        <v>4108</v>
      </c>
      <c r="G494" s="246"/>
      <c r="H494" s="249">
        <v>10.986000000000001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231</v>
      </c>
      <c r="AU494" s="255" t="s">
        <v>92</v>
      </c>
      <c r="AV494" s="14" t="s">
        <v>92</v>
      </c>
      <c r="AW494" s="14" t="s">
        <v>46</v>
      </c>
      <c r="AX494" s="14" t="s">
        <v>23</v>
      </c>
      <c r="AY494" s="255" t="s">
        <v>220</v>
      </c>
    </row>
    <row r="495" s="2" customFormat="1" ht="24.15" customHeight="1">
      <c r="A495" s="42"/>
      <c r="B495" s="43"/>
      <c r="C495" s="216" t="s">
        <v>685</v>
      </c>
      <c r="D495" s="216" t="s">
        <v>222</v>
      </c>
      <c r="E495" s="217" t="s">
        <v>1653</v>
      </c>
      <c r="F495" s="218" t="s">
        <v>1654</v>
      </c>
      <c r="G495" s="219" t="s">
        <v>302</v>
      </c>
      <c r="H495" s="220">
        <v>8.9499999999999993</v>
      </c>
      <c r="I495" s="221"/>
      <c r="J495" s="222">
        <f>ROUND(I495*H495,2)</f>
        <v>0</v>
      </c>
      <c r="K495" s="218" t="s">
        <v>226</v>
      </c>
      <c r="L495" s="48"/>
      <c r="M495" s="223" t="s">
        <v>39</v>
      </c>
      <c r="N495" s="224" t="s">
        <v>55</v>
      </c>
      <c r="O495" s="88"/>
      <c r="P495" s="225">
        <f>O495*H495</f>
        <v>0</v>
      </c>
      <c r="Q495" s="225">
        <v>0</v>
      </c>
      <c r="R495" s="225">
        <f>Q495*H495</f>
        <v>0</v>
      </c>
      <c r="S495" s="225">
        <v>0.021999999999999999</v>
      </c>
      <c r="T495" s="226">
        <f>S495*H495</f>
        <v>0.19689999999999996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7" t="s">
        <v>227</v>
      </c>
      <c r="AT495" s="227" t="s">
        <v>222</v>
      </c>
      <c r="AU495" s="227" t="s">
        <v>92</v>
      </c>
      <c r="AY495" s="20" t="s">
        <v>220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20" t="s">
        <v>23</v>
      </c>
      <c r="BK495" s="228">
        <f>ROUND(I495*H495,2)</f>
        <v>0</v>
      </c>
      <c r="BL495" s="20" t="s">
        <v>227</v>
      </c>
      <c r="BM495" s="227" t="s">
        <v>4109</v>
      </c>
    </row>
    <row r="496" s="2" customFormat="1">
      <c r="A496" s="42"/>
      <c r="B496" s="43"/>
      <c r="C496" s="44"/>
      <c r="D496" s="229" t="s">
        <v>229</v>
      </c>
      <c r="E496" s="44"/>
      <c r="F496" s="230" t="s">
        <v>1656</v>
      </c>
      <c r="G496" s="44"/>
      <c r="H496" s="44"/>
      <c r="I496" s="231"/>
      <c r="J496" s="44"/>
      <c r="K496" s="44"/>
      <c r="L496" s="48"/>
      <c r="M496" s="232"/>
      <c r="N496" s="233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0" t="s">
        <v>229</v>
      </c>
      <c r="AU496" s="20" t="s">
        <v>92</v>
      </c>
    </row>
    <row r="497" s="13" customFormat="1">
      <c r="A497" s="13"/>
      <c r="B497" s="234"/>
      <c r="C497" s="235"/>
      <c r="D497" s="236" t="s">
        <v>231</v>
      </c>
      <c r="E497" s="237" t="s">
        <v>39</v>
      </c>
      <c r="F497" s="238" t="s">
        <v>1657</v>
      </c>
      <c r="G497" s="235"/>
      <c r="H497" s="237" t="s">
        <v>39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231</v>
      </c>
      <c r="AU497" s="244" t="s">
        <v>92</v>
      </c>
      <c r="AV497" s="13" t="s">
        <v>23</v>
      </c>
      <c r="AW497" s="13" t="s">
        <v>46</v>
      </c>
      <c r="AX497" s="13" t="s">
        <v>84</v>
      </c>
      <c r="AY497" s="244" t="s">
        <v>220</v>
      </c>
    </row>
    <row r="498" s="14" customFormat="1">
      <c r="A498" s="14"/>
      <c r="B498" s="245"/>
      <c r="C498" s="246"/>
      <c r="D498" s="236" t="s">
        <v>231</v>
      </c>
      <c r="E498" s="247" t="s">
        <v>39</v>
      </c>
      <c r="F498" s="248" t="s">
        <v>4110</v>
      </c>
      <c r="G498" s="246"/>
      <c r="H498" s="249">
        <v>3</v>
      </c>
      <c r="I498" s="250"/>
      <c r="J498" s="246"/>
      <c r="K498" s="246"/>
      <c r="L498" s="251"/>
      <c r="M498" s="252"/>
      <c r="N498" s="253"/>
      <c r="O498" s="253"/>
      <c r="P498" s="253"/>
      <c r="Q498" s="253"/>
      <c r="R498" s="253"/>
      <c r="S498" s="253"/>
      <c r="T498" s="25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5" t="s">
        <v>231</v>
      </c>
      <c r="AU498" s="255" t="s">
        <v>92</v>
      </c>
      <c r="AV498" s="14" t="s">
        <v>92</v>
      </c>
      <c r="AW498" s="14" t="s">
        <v>46</v>
      </c>
      <c r="AX498" s="14" t="s">
        <v>84</v>
      </c>
      <c r="AY498" s="255" t="s">
        <v>220</v>
      </c>
    </row>
    <row r="499" s="14" customFormat="1">
      <c r="A499" s="14"/>
      <c r="B499" s="245"/>
      <c r="C499" s="246"/>
      <c r="D499" s="236" t="s">
        <v>231</v>
      </c>
      <c r="E499" s="247" t="s">
        <v>39</v>
      </c>
      <c r="F499" s="248" t="s">
        <v>4111</v>
      </c>
      <c r="G499" s="246"/>
      <c r="H499" s="249">
        <v>3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231</v>
      </c>
      <c r="AU499" s="255" t="s">
        <v>92</v>
      </c>
      <c r="AV499" s="14" t="s">
        <v>92</v>
      </c>
      <c r="AW499" s="14" t="s">
        <v>46</v>
      </c>
      <c r="AX499" s="14" t="s">
        <v>84</v>
      </c>
      <c r="AY499" s="255" t="s">
        <v>220</v>
      </c>
    </row>
    <row r="500" s="14" customFormat="1">
      <c r="A500" s="14"/>
      <c r="B500" s="245"/>
      <c r="C500" s="246"/>
      <c r="D500" s="236" t="s">
        <v>231</v>
      </c>
      <c r="E500" s="247" t="s">
        <v>39</v>
      </c>
      <c r="F500" s="248" t="s">
        <v>4112</v>
      </c>
      <c r="G500" s="246"/>
      <c r="H500" s="249">
        <v>2.9500000000000002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231</v>
      </c>
      <c r="AU500" s="255" t="s">
        <v>92</v>
      </c>
      <c r="AV500" s="14" t="s">
        <v>92</v>
      </c>
      <c r="AW500" s="14" t="s">
        <v>46</v>
      </c>
      <c r="AX500" s="14" t="s">
        <v>84</v>
      </c>
      <c r="AY500" s="255" t="s">
        <v>220</v>
      </c>
    </row>
    <row r="501" s="15" customFormat="1">
      <c r="A501" s="15"/>
      <c r="B501" s="256"/>
      <c r="C501" s="257"/>
      <c r="D501" s="236" t="s">
        <v>231</v>
      </c>
      <c r="E501" s="258" t="s">
        <v>39</v>
      </c>
      <c r="F501" s="259" t="s">
        <v>308</v>
      </c>
      <c r="G501" s="257"/>
      <c r="H501" s="260">
        <v>8.9499999999999993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66" t="s">
        <v>231</v>
      </c>
      <c r="AU501" s="266" t="s">
        <v>92</v>
      </c>
      <c r="AV501" s="15" t="s">
        <v>227</v>
      </c>
      <c r="AW501" s="15" t="s">
        <v>46</v>
      </c>
      <c r="AX501" s="15" t="s">
        <v>23</v>
      </c>
      <c r="AY501" s="266" t="s">
        <v>220</v>
      </c>
    </row>
    <row r="502" s="2" customFormat="1" ht="24.15" customHeight="1">
      <c r="A502" s="42"/>
      <c r="B502" s="43"/>
      <c r="C502" s="216" t="s">
        <v>691</v>
      </c>
      <c r="D502" s="216" t="s">
        <v>222</v>
      </c>
      <c r="E502" s="217" t="s">
        <v>4113</v>
      </c>
      <c r="F502" s="218" t="s">
        <v>4114</v>
      </c>
      <c r="G502" s="219" t="s">
        <v>302</v>
      </c>
      <c r="H502" s="220">
        <v>2.2000000000000002</v>
      </c>
      <c r="I502" s="221"/>
      <c r="J502" s="222">
        <f>ROUND(I502*H502,2)</f>
        <v>0</v>
      </c>
      <c r="K502" s="218" t="s">
        <v>226</v>
      </c>
      <c r="L502" s="48"/>
      <c r="M502" s="223" t="s">
        <v>39</v>
      </c>
      <c r="N502" s="224" t="s">
        <v>55</v>
      </c>
      <c r="O502" s="88"/>
      <c r="P502" s="225">
        <f>O502*H502</f>
        <v>0</v>
      </c>
      <c r="Q502" s="225">
        <v>0.00020000000000000001</v>
      </c>
      <c r="R502" s="225">
        <f>Q502*H502</f>
        <v>0.00044000000000000007</v>
      </c>
      <c r="S502" s="225">
        <v>0</v>
      </c>
      <c r="T502" s="226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7" t="s">
        <v>227</v>
      </c>
      <c r="AT502" s="227" t="s">
        <v>222</v>
      </c>
      <c r="AU502" s="227" t="s">
        <v>92</v>
      </c>
      <c r="AY502" s="20" t="s">
        <v>220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20" t="s">
        <v>23</v>
      </c>
      <c r="BK502" s="228">
        <f>ROUND(I502*H502,2)</f>
        <v>0</v>
      </c>
      <c r="BL502" s="20" t="s">
        <v>227</v>
      </c>
      <c r="BM502" s="227" t="s">
        <v>4115</v>
      </c>
    </row>
    <row r="503" s="2" customFormat="1">
      <c r="A503" s="42"/>
      <c r="B503" s="43"/>
      <c r="C503" s="44"/>
      <c r="D503" s="229" t="s">
        <v>229</v>
      </c>
      <c r="E503" s="44"/>
      <c r="F503" s="230" t="s">
        <v>4116</v>
      </c>
      <c r="G503" s="44"/>
      <c r="H503" s="44"/>
      <c r="I503" s="231"/>
      <c r="J503" s="44"/>
      <c r="K503" s="44"/>
      <c r="L503" s="48"/>
      <c r="M503" s="232"/>
      <c r="N503" s="233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0" t="s">
        <v>229</v>
      </c>
      <c r="AU503" s="20" t="s">
        <v>92</v>
      </c>
    </row>
    <row r="504" s="13" customFormat="1">
      <c r="A504" s="13"/>
      <c r="B504" s="234"/>
      <c r="C504" s="235"/>
      <c r="D504" s="236" t="s">
        <v>231</v>
      </c>
      <c r="E504" s="237" t="s">
        <v>39</v>
      </c>
      <c r="F504" s="238" t="s">
        <v>4077</v>
      </c>
      <c r="G504" s="235"/>
      <c r="H504" s="237" t="s">
        <v>39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231</v>
      </c>
      <c r="AU504" s="244" t="s">
        <v>92</v>
      </c>
      <c r="AV504" s="13" t="s">
        <v>23</v>
      </c>
      <c r="AW504" s="13" t="s">
        <v>46</v>
      </c>
      <c r="AX504" s="13" t="s">
        <v>84</v>
      </c>
      <c r="AY504" s="244" t="s">
        <v>220</v>
      </c>
    </row>
    <row r="505" s="13" customFormat="1">
      <c r="A505" s="13"/>
      <c r="B505" s="234"/>
      <c r="C505" s="235"/>
      <c r="D505" s="236" t="s">
        <v>231</v>
      </c>
      <c r="E505" s="237" t="s">
        <v>39</v>
      </c>
      <c r="F505" s="238" t="s">
        <v>4084</v>
      </c>
      <c r="G505" s="235"/>
      <c r="H505" s="237" t="s">
        <v>39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231</v>
      </c>
      <c r="AU505" s="244" t="s">
        <v>92</v>
      </c>
      <c r="AV505" s="13" t="s">
        <v>23</v>
      </c>
      <c r="AW505" s="13" t="s">
        <v>46</v>
      </c>
      <c r="AX505" s="13" t="s">
        <v>84</v>
      </c>
      <c r="AY505" s="244" t="s">
        <v>220</v>
      </c>
    </row>
    <row r="506" s="14" customFormat="1">
      <c r="A506" s="14"/>
      <c r="B506" s="245"/>
      <c r="C506" s="246"/>
      <c r="D506" s="236" t="s">
        <v>231</v>
      </c>
      <c r="E506" s="247" t="s">
        <v>39</v>
      </c>
      <c r="F506" s="248" t="s">
        <v>4117</v>
      </c>
      <c r="G506" s="246"/>
      <c r="H506" s="249">
        <v>2.2000000000000002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231</v>
      </c>
      <c r="AU506" s="255" t="s">
        <v>92</v>
      </c>
      <c r="AV506" s="14" t="s">
        <v>92</v>
      </c>
      <c r="AW506" s="14" t="s">
        <v>46</v>
      </c>
      <c r="AX506" s="14" t="s">
        <v>23</v>
      </c>
      <c r="AY506" s="255" t="s">
        <v>220</v>
      </c>
    </row>
    <row r="507" s="12" customFormat="1" ht="22.8" customHeight="1">
      <c r="A507" s="12"/>
      <c r="B507" s="200"/>
      <c r="C507" s="201"/>
      <c r="D507" s="202" t="s">
        <v>83</v>
      </c>
      <c r="E507" s="214" t="s">
        <v>612</v>
      </c>
      <c r="F507" s="214" t="s">
        <v>613</v>
      </c>
      <c r="G507" s="201"/>
      <c r="H507" s="201"/>
      <c r="I507" s="204"/>
      <c r="J507" s="215">
        <f>BK507</f>
        <v>0</v>
      </c>
      <c r="K507" s="201"/>
      <c r="L507" s="206"/>
      <c r="M507" s="207"/>
      <c r="N507" s="208"/>
      <c r="O507" s="208"/>
      <c r="P507" s="209">
        <f>SUM(P508:P516)</f>
        <v>0</v>
      </c>
      <c r="Q507" s="208"/>
      <c r="R507" s="209">
        <f>SUM(R508:R516)</f>
        <v>0</v>
      </c>
      <c r="S507" s="208"/>
      <c r="T507" s="210">
        <f>SUM(T508:T516)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1" t="s">
        <v>23</v>
      </c>
      <c r="AT507" s="212" t="s">
        <v>83</v>
      </c>
      <c r="AU507" s="212" t="s">
        <v>23</v>
      </c>
      <c r="AY507" s="211" t="s">
        <v>220</v>
      </c>
      <c r="BK507" s="213">
        <f>SUM(BK508:BK516)</f>
        <v>0</v>
      </c>
    </row>
    <row r="508" s="2" customFormat="1" ht="24.15" customHeight="1">
      <c r="A508" s="42"/>
      <c r="B508" s="43"/>
      <c r="C508" s="216" t="s">
        <v>696</v>
      </c>
      <c r="D508" s="216" t="s">
        <v>222</v>
      </c>
      <c r="E508" s="217" t="s">
        <v>3206</v>
      </c>
      <c r="F508" s="218" t="s">
        <v>3207</v>
      </c>
      <c r="G508" s="219" t="s">
        <v>243</v>
      </c>
      <c r="H508" s="220">
        <v>10.221</v>
      </c>
      <c r="I508" s="221"/>
      <c r="J508" s="222">
        <f>ROUND(I508*H508,2)</f>
        <v>0</v>
      </c>
      <c r="K508" s="218" t="s">
        <v>226</v>
      </c>
      <c r="L508" s="48"/>
      <c r="M508" s="223" t="s">
        <v>39</v>
      </c>
      <c r="N508" s="224" t="s">
        <v>55</v>
      </c>
      <c r="O508" s="88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7" t="s">
        <v>227</v>
      </c>
      <c r="AT508" s="227" t="s">
        <v>222</v>
      </c>
      <c r="AU508" s="227" t="s">
        <v>92</v>
      </c>
      <c r="AY508" s="20" t="s">
        <v>220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20" t="s">
        <v>23</v>
      </c>
      <c r="BK508" s="228">
        <f>ROUND(I508*H508,2)</f>
        <v>0</v>
      </c>
      <c r="BL508" s="20" t="s">
        <v>227</v>
      </c>
      <c r="BM508" s="227" t="s">
        <v>4118</v>
      </c>
    </row>
    <row r="509" s="2" customFormat="1">
      <c r="A509" s="42"/>
      <c r="B509" s="43"/>
      <c r="C509" s="44"/>
      <c r="D509" s="229" t="s">
        <v>229</v>
      </c>
      <c r="E509" s="44"/>
      <c r="F509" s="230" t="s">
        <v>3208</v>
      </c>
      <c r="G509" s="44"/>
      <c r="H509" s="44"/>
      <c r="I509" s="231"/>
      <c r="J509" s="44"/>
      <c r="K509" s="44"/>
      <c r="L509" s="48"/>
      <c r="M509" s="232"/>
      <c r="N509" s="233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0" t="s">
        <v>229</v>
      </c>
      <c r="AU509" s="20" t="s">
        <v>92</v>
      </c>
    </row>
    <row r="510" s="2" customFormat="1" ht="21.75" customHeight="1">
      <c r="A510" s="42"/>
      <c r="B510" s="43"/>
      <c r="C510" s="216" t="s">
        <v>703</v>
      </c>
      <c r="D510" s="216" t="s">
        <v>222</v>
      </c>
      <c r="E510" s="217" t="s">
        <v>620</v>
      </c>
      <c r="F510" s="218" t="s">
        <v>621</v>
      </c>
      <c r="G510" s="219" t="s">
        <v>243</v>
      </c>
      <c r="H510" s="220">
        <v>10.221</v>
      </c>
      <c r="I510" s="221"/>
      <c r="J510" s="222">
        <f>ROUND(I510*H510,2)</f>
        <v>0</v>
      </c>
      <c r="K510" s="218" t="s">
        <v>226</v>
      </c>
      <c r="L510" s="48"/>
      <c r="M510" s="223" t="s">
        <v>39</v>
      </c>
      <c r="N510" s="224" t="s">
        <v>55</v>
      </c>
      <c r="O510" s="88"/>
      <c r="P510" s="225">
        <f>O510*H510</f>
        <v>0</v>
      </c>
      <c r="Q510" s="225">
        <v>0</v>
      </c>
      <c r="R510" s="225">
        <f>Q510*H510</f>
        <v>0</v>
      </c>
      <c r="S510" s="225">
        <v>0</v>
      </c>
      <c r="T510" s="226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7" t="s">
        <v>227</v>
      </c>
      <c r="AT510" s="227" t="s">
        <v>222</v>
      </c>
      <c r="AU510" s="227" t="s">
        <v>92</v>
      </c>
      <c r="AY510" s="20" t="s">
        <v>220</v>
      </c>
      <c r="BE510" s="228">
        <f>IF(N510="základní",J510,0)</f>
        <v>0</v>
      </c>
      <c r="BF510" s="228">
        <f>IF(N510="snížená",J510,0)</f>
        <v>0</v>
      </c>
      <c r="BG510" s="228">
        <f>IF(N510="zákl. přenesená",J510,0)</f>
        <v>0</v>
      </c>
      <c r="BH510" s="228">
        <f>IF(N510="sníž. přenesená",J510,0)</f>
        <v>0</v>
      </c>
      <c r="BI510" s="228">
        <f>IF(N510="nulová",J510,0)</f>
        <v>0</v>
      </c>
      <c r="BJ510" s="20" t="s">
        <v>23</v>
      </c>
      <c r="BK510" s="228">
        <f>ROUND(I510*H510,2)</f>
        <v>0</v>
      </c>
      <c r="BL510" s="20" t="s">
        <v>227</v>
      </c>
      <c r="BM510" s="227" t="s">
        <v>4119</v>
      </c>
    </row>
    <row r="511" s="2" customFormat="1">
      <c r="A511" s="42"/>
      <c r="B511" s="43"/>
      <c r="C511" s="44"/>
      <c r="D511" s="229" t="s">
        <v>229</v>
      </c>
      <c r="E511" s="44"/>
      <c r="F511" s="230" t="s">
        <v>623</v>
      </c>
      <c r="G511" s="44"/>
      <c r="H511" s="44"/>
      <c r="I511" s="231"/>
      <c r="J511" s="44"/>
      <c r="K511" s="44"/>
      <c r="L511" s="48"/>
      <c r="M511" s="232"/>
      <c r="N511" s="233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0" t="s">
        <v>229</v>
      </c>
      <c r="AU511" s="20" t="s">
        <v>92</v>
      </c>
    </row>
    <row r="512" s="2" customFormat="1" ht="24.15" customHeight="1">
      <c r="A512" s="42"/>
      <c r="B512" s="43"/>
      <c r="C512" s="216" t="s">
        <v>709</v>
      </c>
      <c r="D512" s="216" t="s">
        <v>222</v>
      </c>
      <c r="E512" s="217" t="s">
        <v>624</v>
      </c>
      <c r="F512" s="218" t="s">
        <v>625</v>
      </c>
      <c r="G512" s="219" t="s">
        <v>243</v>
      </c>
      <c r="H512" s="220">
        <v>306.63</v>
      </c>
      <c r="I512" s="221"/>
      <c r="J512" s="222">
        <f>ROUND(I512*H512,2)</f>
        <v>0</v>
      </c>
      <c r="K512" s="218" t="s">
        <v>226</v>
      </c>
      <c r="L512" s="48"/>
      <c r="M512" s="223" t="s">
        <v>39</v>
      </c>
      <c r="N512" s="224" t="s">
        <v>55</v>
      </c>
      <c r="O512" s="88"/>
      <c r="P512" s="225">
        <f>O512*H512</f>
        <v>0</v>
      </c>
      <c r="Q512" s="225">
        <v>0</v>
      </c>
      <c r="R512" s="225">
        <f>Q512*H512</f>
        <v>0</v>
      </c>
      <c r="S512" s="225">
        <v>0</v>
      </c>
      <c r="T512" s="226">
        <f>S512*H512</f>
        <v>0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7" t="s">
        <v>227</v>
      </c>
      <c r="AT512" s="227" t="s">
        <v>222</v>
      </c>
      <c r="AU512" s="227" t="s">
        <v>92</v>
      </c>
      <c r="AY512" s="20" t="s">
        <v>220</v>
      </c>
      <c r="BE512" s="228">
        <f>IF(N512="základní",J512,0)</f>
        <v>0</v>
      </c>
      <c r="BF512" s="228">
        <f>IF(N512="snížená",J512,0)</f>
        <v>0</v>
      </c>
      <c r="BG512" s="228">
        <f>IF(N512="zákl. přenesená",J512,0)</f>
        <v>0</v>
      </c>
      <c r="BH512" s="228">
        <f>IF(N512="sníž. přenesená",J512,0)</f>
        <v>0</v>
      </c>
      <c r="BI512" s="228">
        <f>IF(N512="nulová",J512,0)</f>
        <v>0</v>
      </c>
      <c r="BJ512" s="20" t="s">
        <v>23</v>
      </c>
      <c r="BK512" s="228">
        <f>ROUND(I512*H512,2)</f>
        <v>0</v>
      </c>
      <c r="BL512" s="20" t="s">
        <v>227</v>
      </c>
      <c r="BM512" s="227" t="s">
        <v>4120</v>
      </c>
    </row>
    <row r="513" s="2" customFormat="1">
      <c r="A513" s="42"/>
      <c r="B513" s="43"/>
      <c r="C513" s="44"/>
      <c r="D513" s="229" t="s">
        <v>229</v>
      </c>
      <c r="E513" s="44"/>
      <c r="F513" s="230" t="s">
        <v>627</v>
      </c>
      <c r="G513" s="44"/>
      <c r="H513" s="44"/>
      <c r="I513" s="231"/>
      <c r="J513" s="44"/>
      <c r="K513" s="44"/>
      <c r="L513" s="48"/>
      <c r="M513" s="232"/>
      <c r="N513" s="233"/>
      <c r="O513" s="88"/>
      <c r="P513" s="88"/>
      <c r="Q513" s="88"/>
      <c r="R513" s="88"/>
      <c r="S513" s="88"/>
      <c r="T513" s="89"/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T513" s="20" t="s">
        <v>229</v>
      </c>
      <c r="AU513" s="20" t="s">
        <v>92</v>
      </c>
    </row>
    <row r="514" s="14" customFormat="1">
      <c r="A514" s="14"/>
      <c r="B514" s="245"/>
      <c r="C514" s="246"/>
      <c r="D514" s="236" t="s">
        <v>231</v>
      </c>
      <c r="E514" s="246"/>
      <c r="F514" s="248" t="s">
        <v>4121</v>
      </c>
      <c r="G514" s="246"/>
      <c r="H514" s="249">
        <v>306.63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231</v>
      </c>
      <c r="AU514" s="255" t="s">
        <v>92</v>
      </c>
      <c r="AV514" s="14" t="s">
        <v>92</v>
      </c>
      <c r="AW514" s="14" t="s">
        <v>4</v>
      </c>
      <c r="AX514" s="14" t="s">
        <v>23</v>
      </c>
      <c r="AY514" s="255" t="s">
        <v>220</v>
      </c>
    </row>
    <row r="515" s="2" customFormat="1" ht="24.15" customHeight="1">
      <c r="A515" s="42"/>
      <c r="B515" s="43"/>
      <c r="C515" s="216" t="s">
        <v>713</v>
      </c>
      <c r="D515" s="216" t="s">
        <v>222</v>
      </c>
      <c r="E515" s="217" t="s">
        <v>629</v>
      </c>
      <c r="F515" s="218" t="s">
        <v>630</v>
      </c>
      <c r="G515" s="219" t="s">
        <v>243</v>
      </c>
      <c r="H515" s="220">
        <v>10.221</v>
      </c>
      <c r="I515" s="221"/>
      <c r="J515" s="222">
        <f>ROUND(I515*H515,2)</f>
        <v>0</v>
      </c>
      <c r="K515" s="218" t="s">
        <v>226</v>
      </c>
      <c r="L515" s="48"/>
      <c r="M515" s="223" t="s">
        <v>39</v>
      </c>
      <c r="N515" s="224" t="s">
        <v>55</v>
      </c>
      <c r="O515" s="88"/>
      <c r="P515" s="225">
        <f>O515*H515</f>
        <v>0</v>
      </c>
      <c r="Q515" s="225">
        <v>0</v>
      </c>
      <c r="R515" s="225">
        <f>Q515*H515</f>
        <v>0</v>
      </c>
      <c r="S515" s="225">
        <v>0</v>
      </c>
      <c r="T515" s="226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7" t="s">
        <v>227</v>
      </c>
      <c r="AT515" s="227" t="s">
        <v>222</v>
      </c>
      <c r="AU515" s="227" t="s">
        <v>92</v>
      </c>
      <c r="AY515" s="20" t="s">
        <v>220</v>
      </c>
      <c r="BE515" s="228">
        <f>IF(N515="základní",J515,0)</f>
        <v>0</v>
      </c>
      <c r="BF515" s="228">
        <f>IF(N515="snížená",J515,0)</f>
        <v>0</v>
      </c>
      <c r="BG515" s="228">
        <f>IF(N515="zákl. přenesená",J515,0)</f>
        <v>0</v>
      </c>
      <c r="BH515" s="228">
        <f>IF(N515="sníž. přenesená",J515,0)</f>
        <v>0</v>
      </c>
      <c r="BI515" s="228">
        <f>IF(N515="nulová",J515,0)</f>
        <v>0</v>
      </c>
      <c r="BJ515" s="20" t="s">
        <v>23</v>
      </c>
      <c r="BK515" s="228">
        <f>ROUND(I515*H515,2)</f>
        <v>0</v>
      </c>
      <c r="BL515" s="20" t="s">
        <v>227</v>
      </c>
      <c r="BM515" s="227" t="s">
        <v>4122</v>
      </c>
    </row>
    <row r="516" s="2" customFormat="1">
      <c r="A516" s="42"/>
      <c r="B516" s="43"/>
      <c r="C516" s="44"/>
      <c r="D516" s="229" t="s">
        <v>229</v>
      </c>
      <c r="E516" s="44"/>
      <c r="F516" s="230" t="s">
        <v>632</v>
      </c>
      <c r="G516" s="44"/>
      <c r="H516" s="44"/>
      <c r="I516" s="231"/>
      <c r="J516" s="44"/>
      <c r="K516" s="44"/>
      <c r="L516" s="48"/>
      <c r="M516" s="232"/>
      <c r="N516" s="233"/>
      <c r="O516" s="88"/>
      <c r="P516" s="88"/>
      <c r="Q516" s="88"/>
      <c r="R516" s="88"/>
      <c r="S516" s="88"/>
      <c r="T516" s="89"/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T516" s="20" t="s">
        <v>229</v>
      </c>
      <c r="AU516" s="20" t="s">
        <v>92</v>
      </c>
    </row>
    <row r="517" s="12" customFormat="1" ht="22.8" customHeight="1">
      <c r="A517" s="12"/>
      <c r="B517" s="200"/>
      <c r="C517" s="201"/>
      <c r="D517" s="202" t="s">
        <v>83</v>
      </c>
      <c r="E517" s="214" t="s">
        <v>633</v>
      </c>
      <c r="F517" s="214" t="s">
        <v>634</v>
      </c>
      <c r="G517" s="201"/>
      <c r="H517" s="201"/>
      <c r="I517" s="204"/>
      <c r="J517" s="215">
        <f>BK517</f>
        <v>0</v>
      </c>
      <c r="K517" s="201"/>
      <c r="L517" s="206"/>
      <c r="M517" s="207"/>
      <c r="N517" s="208"/>
      <c r="O517" s="208"/>
      <c r="P517" s="209">
        <f>SUM(P518:P519)</f>
        <v>0</v>
      </c>
      <c r="Q517" s="208"/>
      <c r="R517" s="209">
        <f>SUM(R518:R519)</f>
        <v>0</v>
      </c>
      <c r="S517" s="208"/>
      <c r="T517" s="210">
        <f>SUM(T518:T519)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11" t="s">
        <v>23</v>
      </c>
      <c r="AT517" s="212" t="s">
        <v>83</v>
      </c>
      <c r="AU517" s="212" t="s">
        <v>23</v>
      </c>
      <c r="AY517" s="211" t="s">
        <v>220</v>
      </c>
      <c r="BK517" s="213">
        <f>SUM(BK518:BK519)</f>
        <v>0</v>
      </c>
    </row>
    <row r="518" s="2" customFormat="1" ht="33" customHeight="1">
      <c r="A518" s="42"/>
      <c r="B518" s="43"/>
      <c r="C518" s="216" t="s">
        <v>720</v>
      </c>
      <c r="D518" s="216" t="s">
        <v>222</v>
      </c>
      <c r="E518" s="217" t="s">
        <v>984</v>
      </c>
      <c r="F518" s="218" t="s">
        <v>985</v>
      </c>
      <c r="G518" s="219" t="s">
        <v>243</v>
      </c>
      <c r="H518" s="220">
        <v>129.53999999999999</v>
      </c>
      <c r="I518" s="221"/>
      <c r="J518" s="222">
        <f>ROUND(I518*H518,2)</f>
        <v>0</v>
      </c>
      <c r="K518" s="218" t="s">
        <v>226</v>
      </c>
      <c r="L518" s="48"/>
      <c r="M518" s="223" t="s">
        <v>39</v>
      </c>
      <c r="N518" s="224" t="s">
        <v>55</v>
      </c>
      <c r="O518" s="88"/>
      <c r="P518" s="225">
        <f>O518*H518</f>
        <v>0</v>
      </c>
      <c r="Q518" s="225">
        <v>0</v>
      </c>
      <c r="R518" s="225">
        <f>Q518*H518</f>
        <v>0</v>
      </c>
      <c r="S518" s="225">
        <v>0</v>
      </c>
      <c r="T518" s="226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7" t="s">
        <v>227</v>
      </c>
      <c r="AT518" s="227" t="s">
        <v>222</v>
      </c>
      <c r="AU518" s="227" t="s">
        <v>92</v>
      </c>
      <c r="AY518" s="20" t="s">
        <v>220</v>
      </c>
      <c r="BE518" s="228">
        <f>IF(N518="základní",J518,0)</f>
        <v>0</v>
      </c>
      <c r="BF518" s="228">
        <f>IF(N518="snížená",J518,0)</f>
        <v>0</v>
      </c>
      <c r="BG518" s="228">
        <f>IF(N518="zákl. přenesená",J518,0)</f>
        <v>0</v>
      </c>
      <c r="BH518" s="228">
        <f>IF(N518="sníž. přenesená",J518,0)</f>
        <v>0</v>
      </c>
      <c r="BI518" s="228">
        <f>IF(N518="nulová",J518,0)</f>
        <v>0</v>
      </c>
      <c r="BJ518" s="20" t="s">
        <v>23</v>
      </c>
      <c r="BK518" s="228">
        <f>ROUND(I518*H518,2)</f>
        <v>0</v>
      </c>
      <c r="BL518" s="20" t="s">
        <v>227</v>
      </c>
      <c r="BM518" s="227" t="s">
        <v>4123</v>
      </c>
    </row>
    <row r="519" s="2" customFormat="1">
      <c r="A519" s="42"/>
      <c r="B519" s="43"/>
      <c r="C519" s="44"/>
      <c r="D519" s="229" t="s">
        <v>229</v>
      </c>
      <c r="E519" s="44"/>
      <c r="F519" s="230" t="s">
        <v>987</v>
      </c>
      <c r="G519" s="44"/>
      <c r="H519" s="44"/>
      <c r="I519" s="231"/>
      <c r="J519" s="44"/>
      <c r="K519" s="44"/>
      <c r="L519" s="48"/>
      <c r="M519" s="232"/>
      <c r="N519" s="233"/>
      <c r="O519" s="88"/>
      <c r="P519" s="88"/>
      <c r="Q519" s="88"/>
      <c r="R519" s="88"/>
      <c r="S519" s="88"/>
      <c r="T519" s="89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T519" s="20" t="s">
        <v>229</v>
      </c>
      <c r="AU519" s="20" t="s">
        <v>92</v>
      </c>
    </row>
    <row r="520" s="12" customFormat="1" ht="25.92" customHeight="1">
      <c r="A520" s="12"/>
      <c r="B520" s="200"/>
      <c r="C520" s="201"/>
      <c r="D520" s="202" t="s">
        <v>83</v>
      </c>
      <c r="E520" s="203" t="s">
        <v>639</v>
      </c>
      <c r="F520" s="203" t="s">
        <v>640</v>
      </c>
      <c r="G520" s="201"/>
      <c r="H520" s="201"/>
      <c r="I520" s="204"/>
      <c r="J520" s="205">
        <f>BK520</f>
        <v>0</v>
      </c>
      <c r="K520" s="201"/>
      <c r="L520" s="206"/>
      <c r="M520" s="207"/>
      <c r="N520" s="208"/>
      <c r="O520" s="208"/>
      <c r="P520" s="209">
        <f>P521+P585+P624+P631+P648+P670+P691+P838+P871+P908</f>
        <v>0</v>
      </c>
      <c r="Q520" s="208"/>
      <c r="R520" s="209">
        <f>R521+R585+R624+R631+R648+R670+R691+R838+R871+R908</f>
        <v>12.783071212017999</v>
      </c>
      <c r="S520" s="208"/>
      <c r="T520" s="210">
        <f>T521+T585+T624+T631+T648+T670+T691+T838+T871+T908</f>
        <v>0.27333620000000003</v>
      </c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R520" s="211" t="s">
        <v>92</v>
      </c>
      <c r="AT520" s="212" t="s">
        <v>83</v>
      </c>
      <c r="AU520" s="212" t="s">
        <v>84</v>
      </c>
      <c r="AY520" s="211" t="s">
        <v>220</v>
      </c>
      <c r="BK520" s="213">
        <f>BK521+BK585+BK624+BK631+BK648+BK670+BK691+BK838+BK871+BK908</f>
        <v>0</v>
      </c>
    </row>
    <row r="521" s="12" customFormat="1" ht="22.8" customHeight="1">
      <c r="A521" s="12"/>
      <c r="B521" s="200"/>
      <c r="C521" s="201"/>
      <c r="D521" s="202" t="s">
        <v>83</v>
      </c>
      <c r="E521" s="214" t="s">
        <v>641</v>
      </c>
      <c r="F521" s="214" t="s">
        <v>642</v>
      </c>
      <c r="G521" s="201"/>
      <c r="H521" s="201"/>
      <c r="I521" s="204"/>
      <c r="J521" s="215">
        <f>BK521</f>
        <v>0</v>
      </c>
      <c r="K521" s="201"/>
      <c r="L521" s="206"/>
      <c r="M521" s="207"/>
      <c r="N521" s="208"/>
      <c r="O521" s="208"/>
      <c r="P521" s="209">
        <f>SUM(P522:P584)</f>
        <v>0</v>
      </c>
      <c r="Q521" s="208"/>
      <c r="R521" s="209">
        <f>SUM(R522:R584)</f>
        <v>0.16097739999999999</v>
      </c>
      <c r="S521" s="208"/>
      <c r="T521" s="210">
        <f>SUM(T522:T584)</f>
        <v>0.14991900000000002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11" t="s">
        <v>92</v>
      </c>
      <c r="AT521" s="212" t="s">
        <v>83</v>
      </c>
      <c r="AU521" s="212" t="s">
        <v>23</v>
      </c>
      <c r="AY521" s="211" t="s">
        <v>220</v>
      </c>
      <c r="BK521" s="213">
        <f>SUM(BK522:BK584)</f>
        <v>0</v>
      </c>
    </row>
    <row r="522" s="2" customFormat="1" ht="21.75" customHeight="1">
      <c r="A522" s="42"/>
      <c r="B522" s="43"/>
      <c r="C522" s="216" t="s">
        <v>726</v>
      </c>
      <c r="D522" s="216" t="s">
        <v>222</v>
      </c>
      <c r="E522" s="217" t="s">
        <v>1783</v>
      </c>
      <c r="F522" s="218" t="s">
        <v>1784</v>
      </c>
      <c r="G522" s="219" t="s">
        <v>225</v>
      </c>
      <c r="H522" s="220">
        <v>10.5</v>
      </c>
      <c r="I522" s="221"/>
      <c r="J522" s="222">
        <f>ROUND(I522*H522,2)</f>
        <v>0</v>
      </c>
      <c r="K522" s="218" t="s">
        <v>226</v>
      </c>
      <c r="L522" s="48"/>
      <c r="M522" s="223" t="s">
        <v>39</v>
      </c>
      <c r="N522" s="224" t="s">
        <v>55</v>
      </c>
      <c r="O522" s="88"/>
      <c r="P522" s="225">
        <f>O522*H522</f>
        <v>0</v>
      </c>
      <c r="Q522" s="225">
        <v>0</v>
      </c>
      <c r="R522" s="225">
        <f>Q522*H522</f>
        <v>0</v>
      </c>
      <c r="S522" s="225">
        <v>0</v>
      </c>
      <c r="T522" s="226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7" t="s">
        <v>329</v>
      </c>
      <c r="AT522" s="227" t="s">
        <v>222</v>
      </c>
      <c r="AU522" s="227" t="s">
        <v>92</v>
      </c>
      <c r="AY522" s="20" t="s">
        <v>220</v>
      </c>
      <c r="BE522" s="228">
        <f>IF(N522="základní",J522,0)</f>
        <v>0</v>
      </c>
      <c r="BF522" s="228">
        <f>IF(N522="snížená",J522,0)</f>
        <v>0</v>
      </c>
      <c r="BG522" s="228">
        <f>IF(N522="zákl. přenesená",J522,0)</f>
        <v>0</v>
      </c>
      <c r="BH522" s="228">
        <f>IF(N522="sníž. přenesená",J522,0)</f>
        <v>0</v>
      </c>
      <c r="BI522" s="228">
        <f>IF(N522="nulová",J522,0)</f>
        <v>0</v>
      </c>
      <c r="BJ522" s="20" t="s">
        <v>23</v>
      </c>
      <c r="BK522" s="228">
        <f>ROUND(I522*H522,2)</f>
        <v>0</v>
      </c>
      <c r="BL522" s="20" t="s">
        <v>329</v>
      </c>
      <c r="BM522" s="227" t="s">
        <v>4124</v>
      </c>
    </row>
    <row r="523" s="2" customFormat="1">
      <c r="A523" s="42"/>
      <c r="B523" s="43"/>
      <c r="C523" s="44"/>
      <c r="D523" s="229" t="s">
        <v>229</v>
      </c>
      <c r="E523" s="44"/>
      <c r="F523" s="230" t="s">
        <v>1786</v>
      </c>
      <c r="G523" s="44"/>
      <c r="H523" s="44"/>
      <c r="I523" s="231"/>
      <c r="J523" s="44"/>
      <c r="K523" s="44"/>
      <c r="L523" s="48"/>
      <c r="M523" s="232"/>
      <c r="N523" s="233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0" t="s">
        <v>229</v>
      </c>
      <c r="AU523" s="20" t="s">
        <v>92</v>
      </c>
    </row>
    <row r="524" s="13" customFormat="1">
      <c r="A524" s="13"/>
      <c r="B524" s="234"/>
      <c r="C524" s="235"/>
      <c r="D524" s="236" t="s">
        <v>231</v>
      </c>
      <c r="E524" s="237" t="s">
        <v>39</v>
      </c>
      <c r="F524" s="238" t="s">
        <v>3945</v>
      </c>
      <c r="G524" s="235"/>
      <c r="H524" s="237" t="s">
        <v>39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231</v>
      </c>
      <c r="AU524" s="244" t="s">
        <v>92</v>
      </c>
      <c r="AV524" s="13" t="s">
        <v>23</v>
      </c>
      <c r="AW524" s="13" t="s">
        <v>46</v>
      </c>
      <c r="AX524" s="13" t="s">
        <v>84</v>
      </c>
      <c r="AY524" s="244" t="s">
        <v>220</v>
      </c>
    </row>
    <row r="525" s="13" customFormat="1">
      <c r="A525" s="13"/>
      <c r="B525" s="234"/>
      <c r="C525" s="235"/>
      <c r="D525" s="236" t="s">
        <v>231</v>
      </c>
      <c r="E525" s="237" t="s">
        <v>39</v>
      </c>
      <c r="F525" s="238" t="s">
        <v>3964</v>
      </c>
      <c r="G525" s="235"/>
      <c r="H525" s="237" t="s">
        <v>39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231</v>
      </c>
      <c r="AU525" s="244" t="s">
        <v>92</v>
      </c>
      <c r="AV525" s="13" t="s">
        <v>23</v>
      </c>
      <c r="AW525" s="13" t="s">
        <v>46</v>
      </c>
      <c r="AX525" s="13" t="s">
        <v>84</v>
      </c>
      <c r="AY525" s="244" t="s">
        <v>220</v>
      </c>
    </row>
    <row r="526" s="13" customFormat="1">
      <c r="A526" s="13"/>
      <c r="B526" s="234"/>
      <c r="C526" s="235"/>
      <c r="D526" s="236" t="s">
        <v>231</v>
      </c>
      <c r="E526" s="237" t="s">
        <v>39</v>
      </c>
      <c r="F526" s="238" t="s">
        <v>1788</v>
      </c>
      <c r="G526" s="235"/>
      <c r="H526" s="237" t="s">
        <v>39</v>
      </c>
      <c r="I526" s="239"/>
      <c r="J526" s="235"/>
      <c r="K526" s="235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231</v>
      </c>
      <c r="AU526" s="244" t="s">
        <v>92</v>
      </c>
      <c r="AV526" s="13" t="s">
        <v>23</v>
      </c>
      <c r="AW526" s="13" t="s">
        <v>46</v>
      </c>
      <c r="AX526" s="13" t="s">
        <v>84</v>
      </c>
      <c r="AY526" s="244" t="s">
        <v>220</v>
      </c>
    </row>
    <row r="527" s="14" customFormat="1">
      <c r="A527" s="14"/>
      <c r="B527" s="245"/>
      <c r="C527" s="246"/>
      <c r="D527" s="236" t="s">
        <v>231</v>
      </c>
      <c r="E527" s="247" t="s">
        <v>39</v>
      </c>
      <c r="F527" s="248" t="s">
        <v>4125</v>
      </c>
      <c r="G527" s="246"/>
      <c r="H527" s="249">
        <v>10.5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231</v>
      </c>
      <c r="AU527" s="255" t="s">
        <v>92</v>
      </c>
      <c r="AV527" s="14" t="s">
        <v>92</v>
      </c>
      <c r="AW527" s="14" t="s">
        <v>46</v>
      </c>
      <c r="AX527" s="14" t="s">
        <v>23</v>
      </c>
      <c r="AY527" s="255" t="s">
        <v>220</v>
      </c>
    </row>
    <row r="528" s="2" customFormat="1" ht="24.15" customHeight="1">
      <c r="A528" s="42"/>
      <c r="B528" s="43"/>
      <c r="C528" s="267" t="s">
        <v>731</v>
      </c>
      <c r="D528" s="267" t="s">
        <v>356</v>
      </c>
      <c r="E528" s="268" t="s">
        <v>1791</v>
      </c>
      <c r="F528" s="269" t="s">
        <v>1792</v>
      </c>
      <c r="G528" s="270" t="s">
        <v>225</v>
      </c>
      <c r="H528" s="271">
        <v>12.238</v>
      </c>
      <c r="I528" s="272"/>
      <c r="J528" s="273">
        <f>ROUND(I528*H528,2)</f>
        <v>0</v>
      </c>
      <c r="K528" s="269" t="s">
        <v>226</v>
      </c>
      <c r="L528" s="274"/>
      <c r="M528" s="275" t="s">
        <v>39</v>
      </c>
      <c r="N528" s="276" t="s">
        <v>55</v>
      </c>
      <c r="O528" s="88"/>
      <c r="P528" s="225">
        <f>O528*H528</f>
        <v>0</v>
      </c>
      <c r="Q528" s="225">
        <v>0.0040000000000000001</v>
      </c>
      <c r="R528" s="225">
        <f>Q528*H528</f>
        <v>0.048952000000000002</v>
      </c>
      <c r="S528" s="225">
        <v>0</v>
      </c>
      <c r="T528" s="226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7" t="s">
        <v>434</v>
      </c>
      <c r="AT528" s="227" t="s">
        <v>356</v>
      </c>
      <c r="AU528" s="227" t="s">
        <v>92</v>
      </c>
      <c r="AY528" s="20" t="s">
        <v>220</v>
      </c>
      <c r="BE528" s="228">
        <f>IF(N528="základní",J528,0)</f>
        <v>0</v>
      </c>
      <c r="BF528" s="228">
        <f>IF(N528="snížená",J528,0)</f>
        <v>0</v>
      </c>
      <c r="BG528" s="228">
        <f>IF(N528="zákl. přenesená",J528,0)</f>
        <v>0</v>
      </c>
      <c r="BH528" s="228">
        <f>IF(N528="sníž. přenesená",J528,0)</f>
        <v>0</v>
      </c>
      <c r="BI528" s="228">
        <f>IF(N528="nulová",J528,0)</f>
        <v>0</v>
      </c>
      <c r="BJ528" s="20" t="s">
        <v>23</v>
      </c>
      <c r="BK528" s="228">
        <f>ROUND(I528*H528,2)</f>
        <v>0</v>
      </c>
      <c r="BL528" s="20" t="s">
        <v>329</v>
      </c>
      <c r="BM528" s="227" t="s">
        <v>4126</v>
      </c>
    </row>
    <row r="529" s="14" customFormat="1">
      <c r="A529" s="14"/>
      <c r="B529" s="245"/>
      <c r="C529" s="246"/>
      <c r="D529" s="236" t="s">
        <v>231</v>
      </c>
      <c r="E529" s="246"/>
      <c r="F529" s="248" t="s">
        <v>4127</v>
      </c>
      <c r="G529" s="246"/>
      <c r="H529" s="249">
        <v>12.238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231</v>
      </c>
      <c r="AU529" s="255" t="s">
        <v>92</v>
      </c>
      <c r="AV529" s="14" t="s">
        <v>92</v>
      </c>
      <c r="AW529" s="14" t="s">
        <v>4</v>
      </c>
      <c r="AX529" s="14" t="s">
        <v>23</v>
      </c>
      <c r="AY529" s="255" t="s">
        <v>220</v>
      </c>
    </row>
    <row r="530" s="2" customFormat="1" ht="21.75" customHeight="1">
      <c r="A530" s="42"/>
      <c r="B530" s="43"/>
      <c r="C530" s="216" t="s">
        <v>737</v>
      </c>
      <c r="D530" s="216" t="s">
        <v>222</v>
      </c>
      <c r="E530" s="217" t="s">
        <v>1796</v>
      </c>
      <c r="F530" s="218" t="s">
        <v>1797</v>
      </c>
      <c r="G530" s="219" t="s">
        <v>225</v>
      </c>
      <c r="H530" s="220">
        <v>9.0860000000000003</v>
      </c>
      <c r="I530" s="221"/>
      <c r="J530" s="222">
        <f>ROUND(I530*H530,2)</f>
        <v>0</v>
      </c>
      <c r="K530" s="218" t="s">
        <v>226</v>
      </c>
      <c r="L530" s="48"/>
      <c r="M530" s="223" t="s">
        <v>39</v>
      </c>
      <c r="N530" s="224" t="s">
        <v>55</v>
      </c>
      <c r="O530" s="88"/>
      <c r="P530" s="225">
        <f>O530*H530</f>
        <v>0</v>
      </c>
      <c r="Q530" s="225">
        <v>0</v>
      </c>
      <c r="R530" s="225">
        <f>Q530*H530</f>
        <v>0</v>
      </c>
      <c r="S530" s="225">
        <v>0.016500000000000001</v>
      </c>
      <c r="T530" s="226">
        <f>S530*H530</f>
        <v>0.14991900000000002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7" t="s">
        <v>329</v>
      </c>
      <c r="AT530" s="227" t="s">
        <v>222</v>
      </c>
      <c r="AU530" s="227" t="s">
        <v>92</v>
      </c>
      <c r="AY530" s="20" t="s">
        <v>220</v>
      </c>
      <c r="BE530" s="228">
        <f>IF(N530="základní",J530,0)</f>
        <v>0</v>
      </c>
      <c r="BF530" s="228">
        <f>IF(N530="snížená",J530,0)</f>
        <v>0</v>
      </c>
      <c r="BG530" s="228">
        <f>IF(N530="zákl. přenesená",J530,0)</f>
        <v>0</v>
      </c>
      <c r="BH530" s="228">
        <f>IF(N530="sníž. přenesená",J530,0)</f>
        <v>0</v>
      </c>
      <c r="BI530" s="228">
        <f>IF(N530="nulová",J530,0)</f>
        <v>0</v>
      </c>
      <c r="BJ530" s="20" t="s">
        <v>23</v>
      </c>
      <c r="BK530" s="228">
        <f>ROUND(I530*H530,2)</f>
        <v>0</v>
      </c>
      <c r="BL530" s="20" t="s">
        <v>329</v>
      </c>
      <c r="BM530" s="227" t="s">
        <v>4128</v>
      </c>
    </row>
    <row r="531" s="2" customFormat="1">
      <c r="A531" s="42"/>
      <c r="B531" s="43"/>
      <c r="C531" s="44"/>
      <c r="D531" s="229" t="s">
        <v>229</v>
      </c>
      <c r="E531" s="44"/>
      <c r="F531" s="230" t="s">
        <v>1799</v>
      </c>
      <c r="G531" s="44"/>
      <c r="H531" s="44"/>
      <c r="I531" s="231"/>
      <c r="J531" s="44"/>
      <c r="K531" s="44"/>
      <c r="L531" s="48"/>
      <c r="M531" s="232"/>
      <c r="N531" s="233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0" t="s">
        <v>229</v>
      </c>
      <c r="AU531" s="20" t="s">
        <v>92</v>
      </c>
    </row>
    <row r="532" s="13" customFormat="1">
      <c r="A532" s="13"/>
      <c r="B532" s="234"/>
      <c r="C532" s="235"/>
      <c r="D532" s="236" t="s">
        <v>231</v>
      </c>
      <c r="E532" s="237" t="s">
        <v>39</v>
      </c>
      <c r="F532" s="238" t="s">
        <v>3944</v>
      </c>
      <c r="G532" s="235"/>
      <c r="H532" s="237" t="s">
        <v>39</v>
      </c>
      <c r="I532" s="239"/>
      <c r="J532" s="235"/>
      <c r="K532" s="235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231</v>
      </c>
      <c r="AU532" s="244" t="s">
        <v>92</v>
      </c>
      <c r="AV532" s="13" t="s">
        <v>23</v>
      </c>
      <c r="AW532" s="13" t="s">
        <v>46</v>
      </c>
      <c r="AX532" s="13" t="s">
        <v>84</v>
      </c>
      <c r="AY532" s="244" t="s">
        <v>220</v>
      </c>
    </row>
    <row r="533" s="13" customFormat="1">
      <c r="A533" s="13"/>
      <c r="B533" s="234"/>
      <c r="C533" s="235"/>
      <c r="D533" s="236" t="s">
        <v>231</v>
      </c>
      <c r="E533" s="237" t="s">
        <v>39</v>
      </c>
      <c r="F533" s="238" t="s">
        <v>4129</v>
      </c>
      <c r="G533" s="235"/>
      <c r="H533" s="237" t="s">
        <v>39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231</v>
      </c>
      <c r="AU533" s="244" t="s">
        <v>92</v>
      </c>
      <c r="AV533" s="13" t="s">
        <v>23</v>
      </c>
      <c r="AW533" s="13" t="s">
        <v>46</v>
      </c>
      <c r="AX533" s="13" t="s">
        <v>84</v>
      </c>
      <c r="AY533" s="244" t="s">
        <v>220</v>
      </c>
    </row>
    <row r="534" s="14" customFormat="1">
      <c r="A534" s="14"/>
      <c r="B534" s="245"/>
      <c r="C534" s="246"/>
      <c r="D534" s="236" t="s">
        <v>231</v>
      </c>
      <c r="E534" s="247" t="s">
        <v>39</v>
      </c>
      <c r="F534" s="248" t="s">
        <v>4130</v>
      </c>
      <c r="G534" s="246"/>
      <c r="H534" s="249">
        <v>9.0860000000000003</v>
      </c>
      <c r="I534" s="250"/>
      <c r="J534" s="246"/>
      <c r="K534" s="246"/>
      <c r="L534" s="251"/>
      <c r="M534" s="252"/>
      <c r="N534" s="253"/>
      <c r="O534" s="253"/>
      <c r="P534" s="253"/>
      <c r="Q534" s="253"/>
      <c r="R534" s="253"/>
      <c r="S534" s="253"/>
      <c r="T534" s="25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5" t="s">
        <v>231</v>
      </c>
      <c r="AU534" s="255" t="s">
        <v>92</v>
      </c>
      <c r="AV534" s="14" t="s">
        <v>92</v>
      </c>
      <c r="AW534" s="14" t="s">
        <v>46</v>
      </c>
      <c r="AX534" s="14" t="s">
        <v>23</v>
      </c>
      <c r="AY534" s="255" t="s">
        <v>220</v>
      </c>
    </row>
    <row r="535" s="2" customFormat="1" ht="24.15" customHeight="1">
      <c r="A535" s="42"/>
      <c r="B535" s="43"/>
      <c r="C535" s="216" t="s">
        <v>742</v>
      </c>
      <c r="D535" s="216" t="s">
        <v>222</v>
      </c>
      <c r="E535" s="217" t="s">
        <v>1828</v>
      </c>
      <c r="F535" s="218" t="s">
        <v>1829</v>
      </c>
      <c r="G535" s="219" t="s">
        <v>225</v>
      </c>
      <c r="H535" s="220">
        <v>3.9409999999999998</v>
      </c>
      <c r="I535" s="221"/>
      <c r="J535" s="222">
        <f>ROUND(I535*H535,2)</f>
        <v>0</v>
      </c>
      <c r="K535" s="218" t="s">
        <v>226</v>
      </c>
      <c r="L535" s="48"/>
      <c r="M535" s="223" t="s">
        <v>39</v>
      </c>
      <c r="N535" s="224" t="s">
        <v>55</v>
      </c>
      <c r="O535" s="8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7" t="s">
        <v>329</v>
      </c>
      <c r="AT535" s="227" t="s">
        <v>222</v>
      </c>
      <c r="AU535" s="227" t="s">
        <v>92</v>
      </c>
      <c r="AY535" s="20" t="s">
        <v>220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20" t="s">
        <v>23</v>
      </c>
      <c r="BK535" s="228">
        <f>ROUND(I535*H535,2)</f>
        <v>0</v>
      </c>
      <c r="BL535" s="20" t="s">
        <v>329</v>
      </c>
      <c r="BM535" s="227" t="s">
        <v>4131</v>
      </c>
    </row>
    <row r="536" s="2" customFormat="1">
      <c r="A536" s="42"/>
      <c r="B536" s="43"/>
      <c r="C536" s="44"/>
      <c r="D536" s="229" t="s">
        <v>229</v>
      </c>
      <c r="E536" s="44"/>
      <c r="F536" s="230" t="s">
        <v>1831</v>
      </c>
      <c r="G536" s="44"/>
      <c r="H536" s="44"/>
      <c r="I536" s="231"/>
      <c r="J536" s="44"/>
      <c r="K536" s="44"/>
      <c r="L536" s="48"/>
      <c r="M536" s="232"/>
      <c r="N536" s="233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229</v>
      </c>
      <c r="AU536" s="20" t="s">
        <v>92</v>
      </c>
    </row>
    <row r="537" s="13" customFormat="1">
      <c r="A537" s="13"/>
      <c r="B537" s="234"/>
      <c r="C537" s="235"/>
      <c r="D537" s="236" t="s">
        <v>231</v>
      </c>
      <c r="E537" s="237" t="s">
        <v>39</v>
      </c>
      <c r="F537" s="238" t="s">
        <v>4132</v>
      </c>
      <c r="G537" s="235"/>
      <c r="H537" s="237" t="s">
        <v>39</v>
      </c>
      <c r="I537" s="239"/>
      <c r="J537" s="235"/>
      <c r="K537" s="235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231</v>
      </c>
      <c r="AU537" s="244" t="s">
        <v>92</v>
      </c>
      <c r="AV537" s="13" t="s">
        <v>23</v>
      </c>
      <c r="AW537" s="13" t="s">
        <v>46</v>
      </c>
      <c r="AX537" s="13" t="s">
        <v>84</v>
      </c>
      <c r="AY537" s="244" t="s">
        <v>220</v>
      </c>
    </row>
    <row r="538" s="14" customFormat="1">
      <c r="A538" s="14"/>
      <c r="B538" s="245"/>
      <c r="C538" s="246"/>
      <c r="D538" s="236" t="s">
        <v>231</v>
      </c>
      <c r="E538" s="247" t="s">
        <v>39</v>
      </c>
      <c r="F538" s="248" t="s">
        <v>4133</v>
      </c>
      <c r="G538" s="246"/>
      <c r="H538" s="249">
        <v>2.9159999999999999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231</v>
      </c>
      <c r="AU538" s="255" t="s">
        <v>92</v>
      </c>
      <c r="AV538" s="14" t="s">
        <v>92</v>
      </c>
      <c r="AW538" s="14" t="s">
        <v>46</v>
      </c>
      <c r="AX538" s="14" t="s">
        <v>84</v>
      </c>
      <c r="AY538" s="255" t="s">
        <v>220</v>
      </c>
    </row>
    <row r="539" s="13" customFormat="1">
      <c r="A539" s="13"/>
      <c r="B539" s="234"/>
      <c r="C539" s="235"/>
      <c r="D539" s="236" t="s">
        <v>231</v>
      </c>
      <c r="E539" s="237" t="s">
        <v>39</v>
      </c>
      <c r="F539" s="238" t="s">
        <v>4134</v>
      </c>
      <c r="G539" s="235"/>
      <c r="H539" s="237" t="s">
        <v>39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231</v>
      </c>
      <c r="AU539" s="244" t="s">
        <v>92</v>
      </c>
      <c r="AV539" s="13" t="s">
        <v>23</v>
      </c>
      <c r="AW539" s="13" t="s">
        <v>46</v>
      </c>
      <c r="AX539" s="13" t="s">
        <v>84</v>
      </c>
      <c r="AY539" s="244" t="s">
        <v>220</v>
      </c>
    </row>
    <row r="540" s="14" customFormat="1">
      <c r="A540" s="14"/>
      <c r="B540" s="245"/>
      <c r="C540" s="246"/>
      <c r="D540" s="236" t="s">
        <v>231</v>
      </c>
      <c r="E540" s="247" t="s">
        <v>39</v>
      </c>
      <c r="F540" s="248" t="s">
        <v>4135</v>
      </c>
      <c r="G540" s="246"/>
      <c r="H540" s="249">
        <v>1.0249999999999999</v>
      </c>
      <c r="I540" s="250"/>
      <c r="J540" s="246"/>
      <c r="K540" s="246"/>
      <c r="L540" s="251"/>
      <c r="M540" s="252"/>
      <c r="N540" s="253"/>
      <c r="O540" s="253"/>
      <c r="P540" s="253"/>
      <c r="Q540" s="253"/>
      <c r="R540" s="253"/>
      <c r="S540" s="253"/>
      <c r="T540" s="25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5" t="s">
        <v>231</v>
      </c>
      <c r="AU540" s="255" t="s">
        <v>92</v>
      </c>
      <c r="AV540" s="14" t="s">
        <v>92</v>
      </c>
      <c r="AW540" s="14" t="s">
        <v>46</v>
      </c>
      <c r="AX540" s="14" t="s">
        <v>84</v>
      </c>
      <c r="AY540" s="255" t="s">
        <v>220</v>
      </c>
    </row>
    <row r="541" s="15" customFormat="1">
      <c r="A541" s="15"/>
      <c r="B541" s="256"/>
      <c r="C541" s="257"/>
      <c r="D541" s="236" t="s">
        <v>231</v>
      </c>
      <c r="E541" s="258" t="s">
        <v>39</v>
      </c>
      <c r="F541" s="259" t="s">
        <v>308</v>
      </c>
      <c r="G541" s="257"/>
      <c r="H541" s="260">
        <v>3.9409999999999998</v>
      </c>
      <c r="I541" s="261"/>
      <c r="J541" s="257"/>
      <c r="K541" s="257"/>
      <c r="L541" s="262"/>
      <c r="M541" s="263"/>
      <c r="N541" s="264"/>
      <c r="O541" s="264"/>
      <c r="P541" s="264"/>
      <c r="Q541" s="264"/>
      <c r="R541" s="264"/>
      <c r="S541" s="264"/>
      <c r="T541" s="26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6" t="s">
        <v>231</v>
      </c>
      <c r="AU541" s="266" t="s">
        <v>92</v>
      </c>
      <c r="AV541" s="15" t="s">
        <v>227</v>
      </c>
      <c r="AW541" s="15" t="s">
        <v>46</v>
      </c>
      <c r="AX541" s="15" t="s">
        <v>23</v>
      </c>
      <c r="AY541" s="266" t="s">
        <v>220</v>
      </c>
    </row>
    <row r="542" s="2" customFormat="1" ht="33" customHeight="1">
      <c r="A542" s="42"/>
      <c r="B542" s="43"/>
      <c r="C542" s="216" t="s">
        <v>746</v>
      </c>
      <c r="D542" s="216" t="s">
        <v>222</v>
      </c>
      <c r="E542" s="217" t="s">
        <v>1835</v>
      </c>
      <c r="F542" s="218" t="s">
        <v>1836</v>
      </c>
      <c r="G542" s="219" t="s">
        <v>279</v>
      </c>
      <c r="H542" s="220">
        <v>1</v>
      </c>
      <c r="I542" s="221"/>
      <c r="J542" s="222">
        <f>ROUND(I542*H542,2)</f>
        <v>0</v>
      </c>
      <c r="K542" s="218" t="s">
        <v>226</v>
      </c>
      <c r="L542" s="48"/>
      <c r="M542" s="223" t="s">
        <v>39</v>
      </c>
      <c r="N542" s="224" t="s">
        <v>55</v>
      </c>
      <c r="O542" s="88"/>
      <c r="P542" s="225">
        <f>O542*H542</f>
        <v>0</v>
      </c>
      <c r="Q542" s="225">
        <v>0.0074999999999999997</v>
      </c>
      <c r="R542" s="225">
        <f>Q542*H542</f>
        <v>0.0074999999999999997</v>
      </c>
      <c r="S542" s="225">
        <v>0</v>
      </c>
      <c r="T542" s="226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7" t="s">
        <v>329</v>
      </c>
      <c r="AT542" s="227" t="s">
        <v>222</v>
      </c>
      <c r="AU542" s="227" t="s">
        <v>92</v>
      </c>
      <c r="AY542" s="20" t="s">
        <v>220</v>
      </c>
      <c r="BE542" s="228">
        <f>IF(N542="základní",J542,0)</f>
        <v>0</v>
      </c>
      <c r="BF542" s="228">
        <f>IF(N542="snížená",J542,0)</f>
        <v>0</v>
      </c>
      <c r="BG542" s="228">
        <f>IF(N542="zákl. přenesená",J542,0)</f>
        <v>0</v>
      </c>
      <c r="BH542" s="228">
        <f>IF(N542="sníž. přenesená",J542,0)</f>
        <v>0</v>
      </c>
      <c r="BI542" s="228">
        <f>IF(N542="nulová",J542,0)</f>
        <v>0</v>
      </c>
      <c r="BJ542" s="20" t="s">
        <v>23</v>
      </c>
      <c r="BK542" s="228">
        <f>ROUND(I542*H542,2)</f>
        <v>0</v>
      </c>
      <c r="BL542" s="20" t="s">
        <v>329</v>
      </c>
      <c r="BM542" s="227" t="s">
        <v>4136</v>
      </c>
    </row>
    <row r="543" s="2" customFormat="1">
      <c r="A543" s="42"/>
      <c r="B543" s="43"/>
      <c r="C543" s="44"/>
      <c r="D543" s="229" t="s">
        <v>229</v>
      </c>
      <c r="E543" s="44"/>
      <c r="F543" s="230" t="s">
        <v>1838</v>
      </c>
      <c r="G543" s="44"/>
      <c r="H543" s="44"/>
      <c r="I543" s="231"/>
      <c r="J543" s="44"/>
      <c r="K543" s="44"/>
      <c r="L543" s="48"/>
      <c r="M543" s="232"/>
      <c r="N543" s="233"/>
      <c r="O543" s="88"/>
      <c r="P543" s="88"/>
      <c r="Q543" s="88"/>
      <c r="R543" s="88"/>
      <c r="S543" s="88"/>
      <c r="T543" s="89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T543" s="20" t="s">
        <v>229</v>
      </c>
      <c r="AU543" s="20" t="s">
        <v>92</v>
      </c>
    </row>
    <row r="544" s="13" customFormat="1">
      <c r="A544" s="13"/>
      <c r="B544" s="234"/>
      <c r="C544" s="235"/>
      <c r="D544" s="236" t="s">
        <v>231</v>
      </c>
      <c r="E544" s="237" t="s">
        <v>39</v>
      </c>
      <c r="F544" s="238" t="s">
        <v>3944</v>
      </c>
      <c r="G544" s="235"/>
      <c r="H544" s="237" t="s">
        <v>39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231</v>
      </c>
      <c r="AU544" s="244" t="s">
        <v>92</v>
      </c>
      <c r="AV544" s="13" t="s">
        <v>23</v>
      </c>
      <c r="AW544" s="13" t="s">
        <v>46</v>
      </c>
      <c r="AX544" s="13" t="s">
        <v>84</v>
      </c>
      <c r="AY544" s="244" t="s">
        <v>220</v>
      </c>
    </row>
    <row r="545" s="13" customFormat="1">
      <c r="A545" s="13"/>
      <c r="B545" s="234"/>
      <c r="C545" s="235"/>
      <c r="D545" s="236" t="s">
        <v>231</v>
      </c>
      <c r="E545" s="237" t="s">
        <v>39</v>
      </c>
      <c r="F545" s="238" t="s">
        <v>4137</v>
      </c>
      <c r="G545" s="235"/>
      <c r="H545" s="237" t="s">
        <v>39</v>
      </c>
      <c r="I545" s="239"/>
      <c r="J545" s="235"/>
      <c r="K545" s="235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231</v>
      </c>
      <c r="AU545" s="244" t="s">
        <v>92</v>
      </c>
      <c r="AV545" s="13" t="s">
        <v>23</v>
      </c>
      <c r="AW545" s="13" t="s">
        <v>46</v>
      </c>
      <c r="AX545" s="13" t="s">
        <v>84</v>
      </c>
      <c r="AY545" s="244" t="s">
        <v>220</v>
      </c>
    </row>
    <row r="546" s="13" customFormat="1">
      <c r="A546" s="13"/>
      <c r="B546" s="234"/>
      <c r="C546" s="235"/>
      <c r="D546" s="236" t="s">
        <v>231</v>
      </c>
      <c r="E546" s="237" t="s">
        <v>39</v>
      </c>
      <c r="F546" s="238" t="s">
        <v>1839</v>
      </c>
      <c r="G546" s="235"/>
      <c r="H546" s="237" t="s">
        <v>39</v>
      </c>
      <c r="I546" s="239"/>
      <c r="J546" s="235"/>
      <c r="K546" s="235"/>
      <c r="L546" s="240"/>
      <c r="M546" s="241"/>
      <c r="N546" s="242"/>
      <c r="O546" s="242"/>
      <c r="P546" s="242"/>
      <c r="Q546" s="242"/>
      <c r="R546" s="242"/>
      <c r="S546" s="242"/>
      <c r="T546" s="24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4" t="s">
        <v>231</v>
      </c>
      <c r="AU546" s="244" t="s">
        <v>92</v>
      </c>
      <c r="AV546" s="13" t="s">
        <v>23</v>
      </c>
      <c r="AW546" s="13" t="s">
        <v>46</v>
      </c>
      <c r="AX546" s="13" t="s">
        <v>84</v>
      </c>
      <c r="AY546" s="244" t="s">
        <v>220</v>
      </c>
    </row>
    <row r="547" s="14" customFormat="1">
      <c r="A547" s="14"/>
      <c r="B547" s="245"/>
      <c r="C547" s="246"/>
      <c r="D547" s="236" t="s">
        <v>231</v>
      </c>
      <c r="E547" s="247" t="s">
        <v>39</v>
      </c>
      <c r="F547" s="248" t="s">
        <v>23</v>
      </c>
      <c r="G547" s="246"/>
      <c r="H547" s="249">
        <v>1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231</v>
      </c>
      <c r="AU547" s="255" t="s">
        <v>92</v>
      </c>
      <c r="AV547" s="14" t="s">
        <v>92</v>
      </c>
      <c r="AW547" s="14" t="s">
        <v>46</v>
      </c>
      <c r="AX547" s="14" t="s">
        <v>23</v>
      </c>
      <c r="AY547" s="255" t="s">
        <v>220</v>
      </c>
    </row>
    <row r="548" s="2" customFormat="1" ht="16.5" customHeight="1">
      <c r="A548" s="42"/>
      <c r="B548" s="43"/>
      <c r="C548" s="267" t="s">
        <v>751</v>
      </c>
      <c r="D548" s="267" t="s">
        <v>356</v>
      </c>
      <c r="E548" s="268" t="s">
        <v>1841</v>
      </c>
      <c r="F548" s="269" t="s">
        <v>1842</v>
      </c>
      <c r="G548" s="270" t="s">
        <v>279</v>
      </c>
      <c r="H548" s="271">
        <v>1</v>
      </c>
      <c r="I548" s="272"/>
      <c r="J548" s="273">
        <f>ROUND(I548*H548,2)</f>
        <v>0</v>
      </c>
      <c r="K548" s="269" t="s">
        <v>226</v>
      </c>
      <c r="L548" s="274"/>
      <c r="M548" s="275" t="s">
        <v>39</v>
      </c>
      <c r="N548" s="276" t="s">
        <v>55</v>
      </c>
      <c r="O548" s="88"/>
      <c r="P548" s="225">
        <f>O548*H548</f>
        <v>0</v>
      </c>
      <c r="Q548" s="225">
        <v>0.00044000000000000002</v>
      </c>
      <c r="R548" s="225">
        <f>Q548*H548</f>
        <v>0.00044000000000000002</v>
      </c>
      <c r="S548" s="225">
        <v>0</v>
      </c>
      <c r="T548" s="226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7" t="s">
        <v>434</v>
      </c>
      <c r="AT548" s="227" t="s">
        <v>356</v>
      </c>
      <c r="AU548" s="227" t="s">
        <v>92</v>
      </c>
      <c r="AY548" s="20" t="s">
        <v>220</v>
      </c>
      <c r="BE548" s="228">
        <f>IF(N548="základní",J548,0)</f>
        <v>0</v>
      </c>
      <c r="BF548" s="228">
        <f>IF(N548="snížená",J548,0)</f>
        <v>0</v>
      </c>
      <c r="BG548" s="228">
        <f>IF(N548="zákl. přenesená",J548,0)</f>
        <v>0</v>
      </c>
      <c r="BH548" s="228">
        <f>IF(N548="sníž. přenesená",J548,0)</f>
        <v>0</v>
      </c>
      <c r="BI548" s="228">
        <f>IF(N548="nulová",J548,0)</f>
        <v>0</v>
      </c>
      <c r="BJ548" s="20" t="s">
        <v>23</v>
      </c>
      <c r="BK548" s="228">
        <f>ROUND(I548*H548,2)</f>
        <v>0</v>
      </c>
      <c r="BL548" s="20" t="s">
        <v>329</v>
      </c>
      <c r="BM548" s="227" t="s">
        <v>4138</v>
      </c>
    </row>
    <row r="549" s="2" customFormat="1" ht="21.75" customHeight="1">
      <c r="A549" s="42"/>
      <c r="B549" s="43"/>
      <c r="C549" s="216" t="s">
        <v>755</v>
      </c>
      <c r="D549" s="216" t="s">
        <v>222</v>
      </c>
      <c r="E549" s="217" t="s">
        <v>1845</v>
      </c>
      <c r="F549" s="218" t="s">
        <v>1846</v>
      </c>
      <c r="G549" s="219" t="s">
        <v>302</v>
      </c>
      <c r="H549" s="220">
        <v>4.0999999999999996</v>
      </c>
      <c r="I549" s="221"/>
      <c r="J549" s="222">
        <f>ROUND(I549*H549,2)</f>
        <v>0</v>
      </c>
      <c r="K549" s="218" t="s">
        <v>226</v>
      </c>
      <c r="L549" s="48"/>
      <c r="M549" s="223" t="s">
        <v>39</v>
      </c>
      <c r="N549" s="224" t="s">
        <v>55</v>
      </c>
      <c r="O549" s="88"/>
      <c r="P549" s="225">
        <f>O549*H549</f>
        <v>0</v>
      </c>
      <c r="Q549" s="225">
        <v>0.0028600000000000001</v>
      </c>
      <c r="R549" s="225">
        <f>Q549*H549</f>
        <v>0.011726</v>
      </c>
      <c r="S549" s="225">
        <v>0</v>
      </c>
      <c r="T549" s="226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7" t="s">
        <v>329</v>
      </c>
      <c r="AT549" s="227" t="s">
        <v>222</v>
      </c>
      <c r="AU549" s="227" t="s">
        <v>92</v>
      </c>
      <c r="AY549" s="20" t="s">
        <v>220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20" t="s">
        <v>23</v>
      </c>
      <c r="BK549" s="228">
        <f>ROUND(I549*H549,2)</f>
        <v>0</v>
      </c>
      <c r="BL549" s="20" t="s">
        <v>329</v>
      </c>
      <c r="BM549" s="227" t="s">
        <v>4139</v>
      </c>
    </row>
    <row r="550" s="2" customFormat="1">
      <c r="A550" s="42"/>
      <c r="B550" s="43"/>
      <c r="C550" s="44"/>
      <c r="D550" s="229" t="s">
        <v>229</v>
      </c>
      <c r="E550" s="44"/>
      <c r="F550" s="230" t="s">
        <v>1848</v>
      </c>
      <c r="G550" s="44"/>
      <c r="H550" s="44"/>
      <c r="I550" s="231"/>
      <c r="J550" s="44"/>
      <c r="K550" s="44"/>
      <c r="L550" s="48"/>
      <c r="M550" s="232"/>
      <c r="N550" s="233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0" t="s">
        <v>229</v>
      </c>
      <c r="AU550" s="20" t="s">
        <v>92</v>
      </c>
    </row>
    <row r="551" s="13" customFormat="1">
      <c r="A551" s="13"/>
      <c r="B551" s="234"/>
      <c r="C551" s="235"/>
      <c r="D551" s="236" t="s">
        <v>231</v>
      </c>
      <c r="E551" s="237" t="s">
        <v>39</v>
      </c>
      <c r="F551" s="238" t="s">
        <v>707</v>
      </c>
      <c r="G551" s="235"/>
      <c r="H551" s="237" t="s">
        <v>39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231</v>
      </c>
      <c r="AU551" s="244" t="s">
        <v>92</v>
      </c>
      <c r="AV551" s="13" t="s">
        <v>23</v>
      </c>
      <c r="AW551" s="13" t="s">
        <v>46</v>
      </c>
      <c r="AX551" s="13" t="s">
        <v>84</v>
      </c>
      <c r="AY551" s="244" t="s">
        <v>220</v>
      </c>
    </row>
    <row r="552" s="13" customFormat="1">
      <c r="A552" s="13"/>
      <c r="B552" s="234"/>
      <c r="C552" s="235"/>
      <c r="D552" s="236" t="s">
        <v>231</v>
      </c>
      <c r="E552" s="237" t="s">
        <v>39</v>
      </c>
      <c r="F552" s="238" t="s">
        <v>4140</v>
      </c>
      <c r="G552" s="235"/>
      <c r="H552" s="237" t="s">
        <v>39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231</v>
      </c>
      <c r="AU552" s="244" t="s">
        <v>92</v>
      </c>
      <c r="AV552" s="13" t="s">
        <v>23</v>
      </c>
      <c r="AW552" s="13" t="s">
        <v>46</v>
      </c>
      <c r="AX552" s="13" t="s">
        <v>84</v>
      </c>
      <c r="AY552" s="244" t="s">
        <v>220</v>
      </c>
    </row>
    <row r="553" s="14" customFormat="1">
      <c r="A553" s="14"/>
      <c r="B553" s="245"/>
      <c r="C553" s="246"/>
      <c r="D553" s="236" t="s">
        <v>231</v>
      </c>
      <c r="E553" s="247" t="s">
        <v>39</v>
      </c>
      <c r="F553" s="248" t="s">
        <v>4141</v>
      </c>
      <c r="G553" s="246"/>
      <c r="H553" s="249">
        <v>4.0999999999999996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231</v>
      </c>
      <c r="AU553" s="255" t="s">
        <v>92</v>
      </c>
      <c r="AV553" s="14" t="s">
        <v>92</v>
      </c>
      <c r="AW553" s="14" t="s">
        <v>46</v>
      </c>
      <c r="AX553" s="14" t="s">
        <v>23</v>
      </c>
      <c r="AY553" s="255" t="s">
        <v>220</v>
      </c>
    </row>
    <row r="554" s="2" customFormat="1" ht="21.75" customHeight="1">
      <c r="A554" s="42"/>
      <c r="B554" s="43"/>
      <c r="C554" s="216" t="s">
        <v>762</v>
      </c>
      <c r="D554" s="216" t="s">
        <v>222</v>
      </c>
      <c r="E554" s="217" t="s">
        <v>1851</v>
      </c>
      <c r="F554" s="218" t="s">
        <v>1852</v>
      </c>
      <c r="G554" s="219" t="s">
        <v>302</v>
      </c>
      <c r="H554" s="220">
        <v>9.7200000000000006</v>
      </c>
      <c r="I554" s="221"/>
      <c r="J554" s="222">
        <f>ROUND(I554*H554,2)</f>
        <v>0</v>
      </c>
      <c r="K554" s="218" t="s">
        <v>226</v>
      </c>
      <c r="L554" s="48"/>
      <c r="M554" s="223" t="s">
        <v>39</v>
      </c>
      <c r="N554" s="224" t="s">
        <v>55</v>
      </c>
      <c r="O554" s="88"/>
      <c r="P554" s="225">
        <f>O554*H554</f>
        <v>0</v>
      </c>
      <c r="Q554" s="225">
        <v>0.00165</v>
      </c>
      <c r="R554" s="225">
        <f>Q554*H554</f>
        <v>0.016038</v>
      </c>
      <c r="S554" s="225">
        <v>0</v>
      </c>
      <c r="T554" s="226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7" t="s">
        <v>329</v>
      </c>
      <c r="AT554" s="227" t="s">
        <v>222</v>
      </c>
      <c r="AU554" s="227" t="s">
        <v>92</v>
      </c>
      <c r="AY554" s="20" t="s">
        <v>220</v>
      </c>
      <c r="BE554" s="228">
        <f>IF(N554="základní",J554,0)</f>
        <v>0</v>
      </c>
      <c r="BF554" s="228">
        <f>IF(N554="snížená",J554,0)</f>
        <v>0</v>
      </c>
      <c r="BG554" s="228">
        <f>IF(N554="zákl. přenesená",J554,0)</f>
        <v>0</v>
      </c>
      <c r="BH554" s="228">
        <f>IF(N554="sníž. přenesená",J554,0)</f>
        <v>0</v>
      </c>
      <c r="BI554" s="228">
        <f>IF(N554="nulová",J554,0)</f>
        <v>0</v>
      </c>
      <c r="BJ554" s="20" t="s">
        <v>23</v>
      </c>
      <c r="BK554" s="228">
        <f>ROUND(I554*H554,2)</f>
        <v>0</v>
      </c>
      <c r="BL554" s="20" t="s">
        <v>329</v>
      </c>
      <c r="BM554" s="227" t="s">
        <v>4142</v>
      </c>
    </row>
    <row r="555" s="2" customFormat="1">
      <c r="A555" s="42"/>
      <c r="B555" s="43"/>
      <c r="C555" s="44"/>
      <c r="D555" s="229" t="s">
        <v>229</v>
      </c>
      <c r="E555" s="44"/>
      <c r="F555" s="230" t="s">
        <v>1854</v>
      </c>
      <c r="G555" s="44"/>
      <c r="H555" s="44"/>
      <c r="I555" s="231"/>
      <c r="J555" s="44"/>
      <c r="K555" s="44"/>
      <c r="L555" s="48"/>
      <c r="M555" s="232"/>
      <c r="N555" s="233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0" t="s">
        <v>229</v>
      </c>
      <c r="AU555" s="20" t="s">
        <v>92</v>
      </c>
    </row>
    <row r="556" s="13" customFormat="1">
      <c r="A556" s="13"/>
      <c r="B556" s="234"/>
      <c r="C556" s="235"/>
      <c r="D556" s="236" t="s">
        <v>231</v>
      </c>
      <c r="E556" s="237" t="s">
        <v>39</v>
      </c>
      <c r="F556" s="238" t="s">
        <v>707</v>
      </c>
      <c r="G556" s="235"/>
      <c r="H556" s="237" t="s">
        <v>39</v>
      </c>
      <c r="I556" s="239"/>
      <c r="J556" s="235"/>
      <c r="K556" s="235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231</v>
      </c>
      <c r="AU556" s="244" t="s">
        <v>92</v>
      </c>
      <c r="AV556" s="13" t="s">
        <v>23</v>
      </c>
      <c r="AW556" s="13" t="s">
        <v>46</v>
      </c>
      <c r="AX556" s="13" t="s">
        <v>84</v>
      </c>
      <c r="AY556" s="244" t="s">
        <v>220</v>
      </c>
    </row>
    <row r="557" s="13" customFormat="1">
      <c r="A557" s="13"/>
      <c r="B557" s="234"/>
      <c r="C557" s="235"/>
      <c r="D557" s="236" t="s">
        <v>231</v>
      </c>
      <c r="E557" s="237" t="s">
        <v>39</v>
      </c>
      <c r="F557" s="238" t="s">
        <v>4143</v>
      </c>
      <c r="G557" s="235"/>
      <c r="H557" s="237" t="s">
        <v>39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231</v>
      </c>
      <c r="AU557" s="244" t="s">
        <v>92</v>
      </c>
      <c r="AV557" s="13" t="s">
        <v>23</v>
      </c>
      <c r="AW557" s="13" t="s">
        <v>46</v>
      </c>
      <c r="AX557" s="13" t="s">
        <v>84</v>
      </c>
      <c r="AY557" s="244" t="s">
        <v>220</v>
      </c>
    </row>
    <row r="558" s="13" customFormat="1">
      <c r="A558" s="13"/>
      <c r="B558" s="234"/>
      <c r="C558" s="235"/>
      <c r="D558" s="236" t="s">
        <v>231</v>
      </c>
      <c r="E558" s="237" t="s">
        <v>39</v>
      </c>
      <c r="F558" s="238" t="s">
        <v>4144</v>
      </c>
      <c r="G558" s="235"/>
      <c r="H558" s="237" t="s">
        <v>39</v>
      </c>
      <c r="I558" s="239"/>
      <c r="J558" s="235"/>
      <c r="K558" s="235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231</v>
      </c>
      <c r="AU558" s="244" t="s">
        <v>92</v>
      </c>
      <c r="AV558" s="13" t="s">
        <v>23</v>
      </c>
      <c r="AW558" s="13" t="s">
        <v>46</v>
      </c>
      <c r="AX558" s="13" t="s">
        <v>84</v>
      </c>
      <c r="AY558" s="244" t="s">
        <v>220</v>
      </c>
    </row>
    <row r="559" s="14" customFormat="1">
      <c r="A559" s="14"/>
      <c r="B559" s="245"/>
      <c r="C559" s="246"/>
      <c r="D559" s="236" t="s">
        <v>231</v>
      </c>
      <c r="E559" s="247" t="s">
        <v>39</v>
      </c>
      <c r="F559" s="248" t="s">
        <v>4145</v>
      </c>
      <c r="G559" s="246"/>
      <c r="H559" s="249">
        <v>9.7200000000000006</v>
      </c>
      <c r="I559" s="250"/>
      <c r="J559" s="246"/>
      <c r="K559" s="246"/>
      <c r="L559" s="251"/>
      <c r="M559" s="252"/>
      <c r="N559" s="253"/>
      <c r="O559" s="253"/>
      <c r="P559" s="253"/>
      <c r="Q559" s="253"/>
      <c r="R559" s="253"/>
      <c r="S559" s="253"/>
      <c r="T559" s="25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5" t="s">
        <v>231</v>
      </c>
      <c r="AU559" s="255" t="s">
        <v>92</v>
      </c>
      <c r="AV559" s="14" t="s">
        <v>92</v>
      </c>
      <c r="AW559" s="14" t="s">
        <v>46</v>
      </c>
      <c r="AX559" s="14" t="s">
        <v>23</v>
      </c>
      <c r="AY559" s="255" t="s">
        <v>220</v>
      </c>
    </row>
    <row r="560" s="2" customFormat="1" ht="24.15" customHeight="1">
      <c r="A560" s="42"/>
      <c r="B560" s="43"/>
      <c r="C560" s="216" t="s">
        <v>768</v>
      </c>
      <c r="D560" s="216" t="s">
        <v>222</v>
      </c>
      <c r="E560" s="217" t="s">
        <v>1857</v>
      </c>
      <c r="F560" s="218" t="s">
        <v>1858</v>
      </c>
      <c r="G560" s="219" t="s">
        <v>225</v>
      </c>
      <c r="H560" s="220">
        <v>4.0499999999999998</v>
      </c>
      <c r="I560" s="221"/>
      <c r="J560" s="222">
        <f>ROUND(I560*H560,2)</f>
        <v>0</v>
      </c>
      <c r="K560" s="218" t="s">
        <v>226</v>
      </c>
      <c r="L560" s="48"/>
      <c r="M560" s="223" t="s">
        <v>39</v>
      </c>
      <c r="N560" s="224" t="s">
        <v>55</v>
      </c>
      <c r="O560" s="88"/>
      <c r="P560" s="225">
        <f>O560*H560</f>
        <v>0</v>
      </c>
      <c r="Q560" s="225">
        <v>0.01087</v>
      </c>
      <c r="R560" s="225">
        <f>Q560*H560</f>
        <v>0.044023499999999993</v>
      </c>
      <c r="S560" s="225">
        <v>0</v>
      </c>
      <c r="T560" s="226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7" t="s">
        <v>329</v>
      </c>
      <c r="AT560" s="227" t="s">
        <v>222</v>
      </c>
      <c r="AU560" s="227" t="s">
        <v>92</v>
      </c>
      <c r="AY560" s="20" t="s">
        <v>220</v>
      </c>
      <c r="BE560" s="228">
        <f>IF(N560="základní",J560,0)</f>
        <v>0</v>
      </c>
      <c r="BF560" s="228">
        <f>IF(N560="snížená",J560,0)</f>
        <v>0</v>
      </c>
      <c r="BG560" s="228">
        <f>IF(N560="zákl. přenesená",J560,0)</f>
        <v>0</v>
      </c>
      <c r="BH560" s="228">
        <f>IF(N560="sníž. přenesená",J560,0)</f>
        <v>0</v>
      </c>
      <c r="BI560" s="228">
        <f>IF(N560="nulová",J560,0)</f>
        <v>0</v>
      </c>
      <c r="BJ560" s="20" t="s">
        <v>23</v>
      </c>
      <c r="BK560" s="228">
        <f>ROUND(I560*H560,2)</f>
        <v>0</v>
      </c>
      <c r="BL560" s="20" t="s">
        <v>329</v>
      </c>
      <c r="BM560" s="227" t="s">
        <v>4146</v>
      </c>
    </row>
    <row r="561" s="2" customFormat="1">
      <c r="A561" s="42"/>
      <c r="B561" s="43"/>
      <c r="C561" s="44"/>
      <c r="D561" s="229" t="s">
        <v>229</v>
      </c>
      <c r="E561" s="44"/>
      <c r="F561" s="230" t="s">
        <v>1860</v>
      </c>
      <c r="G561" s="44"/>
      <c r="H561" s="44"/>
      <c r="I561" s="231"/>
      <c r="J561" s="44"/>
      <c r="K561" s="44"/>
      <c r="L561" s="48"/>
      <c r="M561" s="232"/>
      <c r="N561" s="233"/>
      <c r="O561" s="88"/>
      <c r="P561" s="88"/>
      <c r="Q561" s="88"/>
      <c r="R561" s="88"/>
      <c r="S561" s="88"/>
      <c r="T561" s="89"/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T561" s="20" t="s">
        <v>229</v>
      </c>
      <c r="AU561" s="20" t="s">
        <v>92</v>
      </c>
    </row>
    <row r="562" s="13" customFormat="1">
      <c r="A562" s="13"/>
      <c r="B562" s="234"/>
      <c r="C562" s="235"/>
      <c r="D562" s="236" t="s">
        <v>231</v>
      </c>
      <c r="E562" s="237" t="s">
        <v>39</v>
      </c>
      <c r="F562" s="238" t="s">
        <v>4137</v>
      </c>
      <c r="G562" s="235"/>
      <c r="H562" s="237" t="s">
        <v>39</v>
      </c>
      <c r="I562" s="239"/>
      <c r="J562" s="235"/>
      <c r="K562" s="235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231</v>
      </c>
      <c r="AU562" s="244" t="s">
        <v>92</v>
      </c>
      <c r="AV562" s="13" t="s">
        <v>23</v>
      </c>
      <c r="AW562" s="13" t="s">
        <v>46</v>
      </c>
      <c r="AX562" s="13" t="s">
        <v>84</v>
      </c>
      <c r="AY562" s="244" t="s">
        <v>220</v>
      </c>
    </row>
    <row r="563" s="13" customFormat="1">
      <c r="A563" s="13"/>
      <c r="B563" s="234"/>
      <c r="C563" s="235"/>
      <c r="D563" s="236" t="s">
        <v>231</v>
      </c>
      <c r="E563" s="237" t="s">
        <v>39</v>
      </c>
      <c r="F563" s="238" t="s">
        <v>1861</v>
      </c>
      <c r="G563" s="235"/>
      <c r="H563" s="237" t="s">
        <v>39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231</v>
      </c>
      <c r="AU563" s="244" t="s">
        <v>92</v>
      </c>
      <c r="AV563" s="13" t="s">
        <v>23</v>
      </c>
      <c r="AW563" s="13" t="s">
        <v>46</v>
      </c>
      <c r="AX563" s="13" t="s">
        <v>84</v>
      </c>
      <c r="AY563" s="244" t="s">
        <v>220</v>
      </c>
    </row>
    <row r="564" s="14" customFormat="1">
      <c r="A564" s="14"/>
      <c r="B564" s="245"/>
      <c r="C564" s="246"/>
      <c r="D564" s="236" t="s">
        <v>231</v>
      </c>
      <c r="E564" s="247" t="s">
        <v>39</v>
      </c>
      <c r="F564" s="248" t="s">
        <v>4147</v>
      </c>
      <c r="G564" s="246"/>
      <c r="H564" s="249">
        <v>4.0499999999999998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231</v>
      </c>
      <c r="AU564" s="255" t="s">
        <v>92</v>
      </c>
      <c r="AV564" s="14" t="s">
        <v>92</v>
      </c>
      <c r="AW564" s="14" t="s">
        <v>46</v>
      </c>
      <c r="AX564" s="14" t="s">
        <v>23</v>
      </c>
      <c r="AY564" s="255" t="s">
        <v>220</v>
      </c>
    </row>
    <row r="565" s="2" customFormat="1" ht="37.8" customHeight="1">
      <c r="A565" s="42"/>
      <c r="B565" s="43"/>
      <c r="C565" s="216" t="s">
        <v>774</v>
      </c>
      <c r="D565" s="216" t="s">
        <v>222</v>
      </c>
      <c r="E565" s="217" t="s">
        <v>1864</v>
      </c>
      <c r="F565" s="218" t="s">
        <v>1865</v>
      </c>
      <c r="G565" s="219" t="s">
        <v>225</v>
      </c>
      <c r="H565" s="220">
        <v>11.618</v>
      </c>
      <c r="I565" s="221"/>
      <c r="J565" s="222">
        <f>ROUND(I565*H565,2)</f>
        <v>0</v>
      </c>
      <c r="K565" s="218" t="s">
        <v>226</v>
      </c>
      <c r="L565" s="48"/>
      <c r="M565" s="223" t="s">
        <v>39</v>
      </c>
      <c r="N565" s="224" t="s">
        <v>55</v>
      </c>
      <c r="O565" s="88"/>
      <c r="P565" s="225">
        <f>O565*H565</f>
        <v>0</v>
      </c>
      <c r="Q565" s="225">
        <v>0.00044999999999999999</v>
      </c>
      <c r="R565" s="225">
        <f>Q565*H565</f>
        <v>0.0052281000000000003</v>
      </c>
      <c r="S565" s="225">
        <v>0</v>
      </c>
      <c r="T565" s="226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7" t="s">
        <v>329</v>
      </c>
      <c r="AT565" s="227" t="s">
        <v>222</v>
      </c>
      <c r="AU565" s="227" t="s">
        <v>92</v>
      </c>
      <c r="AY565" s="20" t="s">
        <v>220</v>
      </c>
      <c r="BE565" s="228">
        <f>IF(N565="základní",J565,0)</f>
        <v>0</v>
      </c>
      <c r="BF565" s="228">
        <f>IF(N565="snížená",J565,0)</f>
        <v>0</v>
      </c>
      <c r="BG565" s="228">
        <f>IF(N565="zákl. přenesená",J565,0)</f>
        <v>0</v>
      </c>
      <c r="BH565" s="228">
        <f>IF(N565="sníž. přenesená",J565,0)</f>
        <v>0</v>
      </c>
      <c r="BI565" s="228">
        <f>IF(N565="nulová",J565,0)</f>
        <v>0</v>
      </c>
      <c r="BJ565" s="20" t="s">
        <v>23</v>
      </c>
      <c r="BK565" s="228">
        <f>ROUND(I565*H565,2)</f>
        <v>0</v>
      </c>
      <c r="BL565" s="20" t="s">
        <v>329</v>
      </c>
      <c r="BM565" s="227" t="s">
        <v>4148</v>
      </c>
    </row>
    <row r="566" s="2" customFormat="1">
      <c r="A566" s="42"/>
      <c r="B566" s="43"/>
      <c r="C566" s="44"/>
      <c r="D566" s="229" t="s">
        <v>229</v>
      </c>
      <c r="E566" s="44"/>
      <c r="F566" s="230" t="s">
        <v>1867</v>
      </c>
      <c r="G566" s="44"/>
      <c r="H566" s="44"/>
      <c r="I566" s="231"/>
      <c r="J566" s="44"/>
      <c r="K566" s="44"/>
      <c r="L566" s="48"/>
      <c r="M566" s="232"/>
      <c r="N566" s="233"/>
      <c r="O566" s="88"/>
      <c r="P566" s="88"/>
      <c r="Q566" s="88"/>
      <c r="R566" s="88"/>
      <c r="S566" s="88"/>
      <c r="T566" s="89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T566" s="20" t="s">
        <v>229</v>
      </c>
      <c r="AU566" s="20" t="s">
        <v>92</v>
      </c>
    </row>
    <row r="567" s="13" customFormat="1">
      <c r="A567" s="13"/>
      <c r="B567" s="234"/>
      <c r="C567" s="235"/>
      <c r="D567" s="236" t="s">
        <v>231</v>
      </c>
      <c r="E567" s="237" t="s">
        <v>39</v>
      </c>
      <c r="F567" s="238" t="s">
        <v>3944</v>
      </c>
      <c r="G567" s="235"/>
      <c r="H567" s="237" t="s">
        <v>39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231</v>
      </c>
      <c r="AU567" s="244" t="s">
        <v>92</v>
      </c>
      <c r="AV567" s="13" t="s">
        <v>23</v>
      </c>
      <c r="AW567" s="13" t="s">
        <v>46</v>
      </c>
      <c r="AX567" s="13" t="s">
        <v>84</v>
      </c>
      <c r="AY567" s="244" t="s">
        <v>220</v>
      </c>
    </row>
    <row r="568" s="13" customFormat="1">
      <c r="A568" s="13"/>
      <c r="B568" s="234"/>
      <c r="C568" s="235"/>
      <c r="D568" s="236" t="s">
        <v>231</v>
      </c>
      <c r="E568" s="237" t="s">
        <v>39</v>
      </c>
      <c r="F568" s="238" t="s">
        <v>4137</v>
      </c>
      <c r="G568" s="235"/>
      <c r="H568" s="237" t="s">
        <v>39</v>
      </c>
      <c r="I568" s="239"/>
      <c r="J568" s="235"/>
      <c r="K568" s="235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231</v>
      </c>
      <c r="AU568" s="244" t="s">
        <v>92</v>
      </c>
      <c r="AV568" s="13" t="s">
        <v>23</v>
      </c>
      <c r="AW568" s="13" t="s">
        <v>46</v>
      </c>
      <c r="AX568" s="13" t="s">
        <v>84</v>
      </c>
      <c r="AY568" s="244" t="s">
        <v>220</v>
      </c>
    </row>
    <row r="569" s="13" customFormat="1">
      <c r="A569" s="13"/>
      <c r="B569" s="234"/>
      <c r="C569" s="235"/>
      <c r="D569" s="236" t="s">
        <v>231</v>
      </c>
      <c r="E569" s="237" t="s">
        <v>39</v>
      </c>
      <c r="F569" s="238" t="s">
        <v>1868</v>
      </c>
      <c r="G569" s="235"/>
      <c r="H569" s="237" t="s">
        <v>39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231</v>
      </c>
      <c r="AU569" s="244" t="s">
        <v>92</v>
      </c>
      <c r="AV569" s="13" t="s">
        <v>23</v>
      </c>
      <c r="AW569" s="13" t="s">
        <v>46</v>
      </c>
      <c r="AX569" s="13" t="s">
        <v>84</v>
      </c>
      <c r="AY569" s="244" t="s">
        <v>220</v>
      </c>
    </row>
    <row r="570" s="14" customFormat="1">
      <c r="A570" s="14"/>
      <c r="B570" s="245"/>
      <c r="C570" s="246"/>
      <c r="D570" s="236" t="s">
        <v>231</v>
      </c>
      <c r="E570" s="247" t="s">
        <v>39</v>
      </c>
      <c r="F570" s="248" t="s">
        <v>4149</v>
      </c>
      <c r="G570" s="246"/>
      <c r="H570" s="249">
        <v>11.618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231</v>
      </c>
      <c r="AU570" s="255" t="s">
        <v>92</v>
      </c>
      <c r="AV570" s="14" t="s">
        <v>92</v>
      </c>
      <c r="AW570" s="14" t="s">
        <v>46</v>
      </c>
      <c r="AX570" s="14" t="s">
        <v>23</v>
      </c>
      <c r="AY570" s="255" t="s">
        <v>220</v>
      </c>
    </row>
    <row r="571" s="2" customFormat="1" ht="16.5" customHeight="1">
      <c r="A571" s="42"/>
      <c r="B571" s="43"/>
      <c r="C571" s="267" t="s">
        <v>779</v>
      </c>
      <c r="D571" s="267" t="s">
        <v>356</v>
      </c>
      <c r="E571" s="268" t="s">
        <v>1870</v>
      </c>
      <c r="F571" s="269" t="s">
        <v>1871</v>
      </c>
      <c r="G571" s="270" t="s">
        <v>225</v>
      </c>
      <c r="H571" s="271">
        <v>13.541</v>
      </c>
      <c r="I571" s="272"/>
      <c r="J571" s="273">
        <f>ROUND(I571*H571,2)</f>
        <v>0</v>
      </c>
      <c r="K571" s="269" t="s">
        <v>226</v>
      </c>
      <c r="L571" s="274"/>
      <c r="M571" s="275" t="s">
        <v>39</v>
      </c>
      <c r="N571" s="276" t="s">
        <v>55</v>
      </c>
      <c r="O571" s="88"/>
      <c r="P571" s="225">
        <f>O571*H571</f>
        <v>0</v>
      </c>
      <c r="Q571" s="225">
        <v>0.0019</v>
      </c>
      <c r="R571" s="225">
        <f>Q571*H571</f>
        <v>0.025727900000000001</v>
      </c>
      <c r="S571" s="225">
        <v>0</v>
      </c>
      <c r="T571" s="226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7" t="s">
        <v>434</v>
      </c>
      <c r="AT571" s="227" t="s">
        <v>356</v>
      </c>
      <c r="AU571" s="227" t="s">
        <v>92</v>
      </c>
      <c r="AY571" s="20" t="s">
        <v>220</v>
      </c>
      <c r="BE571" s="228">
        <f>IF(N571="základní",J571,0)</f>
        <v>0</v>
      </c>
      <c r="BF571" s="228">
        <f>IF(N571="snížená",J571,0)</f>
        <v>0</v>
      </c>
      <c r="BG571" s="228">
        <f>IF(N571="zákl. přenesená",J571,0)</f>
        <v>0</v>
      </c>
      <c r="BH571" s="228">
        <f>IF(N571="sníž. přenesená",J571,0)</f>
        <v>0</v>
      </c>
      <c r="BI571" s="228">
        <f>IF(N571="nulová",J571,0)</f>
        <v>0</v>
      </c>
      <c r="BJ571" s="20" t="s">
        <v>23</v>
      </c>
      <c r="BK571" s="228">
        <f>ROUND(I571*H571,2)</f>
        <v>0</v>
      </c>
      <c r="BL571" s="20" t="s">
        <v>329</v>
      </c>
      <c r="BM571" s="227" t="s">
        <v>4150</v>
      </c>
    </row>
    <row r="572" s="14" customFormat="1">
      <c r="A572" s="14"/>
      <c r="B572" s="245"/>
      <c r="C572" s="246"/>
      <c r="D572" s="236" t="s">
        <v>231</v>
      </c>
      <c r="E572" s="246"/>
      <c r="F572" s="248" t="s">
        <v>4151</v>
      </c>
      <c r="G572" s="246"/>
      <c r="H572" s="249">
        <v>13.541</v>
      </c>
      <c r="I572" s="250"/>
      <c r="J572" s="246"/>
      <c r="K572" s="246"/>
      <c r="L572" s="251"/>
      <c r="M572" s="252"/>
      <c r="N572" s="253"/>
      <c r="O572" s="253"/>
      <c r="P572" s="253"/>
      <c r="Q572" s="253"/>
      <c r="R572" s="253"/>
      <c r="S572" s="253"/>
      <c r="T572" s="25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5" t="s">
        <v>231</v>
      </c>
      <c r="AU572" s="255" t="s">
        <v>92</v>
      </c>
      <c r="AV572" s="14" t="s">
        <v>92</v>
      </c>
      <c r="AW572" s="14" t="s">
        <v>4</v>
      </c>
      <c r="AX572" s="14" t="s">
        <v>23</v>
      </c>
      <c r="AY572" s="255" t="s">
        <v>220</v>
      </c>
    </row>
    <row r="573" s="2" customFormat="1" ht="21.75" customHeight="1">
      <c r="A573" s="42"/>
      <c r="B573" s="43"/>
      <c r="C573" s="216" t="s">
        <v>786</v>
      </c>
      <c r="D573" s="216" t="s">
        <v>222</v>
      </c>
      <c r="E573" s="217" t="s">
        <v>1874</v>
      </c>
      <c r="F573" s="218" t="s">
        <v>1875</v>
      </c>
      <c r="G573" s="219" t="s">
        <v>225</v>
      </c>
      <c r="H573" s="220">
        <v>11.618</v>
      </c>
      <c r="I573" s="221"/>
      <c r="J573" s="222">
        <f>ROUND(I573*H573,2)</f>
        <v>0</v>
      </c>
      <c r="K573" s="218" t="s">
        <v>226</v>
      </c>
      <c r="L573" s="48"/>
      <c r="M573" s="223" t="s">
        <v>39</v>
      </c>
      <c r="N573" s="224" t="s">
        <v>55</v>
      </c>
      <c r="O573" s="88"/>
      <c r="P573" s="225">
        <f>O573*H573</f>
        <v>0</v>
      </c>
      <c r="Q573" s="225">
        <v>0</v>
      </c>
      <c r="R573" s="225">
        <f>Q573*H573</f>
        <v>0</v>
      </c>
      <c r="S573" s="225">
        <v>0</v>
      </c>
      <c r="T573" s="226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7" t="s">
        <v>329</v>
      </c>
      <c r="AT573" s="227" t="s">
        <v>222</v>
      </c>
      <c r="AU573" s="227" t="s">
        <v>92</v>
      </c>
      <c r="AY573" s="20" t="s">
        <v>220</v>
      </c>
      <c r="BE573" s="228">
        <f>IF(N573="základní",J573,0)</f>
        <v>0</v>
      </c>
      <c r="BF573" s="228">
        <f>IF(N573="snížená",J573,0)</f>
        <v>0</v>
      </c>
      <c r="BG573" s="228">
        <f>IF(N573="zákl. přenesená",J573,0)</f>
        <v>0</v>
      </c>
      <c r="BH573" s="228">
        <f>IF(N573="sníž. přenesená",J573,0)</f>
        <v>0</v>
      </c>
      <c r="BI573" s="228">
        <f>IF(N573="nulová",J573,0)</f>
        <v>0</v>
      </c>
      <c r="BJ573" s="20" t="s">
        <v>23</v>
      </c>
      <c r="BK573" s="228">
        <f>ROUND(I573*H573,2)</f>
        <v>0</v>
      </c>
      <c r="BL573" s="20" t="s">
        <v>329</v>
      </c>
      <c r="BM573" s="227" t="s">
        <v>4152</v>
      </c>
    </row>
    <row r="574" s="2" customFormat="1">
      <c r="A574" s="42"/>
      <c r="B574" s="43"/>
      <c r="C574" s="44"/>
      <c r="D574" s="229" t="s">
        <v>229</v>
      </c>
      <c r="E574" s="44"/>
      <c r="F574" s="230" t="s">
        <v>1877</v>
      </c>
      <c r="G574" s="44"/>
      <c r="H574" s="44"/>
      <c r="I574" s="231"/>
      <c r="J574" s="44"/>
      <c r="K574" s="44"/>
      <c r="L574" s="48"/>
      <c r="M574" s="232"/>
      <c r="N574" s="233"/>
      <c r="O574" s="88"/>
      <c r="P574" s="88"/>
      <c r="Q574" s="88"/>
      <c r="R574" s="88"/>
      <c r="S574" s="88"/>
      <c r="T574" s="89"/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T574" s="20" t="s">
        <v>229</v>
      </c>
      <c r="AU574" s="20" t="s">
        <v>92</v>
      </c>
    </row>
    <row r="575" s="13" customFormat="1">
      <c r="A575" s="13"/>
      <c r="B575" s="234"/>
      <c r="C575" s="235"/>
      <c r="D575" s="236" t="s">
        <v>231</v>
      </c>
      <c r="E575" s="237" t="s">
        <v>39</v>
      </c>
      <c r="F575" s="238" t="s">
        <v>3944</v>
      </c>
      <c r="G575" s="235"/>
      <c r="H575" s="237" t="s">
        <v>39</v>
      </c>
      <c r="I575" s="239"/>
      <c r="J575" s="235"/>
      <c r="K575" s="235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231</v>
      </c>
      <c r="AU575" s="244" t="s">
        <v>92</v>
      </c>
      <c r="AV575" s="13" t="s">
        <v>23</v>
      </c>
      <c r="AW575" s="13" t="s">
        <v>46</v>
      </c>
      <c r="AX575" s="13" t="s">
        <v>84</v>
      </c>
      <c r="AY575" s="244" t="s">
        <v>220</v>
      </c>
    </row>
    <row r="576" s="13" customFormat="1">
      <c r="A576" s="13"/>
      <c r="B576" s="234"/>
      <c r="C576" s="235"/>
      <c r="D576" s="236" t="s">
        <v>231</v>
      </c>
      <c r="E576" s="237" t="s">
        <v>39</v>
      </c>
      <c r="F576" s="238" t="s">
        <v>4137</v>
      </c>
      <c r="G576" s="235"/>
      <c r="H576" s="237" t="s">
        <v>39</v>
      </c>
      <c r="I576" s="239"/>
      <c r="J576" s="235"/>
      <c r="K576" s="235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231</v>
      </c>
      <c r="AU576" s="244" t="s">
        <v>92</v>
      </c>
      <c r="AV576" s="13" t="s">
        <v>23</v>
      </c>
      <c r="AW576" s="13" t="s">
        <v>46</v>
      </c>
      <c r="AX576" s="13" t="s">
        <v>84</v>
      </c>
      <c r="AY576" s="244" t="s">
        <v>220</v>
      </c>
    </row>
    <row r="577" s="13" customFormat="1">
      <c r="A577" s="13"/>
      <c r="B577" s="234"/>
      <c r="C577" s="235"/>
      <c r="D577" s="236" t="s">
        <v>231</v>
      </c>
      <c r="E577" s="237" t="s">
        <v>39</v>
      </c>
      <c r="F577" s="238" t="s">
        <v>1878</v>
      </c>
      <c r="G577" s="235"/>
      <c r="H577" s="237" t="s">
        <v>39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231</v>
      </c>
      <c r="AU577" s="244" t="s">
        <v>92</v>
      </c>
      <c r="AV577" s="13" t="s">
        <v>23</v>
      </c>
      <c r="AW577" s="13" t="s">
        <v>46</v>
      </c>
      <c r="AX577" s="13" t="s">
        <v>84</v>
      </c>
      <c r="AY577" s="244" t="s">
        <v>220</v>
      </c>
    </row>
    <row r="578" s="14" customFormat="1">
      <c r="A578" s="14"/>
      <c r="B578" s="245"/>
      <c r="C578" s="246"/>
      <c r="D578" s="236" t="s">
        <v>231</v>
      </c>
      <c r="E578" s="247" t="s">
        <v>39</v>
      </c>
      <c r="F578" s="248" t="s">
        <v>4149</v>
      </c>
      <c r="G578" s="246"/>
      <c r="H578" s="249">
        <v>11.618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231</v>
      </c>
      <c r="AU578" s="255" t="s">
        <v>92</v>
      </c>
      <c r="AV578" s="14" t="s">
        <v>92</v>
      </c>
      <c r="AW578" s="14" t="s">
        <v>46</v>
      </c>
      <c r="AX578" s="14" t="s">
        <v>23</v>
      </c>
      <c r="AY578" s="255" t="s">
        <v>220</v>
      </c>
    </row>
    <row r="579" s="2" customFormat="1" ht="16.5" customHeight="1">
      <c r="A579" s="42"/>
      <c r="B579" s="43"/>
      <c r="C579" s="267" t="s">
        <v>793</v>
      </c>
      <c r="D579" s="267" t="s">
        <v>356</v>
      </c>
      <c r="E579" s="268" t="s">
        <v>1880</v>
      </c>
      <c r="F579" s="269" t="s">
        <v>1881</v>
      </c>
      <c r="G579" s="270" t="s">
        <v>225</v>
      </c>
      <c r="H579" s="271">
        <v>13.419000000000001</v>
      </c>
      <c r="I579" s="272"/>
      <c r="J579" s="273">
        <f>ROUND(I579*H579,2)</f>
        <v>0</v>
      </c>
      <c r="K579" s="269" t="s">
        <v>226</v>
      </c>
      <c r="L579" s="274"/>
      <c r="M579" s="275" t="s">
        <v>39</v>
      </c>
      <c r="N579" s="276" t="s">
        <v>55</v>
      </c>
      <c r="O579" s="88"/>
      <c r="P579" s="225">
        <f>O579*H579</f>
        <v>0</v>
      </c>
      <c r="Q579" s="225">
        <v>0.00010000000000000001</v>
      </c>
      <c r="R579" s="225">
        <f>Q579*H579</f>
        <v>0.0013419</v>
      </c>
      <c r="S579" s="225">
        <v>0</v>
      </c>
      <c r="T579" s="226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7" t="s">
        <v>434</v>
      </c>
      <c r="AT579" s="227" t="s">
        <v>356</v>
      </c>
      <c r="AU579" s="227" t="s">
        <v>92</v>
      </c>
      <c r="AY579" s="20" t="s">
        <v>220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23</v>
      </c>
      <c r="BK579" s="228">
        <f>ROUND(I579*H579,2)</f>
        <v>0</v>
      </c>
      <c r="BL579" s="20" t="s">
        <v>329</v>
      </c>
      <c r="BM579" s="227" t="s">
        <v>4153</v>
      </c>
    </row>
    <row r="580" s="14" customFormat="1">
      <c r="A580" s="14"/>
      <c r="B580" s="245"/>
      <c r="C580" s="246"/>
      <c r="D580" s="236" t="s">
        <v>231</v>
      </c>
      <c r="E580" s="246"/>
      <c r="F580" s="248" t="s">
        <v>4154</v>
      </c>
      <c r="G580" s="246"/>
      <c r="H580" s="249">
        <v>13.419000000000001</v>
      </c>
      <c r="I580" s="250"/>
      <c r="J580" s="246"/>
      <c r="K580" s="246"/>
      <c r="L580" s="251"/>
      <c r="M580" s="252"/>
      <c r="N580" s="253"/>
      <c r="O580" s="253"/>
      <c r="P580" s="253"/>
      <c r="Q580" s="253"/>
      <c r="R580" s="253"/>
      <c r="S580" s="253"/>
      <c r="T580" s="25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5" t="s">
        <v>231</v>
      </c>
      <c r="AU580" s="255" t="s">
        <v>92</v>
      </c>
      <c r="AV580" s="14" t="s">
        <v>92</v>
      </c>
      <c r="AW580" s="14" t="s">
        <v>4</v>
      </c>
      <c r="AX580" s="14" t="s">
        <v>23</v>
      </c>
      <c r="AY580" s="255" t="s">
        <v>220</v>
      </c>
    </row>
    <row r="581" s="2" customFormat="1" ht="24.15" customHeight="1">
      <c r="A581" s="42"/>
      <c r="B581" s="43"/>
      <c r="C581" s="216" t="s">
        <v>798</v>
      </c>
      <c r="D581" s="216" t="s">
        <v>222</v>
      </c>
      <c r="E581" s="217" t="s">
        <v>1921</v>
      </c>
      <c r="F581" s="218" t="s">
        <v>1922</v>
      </c>
      <c r="G581" s="219" t="s">
        <v>243</v>
      </c>
      <c r="H581" s="220">
        <v>0.161</v>
      </c>
      <c r="I581" s="221"/>
      <c r="J581" s="222">
        <f>ROUND(I581*H581,2)</f>
        <v>0</v>
      </c>
      <c r="K581" s="218" t="s">
        <v>226</v>
      </c>
      <c r="L581" s="48"/>
      <c r="M581" s="223" t="s">
        <v>39</v>
      </c>
      <c r="N581" s="224" t="s">
        <v>55</v>
      </c>
      <c r="O581" s="88"/>
      <c r="P581" s="225">
        <f>O581*H581</f>
        <v>0</v>
      </c>
      <c r="Q581" s="225">
        <v>0</v>
      </c>
      <c r="R581" s="225">
        <f>Q581*H581</f>
        <v>0</v>
      </c>
      <c r="S581" s="225">
        <v>0</v>
      </c>
      <c r="T581" s="226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7" t="s">
        <v>329</v>
      </c>
      <c r="AT581" s="227" t="s">
        <v>222</v>
      </c>
      <c r="AU581" s="227" t="s">
        <v>92</v>
      </c>
      <c r="AY581" s="20" t="s">
        <v>220</v>
      </c>
      <c r="BE581" s="228">
        <f>IF(N581="základní",J581,0)</f>
        <v>0</v>
      </c>
      <c r="BF581" s="228">
        <f>IF(N581="snížená",J581,0)</f>
        <v>0</v>
      </c>
      <c r="BG581" s="228">
        <f>IF(N581="zákl. přenesená",J581,0)</f>
        <v>0</v>
      </c>
      <c r="BH581" s="228">
        <f>IF(N581="sníž. přenesená",J581,0)</f>
        <v>0</v>
      </c>
      <c r="BI581" s="228">
        <f>IF(N581="nulová",J581,0)</f>
        <v>0</v>
      </c>
      <c r="BJ581" s="20" t="s">
        <v>23</v>
      </c>
      <c r="BK581" s="228">
        <f>ROUND(I581*H581,2)</f>
        <v>0</v>
      </c>
      <c r="BL581" s="20" t="s">
        <v>329</v>
      </c>
      <c r="BM581" s="227" t="s">
        <v>4155</v>
      </c>
    </row>
    <row r="582" s="2" customFormat="1">
      <c r="A582" s="42"/>
      <c r="B582" s="43"/>
      <c r="C582" s="44"/>
      <c r="D582" s="229" t="s">
        <v>229</v>
      </c>
      <c r="E582" s="44"/>
      <c r="F582" s="230" t="s">
        <v>1924</v>
      </c>
      <c r="G582" s="44"/>
      <c r="H582" s="44"/>
      <c r="I582" s="231"/>
      <c r="J582" s="44"/>
      <c r="K582" s="44"/>
      <c r="L582" s="48"/>
      <c r="M582" s="232"/>
      <c r="N582" s="233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0" t="s">
        <v>229</v>
      </c>
      <c r="AU582" s="20" t="s">
        <v>92</v>
      </c>
    </row>
    <row r="583" s="2" customFormat="1" ht="37.8" customHeight="1">
      <c r="A583" s="42"/>
      <c r="B583" s="43"/>
      <c r="C583" s="216" t="s">
        <v>805</v>
      </c>
      <c r="D583" s="216" t="s">
        <v>222</v>
      </c>
      <c r="E583" s="217" t="s">
        <v>4156</v>
      </c>
      <c r="F583" s="218" t="s">
        <v>4157</v>
      </c>
      <c r="G583" s="219" t="s">
        <v>243</v>
      </c>
      <c r="H583" s="220">
        <v>0.161</v>
      </c>
      <c r="I583" s="221"/>
      <c r="J583" s="222">
        <f>ROUND(I583*H583,2)</f>
        <v>0</v>
      </c>
      <c r="K583" s="218" t="s">
        <v>226</v>
      </c>
      <c r="L583" s="48"/>
      <c r="M583" s="223" t="s">
        <v>39</v>
      </c>
      <c r="N583" s="224" t="s">
        <v>55</v>
      </c>
      <c r="O583" s="88"/>
      <c r="P583" s="225">
        <f>O583*H583</f>
        <v>0</v>
      </c>
      <c r="Q583" s="225">
        <v>0</v>
      </c>
      <c r="R583" s="225">
        <f>Q583*H583</f>
        <v>0</v>
      </c>
      <c r="S583" s="225">
        <v>0</v>
      </c>
      <c r="T583" s="226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7" t="s">
        <v>329</v>
      </c>
      <c r="AT583" s="227" t="s">
        <v>222</v>
      </c>
      <c r="AU583" s="227" t="s">
        <v>92</v>
      </c>
      <c r="AY583" s="20" t="s">
        <v>220</v>
      </c>
      <c r="BE583" s="228">
        <f>IF(N583="základní",J583,0)</f>
        <v>0</v>
      </c>
      <c r="BF583" s="228">
        <f>IF(N583="snížená",J583,0)</f>
        <v>0</v>
      </c>
      <c r="BG583" s="228">
        <f>IF(N583="zákl. přenesená",J583,0)</f>
        <v>0</v>
      </c>
      <c r="BH583" s="228">
        <f>IF(N583="sníž. přenesená",J583,0)</f>
        <v>0</v>
      </c>
      <c r="BI583" s="228">
        <f>IF(N583="nulová",J583,0)</f>
        <v>0</v>
      </c>
      <c r="BJ583" s="20" t="s">
        <v>23</v>
      </c>
      <c r="BK583" s="228">
        <f>ROUND(I583*H583,2)</f>
        <v>0</v>
      </c>
      <c r="BL583" s="20" t="s">
        <v>329</v>
      </c>
      <c r="BM583" s="227" t="s">
        <v>4158</v>
      </c>
    </row>
    <row r="584" s="2" customFormat="1">
      <c r="A584" s="42"/>
      <c r="B584" s="43"/>
      <c r="C584" s="44"/>
      <c r="D584" s="229" t="s">
        <v>229</v>
      </c>
      <c r="E584" s="44"/>
      <c r="F584" s="230" t="s">
        <v>4159</v>
      </c>
      <c r="G584" s="44"/>
      <c r="H584" s="44"/>
      <c r="I584" s="231"/>
      <c r="J584" s="44"/>
      <c r="K584" s="44"/>
      <c r="L584" s="48"/>
      <c r="M584" s="232"/>
      <c r="N584" s="233"/>
      <c r="O584" s="88"/>
      <c r="P584" s="88"/>
      <c r="Q584" s="88"/>
      <c r="R584" s="88"/>
      <c r="S584" s="88"/>
      <c r="T584" s="89"/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T584" s="20" t="s">
        <v>229</v>
      </c>
      <c r="AU584" s="20" t="s">
        <v>92</v>
      </c>
    </row>
    <row r="585" s="12" customFormat="1" ht="22.8" customHeight="1">
      <c r="A585" s="12"/>
      <c r="B585" s="200"/>
      <c r="C585" s="201"/>
      <c r="D585" s="202" t="s">
        <v>83</v>
      </c>
      <c r="E585" s="214" t="s">
        <v>656</v>
      </c>
      <c r="F585" s="214" t="s">
        <v>657</v>
      </c>
      <c r="G585" s="201"/>
      <c r="H585" s="201"/>
      <c r="I585" s="204"/>
      <c r="J585" s="215">
        <f>BK585</f>
        <v>0</v>
      </c>
      <c r="K585" s="201"/>
      <c r="L585" s="206"/>
      <c r="M585" s="207"/>
      <c r="N585" s="208"/>
      <c r="O585" s="208"/>
      <c r="P585" s="209">
        <f>SUM(P586:P623)</f>
        <v>0</v>
      </c>
      <c r="Q585" s="208"/>
      <c r="R585" s="209">
        <f>SUM(R586:R623)</f>
        <v>0.1523081</v>
      </c>
      <c r="S585" s="208"/>
      <c r="T585" s="210">
        <f>SUM(T586:T623)</f>
        <v>0</v>
      </c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R585" s="211" t="s">
        <v>92</v>
      </c>
      <c r="AT585" s="212" t="s">
        <v>83</v>
      </c>
      <c r="AU585" s="212" t="s">
        <v>23</v>
      </c>
      <c r="AY585" s="211" t="s">
        <v>220</v>
      </c>
      <c r="BK585" s="213">
        <f>SUM(BK586:BK623)</f>
        <v>0</v>
      </c>
    </row>
    <row r="586" s="2" customFormat="1" ht="24.15" customHeight="1">
      <c r="A586" s="42"/>
      <c r="B586" s="43"/>
      <c r="C586" s="216" t="s">
        <v>810</v>
      </c>
      <c r="D586" s="216" t="s">
        <v>222</v>
      </c>
      <c r="E586" s="217" t="s">
        <v>1945</v>
      </c>
      <c r="F586" s="218" t="s">
        <v>1946</v>
      </c>
      <c r="G586" s="219" t="s">
        <v>225</v>
      </c>
      <c r="H586" s="220">
        <v>3.4900000000000002</v>
      </c>
      <c r="I586" s="221"/>
      <c r="J586" s="222">
        <f>ROUND(I586*H586,2)</f>
        <v>0</v>
      </c>
      <c r="K586" s="218" t="s">
        <v>226</v>
      </c>
      <c r="L586" s="48"/>
      <c r="M586" s="223" t="s">
        <v>39</v>
      </c>
      <c r="N586" s="224" t="s">
        <v>55</v>
      </c>
      <c r="O586" s="88"/>
      <c r="P586" s="225">
        <f>O586*H586</f>
        <v>0</v>
      </c>
      <c r="Q586" s="225">
        <v>0.0060000000000000001</v>
      </c>
      <c r="R586" s="225">
        <f>Q586*H586</f>
        <v>0.02094</v>
      </c>
      <c r="S586" s="225">
        <v>0</v>
      </c>
      <c r="T586" s="226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7" t="s">
        <v>329</v>
      </c>
      <c r="AT586" s="227" t="s">
        <v>222</v>
      </c>
      <c r="AU586" s="227" t="s">
        <v>92</v>
      </c>
      <c r="AY586" s="20" t="s">
        <v>220</v>
      </c>
      <c r="BE586" s="228">
        <f>IF(N586="základní",J586,0)</f>
        <v>0</v>
      </c>
      <c r="BF586" s="228">
        <f>IF(N586="snížená",J586,0)</f>
        <v>0</v>
      </c>
      <c r="BG586" s="228">
        <f>IF(N586="zákl. přenesená",J586,0)</f>
        <v>0</v>
      </c>
      <c r="BH586" s="228">
        <f>IF(N586="sníž. přenesená",J586,0)</f>
        <v>0</v>
      </c>
      <c r="BI586" s="228">
        <f>IF(N586="nulová",J586,0)</f>
        <v>0</v>
      </c>
      <c r="BJ586" s="20" t="s">
        <v>23</v>
      </c>
      <c r="BK586" s="228">
        <f>ROUND(I586*H586,2)</f>
        <v>0</v>
      </c>
      <c r="BL586" s="20" t="s">
        <v>329</v>
      </c>
      <c r="BM586" s="227" t="s">
        <v>4160</v>
      </c>
    </row>
    <row r="587" s="2" customFormat="1">
      <c r="A587" s="42"/>
      <c r="B587" s="43"/>
      <c r="C587" s="44"/>
      <c r="D587" s="229" t="s">
        <v>229</v>
      </c>
      <c r="E587" s="44"/>
      <c r="F587" s="230" t="s">
        <v>1948</v>
      </c>
      <c r="G587" s="44"/>
      <c r="H587" s="44"/>
      <c r="I587" s="231"/>
      <c r="J587" s="44"/>
      <c r="K587" s="44"/>
      <c r="L587" s="48"/>
      <c r="M587" s="232"/>
      <c r="N587" s="233"/>
      <c r="O587" s="88"/>
      <c r="P587" s="88"/>
      <c r="Q587" s="88"/>
      <c r="R587" s="88"/>
      <c r="S587" s="88"/>
      <c r="T587" s="89"/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T587" s="20" t="s">
        <v>229</v>
      </c>
      <c r="AU587" s="20" t="s">
        <v>92</v>
      </c>
    </row>
    <row r="588" s="13" customFormat="1">
      <c r="A588" s="13"/>
      <c r="B588" s="234"/>
      <c r="C588" s="235"/>
      <c r="D588" s="236" t="s">
        <v>231</v>
      </c>
      <c r="E588" s="237" t="s">
        <v>39</v>
      </c>
      <c r="F588" s="238" t="s">
        <v>3944</v>
      </c>
      <c r="G588" s="235"/>
      <c r="H588" s="237" t="s">
        <v>39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231</v>
      </c>
      <c r="AU588" s="244" t="s">
        <v>92</v>
      </c>
      <c r="AV588" s="13" t="s">
        <v>23</v>
      </c>
      <c r="AW588" s="13" t="s">
        <v>46</v>
      </c>
      <c r="AX588" s="13" t="s">
        <v>84</v>
      </c>
      <c r="AY588" s="244" t="s">
        <v>220</v>
      </c>
    </row>
    <row r="589" s="13" customFormat="1">
      <c r="A589" s="13"/>
      <c r="B589" s="234"/>
      <c r="C589" s="235"/>
      <c r="D589" s="236" t="s">
        <v>231</v>
      </c>
      <c r="E589" s="237" t="s">
        <v>39</v>
      </c>
      <c r="F589" s="238" t="s">
        <v>4016</v>
      </c>
      <c r="G589" s="235"/>
      <c r="H589" s="237" t="s">
        <v>39</v>
      </c>
      <c r="I589" s="239"/>
      <c r="J589" s="235"/>
      <c r="K589" s="235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231</v>
      </c>
      <c r="AU589" s="244" t="s">
        <v>92</v>
      </c>
      <c r="AV589" s="13" t="s">
        <v>23</v>
      </c>
      <c r="AW589" s="13" t="s">
        <v>46</v>
      </c>
      <c r="AX589" s="13" t="s">
        <v>84</v>
      </c>
      <c r="AY589" s="244" t="s">
        <v>220</v>
      </c>
    </row>
    <row r="590" s="13" customFormat="1">
      <c r="A590" s="13"/>
      <c r="B590" s="234"/>
      <c r="C590" s="235"/>
      <c r="D590" s="236" t="s">
        <v>231</v>
      </c>
      <c r="E590" s="237" t="s">
        <v>39</v>
      </c>
      <c r="F590" s="238" t="s">
        <v>1949</v>
      </c>
      <c r="G590" s="235"/>
      <c r="H590" s="237" t="s">
        <v>39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231</v>
      </c>
      <c r="AU590" s="244" t="s">
        <v>92</v>
      </c>
      <c r="AV590" s="13" t="s">
        <v>23</v>
      </c>
      <c r="AW590" s="13" t="s">
        <v>46</v>
      </c>
      <c r="AX590" s="13" t="s">
        <v>84</v>
      </c>
      <c r="AY590" s="244" t="s">
        <v>220</v>
      </c>
    </row>
    <row r="591" s="14" customFormat="1">
      <c r="A591" s="14"/>
      <c r="B591" s="245"/>
      <c r="C591" s="246"/>
      <c r="D591" s="236" t="s">
        <v>231</v>
      </c>
      <c r="E591" s="247" t="s">
        <v>39</v>
      </c>
      <c r="F591" s="248" t="s">
        <v>4161</v>
      </c>
      <c r="G591" s="246"/>
      <c r="H591" s="249">
        <v>3.4900000000000002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231</v>
      </c>
      <c r="AU591" s="255" t="s">
        <v>92</v>
      </c>
      <c r="AV591" s="14" t="s">
        <v>92</v>
      </c>
      <c r="AW591" s="14" t="s">
        <v>46</v>
      </c>
      <c r="AX591" s="14" t="s">
        <v>23</v>
      </c>
      <c r="AY591" s="255" t="s">
        <v>220</v>
      </c>
    </row>
    <row r="592" s="2" customFormat="1" ht="16.5" customHeight="1">
      <c r="A592" s="42"/>
      <c r="B592" s="43"/>
      <c r="C592" s="267" t="s">
        <v>815</v>
      </c>
      <c r="D592" s="267" t="s">
        <v>356</v>
      </c>
      <c r="E592" s="268" t="s">
        <v>1952</v>
      </c>
      <c r="F592" s="269" t="s">
        <v>1976</v>
      </c>
      <c r="G592" s="270" t="s">
        <v>225</v>
      </c>
      <c r="H592" s="271">
        <v>3.4900000000000002</v>
      </c>
      <c r="I592" s="272"/>
      <c r="J592" s="273">
        <f>ROUND(I592*H592,2)</f>
        <v>0</v>
      </c>
      <c r="K592" s="269" t="s">
        <v>39</v>
      </c>
      <c r="L592" s="274"/>
      <c r="M592" s="275" t="s">
        <v>39</v>
      </c>
      <c r="N592" s="276" t="s">
        <v>55</v>
      </c>
      <c r="O592" s="88"/>
      <c r="P592" s="225">
        <f>O592*H592</f>
        <v>0</v>
      </c>
      <c r="Q592" s="225">
        <v>0.0041000000000000003</v>
      </c>
      <c r="R592" s="225">
        <f>Q592*H592</f>
        <v>0.014309000000000002</v>
      </c>
      <c r="S592" s="225">
        <v>0</v>
      </c>
      <c r="T592" s="226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7" t="s">
        <v>434</v>
      </c>
      <c r="AT592" s="227" t="s">
        <v>356</v>
      </c>
      <c r="AU592" s="227" t="s">
        <v>92</v>
      </c>
      <c r="AY592" s="20" t="s">
        <v>220</v>
      </c>
      <c r="BE592" s="228">
        <f>IF(N592="základní",J592,0)</f>
        <v>0</v>
      </c>
      <c r="BF592" s="228">
        <f>IF(N592="snížená",J592,0)</f>
        <v>0</v>
      </c>
      <c r="BG592" s="228">
        <f>IF(N592="zákl. přenesená",J592,0)</f>
        <v>0</v>
      </c>
      <c r="BH592" s="228">
        <f>IF(N592="sníž. přenesená",J592,0)</f>
        <v>0</v>
      </c>
      <c r="BI592" s="228">
        <f>IF(N592="nulová",J592,0)</f>
        <v>0</v>
      </c>
      <c r="BJ592" s="20" t="s">
        <v>23</v>
      </c>
      <c r="BK592" s="228">
        <f>ROUND(I592*H592,2)</f>
        <v>0</v>
      </c>
      <c r="BL592" s="20" t="s">
        <v>329</v>
      </c>
      <c r="BM592" s="227" t="s">
        <v>4162</v>
      </c>
    </row>
    <row r="593" s="2" customFormat="1" ht="24.15" customHeight="1">
      <c r="A593" s="42"/>
      <c r="B593" s="43"/>
      <c r="C593" s="216" t="s">
        <v>820</v>
      </c>
      <c r="D593" s="216" t="s">
        <v>222</v>
      </c>
      <c r="E593" s="217" t="s">
        <v>1956</v>
      </c>
      <c r="F593" s="218" t="s">
        <v>1957</v>
      </c>
      <c r="G593" s="219" t="s">
        <v>225</v>
      </c>
      <c r="H593" s="220">
        <v>10.300000000000001</v>
      </c>
      <c r="I593" s="221"/>
      <c r="J593" s="222">
        <f>ROUND(I593*H593,2)</f>
        <v>0</v>
      </c>
      <c r="K593" s="218" t="s">
        <v>226</v>
      </c>
      <c r="L593" s="48"/>
      <c r="M593" s="223" t="s">
        <v>39</v>
      </c>
      <c r="N593" s="224" t="s">
        <v>55</v>
      </c>
      <c r="O593" s="88"/>
      <c r="P593" s="225">
        <f>O593*H593</f>
        <v>0</v>
      </c>
      <c r="Q593" s="225">
        <v>0.00012</v>
      </c>
      <c r="R593" s="225">
        <f>Q593*H593</f>
        <v>0.0012360000000000001</v>
      </c>
      <c r="S593" s="225">
        <v>0</v>
      </c>
      <c r="T593" s="226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7" t="s">
        <v>329</v>
      </c>
      <c r="AT593" s="227" t="s">
        <v>222</v>
      </c>
      <c r="AU593" s="227" t="s">
        <v>92</v>
      </c>
      <c r="AY593" s="20" t="s">
        <v>220</v>
      </c>
      <c r="BE593" s="228">
        <f>IF(N593="základní",J593,0)</f>
        <v>0</v>
      </c>
      <c r="BF593" s="228">
        <f>IF(N593="snížená",J593,0)</f>
        <v>0</v>
      </c>
      <c r="BG593" s="228">
        <f>IF(N593="zákl. přenesená",J593,0)</f>
        <v>0</v>
      </c>
      <c r="BH593" s="228">
        <f>IF(N593="sníž. přenesená",J593,0)</f>
        <v>0</v>
      </c>
      <c r="BI593" s="228">
        <f>IF(N593="nulová",J593,0)</f>
        <v>0</v>
      </c>
      <c r="BJ593" s="20" t="s">
        <v>23</v>
      </c>
      <c r="BK593" s="228">
        <f>ROUND(I593*H593,2)</f>
        <v>0</v>
      </c>
      <c r="BL593" s="20" t="s">
        <v>329</v>
      </c>
      <c r="BM593" s="227" t="s">
        <v>4163</v>
      </c>
    </row>
    <row r="594" s="2" customFormat="1">
      <c r="A594" s="42"/>
      <c r="B594" s="43"/>
      <c r="C594" s="44"/>
      <c r="D594" s="229" t="s">
        <v>229</v>
      </c>
      <c r="E594" s="44"/>
      <c r="F594" s="230" t="s">
        <v>1959</v>
      </c>
      <c r="G594" s="44"/>
      <c r="H594" s="44"/>
      <c r="I594" s="231"/>
      <c r="J594" s="44"/>
      <c r="K594" s="44"/>
      <c r="L594" s="48"/>
      <c r="M594" s="232"/>
      <c r="N594" s="233"/>
      <c r="O594" s="88"/>
      <c r="P594" s="88"/>
      <c r="Q594" s="88"/>
      <c r="R594" s="88"/>
      <c r="S594" s="88"/>
      <c r="T594" s="89"/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T594" s="20" t="s">
        <v>229</v>
      </c>
      <c r="AU594" s="20" t="s">
        <v>92</v>
      </c>
    </row>
    <row r="595" s="13" customFormat="1">
      <c r="A595" s="13"/>
      <c r="B595" s="234"/>
      <c r="C595" s="235"/>
      <c r="D595" s="236" t="s">
        <v>231</v>
      </c>
      <c r="E595" s="237" t="s">
        <v>39</v>
      </c>
      <c r="F595" s="238" t="s">
        <v>3944</v>
      </c>
      <c r="G595" s="235"/>
      <c r="H595" s="237" t="s">
        <v>39</v>
      </c>
      <c r="I595" s="239"/>
      <c r="J595" s="235"/>
      <c r="K595" s="235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231</v>
      </c>
      <c r="AU595" s="244" t="s">
        <v>92</v>
      </c>
      <c r="AV595" s="13" t="s">
        <v>23</v>
      </c>
      <c r="AW595" s="13" t="s">
        <v>46</v>
      </c>
      <c r="AX595" s="13" t="s">
        <v>84</v>
      </c>
      <c r="AY595" s="244" t="s">
        <v>220</v>
      </c>
    </row>
    <row r="596" s="13" customFormat="1">
      <c r="A596" s="13"/>
      <c r="B596" s="234"/>
      <c r="C596" s="235"/>
      <c r="D596" s="236" t="s">
        <v>231</v>
      </c>
      <c r="E596" s="237" t="s">
        <v>39</v>
      </c>
      <c r="F596" s="238" t="s">
        <v>4137</v>
      </c>
      <c r="G596" s="235"/>
      <c r="H596" s="237" t="s">
        <v>39</v>
      </c>
      <c r="I596" s="239"/>
      <c r="J596" s="235"/>
      <c r="K596" s="235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231</v>
      </c>
      <c r="AU596" s="244" t="s">
        <v>92</v>
      </c>
      <c r="AV596" s="13" t="s">
        <v>23</v>
      </c>
      <c r="AW596" s="13" t="s">
        <v>46</v>
      </c>
      <c r="AX596" s="13" t="s">
        <v>84</v>
      </c>
      <c r="AY596" s="244" t="s">
        <v>220</v>
      </c>
    </row>
    <row r="597" s="13" customFormat="1">
      <c r="A597" s="13"/>
      <c r="B597" s="234"/>
      <c r="C597" s="235"/>
      <c r="D597" s="236" t="s">
        <v>231</v>
      </c>
      <c r="E597" s="237" t="s">
        <v>39</v>
      </c>
      <c r="F597" s="238" t="s">
        <v>1960</v>
      </c>
      <c r="G597" s="235"/>
      <c r="H597" s="237" t="s">
        <v>39</v>
      </c>
      <c r="I597" s="239"/>
      <c r="J597" s="235"/>
      <c r="K597" s="235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231</v>
      </c>
      <c r="AU597" s="244" t="s">
        <v>92</v>
      </c>
      <c r="AV597" s="13" t="s">
        <v>23</v>
      </c>
      <c r="AW597" s="13" t="s">
        <v>46</v>
      </c>
      <c r="AX597" s="13" t="s">
        <v>84</v>
      </c>
      <c r="AY597" s="244" t="s">
        <v>220</v>
      </c>
    </row>
    <row r="598" s="14" customFormat="1">
      <c r="A598" s="14"/>
      <c r="B598" s="245"/>
      <c r="C598" s="246"/>
      <c r="D598" s="236" t="s">
        <v>231</v>
      </c>
      <c r="E598" s="247" t="s">
        <v>39</v>
      </c>
      <c r="F598" s="248" t="s">
        <v>4164</v>
      </c>
      <c r="G598" s="246"/>
      <c r="H598" s="249">
        <v>10.300000000000001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231</v>
      </c>
      <c r="AU598" s="255" t="s">
        <v>92</v>
      </c>
      <c r="AV598" s="14" t="s">
        <v>92</v>
      </c>
      <c r="AW598" s="14" t="s">
        <v>46</v>
      </c>
      <c r="AX598" s="14" t="s">
        <v>23</v>
      </c>
      <c r="AY598" s="255" t="s">
        <v>220</v>
      </c>
    </row>
    <row r="599" s="2" customFormat="1" ht="16.5" customHeight="1">
      <c r="A599" s="42"/>
      <c r="B599" s="43"/>
      <c r="C599" s="267" t="s">
        <v>825</v>
      </c>
      <c r="D599" s="267" t="s">
        <v>356</v>
      </c>
      <c r="E599" s="268" t="s">
        <v>1963</v>
      </c>
      <c r="F599" s="269" t="s">
        <v>1964</v>
      </c>
      <c r="G599" s="270" t="s">
        <v>225</v>
      </c>
      <c r="H599" s="271">
        <v>10.815</v>
      </c>
      <c r="I599" s="272"/>
      <c r="J599" s="273">
        <f>ROUND(I599*H599,2)</f>
        <v>0</v>
      </c>
      <c r="K599" s="269" t="s">
        <v>226</v>
      </c>
      <c r="L599" s="274"/>
      <c r="M599" s="275" t="s">
        <v>39</v>
      </c>
      <c r="N599" s="276" t="s">
        <v>55</v>
      </c>
      <c r="O599" s="88"/>
      <c r="P599" s="225">
        <f>O599*H599</f>
        <v>0</v>
      </c>
      <c r="Q599" s="225">
        <v>0.0035000000000000001</v>
      </c>
      <c r="R599" s="225">
        <f>Q599*H599</f>
        <v>0.037852499999999997</v>
      </c>
      <c r="S599" s="225">
        <v>0</v>
      </c>
      <c r="T599" s="226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7" t="s">
        <v>434</v>
      </c>
      <c r="AT599" s="227" t="s">
        <v>356</v>
      </c>
      <c r="AU599" s="227" t="s">
        <v>92</v>
      </c>
      <c r="AY599" s="20" t="s">
        <v>220</v>
      </c>
      <c r="BE599" s="228">
        <f>IF(N599="základní",J599,0)</f>
        <v>0</v>
      </c>
      <c r="BF599" s="228">
        <f>IF(N599="snížená",J599,0)</f>
        <v>0</v>
      </c>
      <c r="BG599" s="228">
        <f>IF(N599="zákl. přenesená",J599,0)</f>
        <v>0</v>
      </c>
      <c r="BH599" s="228">
        <f>IF(N599="sníž. přenesená",J599,0)</f>
        <v>0</v>
      </c>
      <c r="BI599" s="228">
        <f>IF(N599="nulová",J599,0)</f>
        <v>0</v>
      </c>
      <c r="BJ599" s="20" t="s">
        <v>23</v>
      </c>
      <c r="BK599" s="228">
        <f>ROUND(I599*H599,2)</f>
        <v>0</v>
      </c>
      <c r="BL599" s="20" t="s">
        <v>329</v>
      </c>
      <c r="BM599" s="227" t="s">
        <v>4165</v>
      </c>
    </row>
    <row r="600" s="14" customFormat="1">
      <c r="A600" s="14"/>
      <c r="B600" s="245"/>
      <c r="C600" s="246"/>
      <c r="D600" s="236" t="s">
        <v>231</v>
      </c>
      <c r="E600" s="246"/>
      <c r="F600" s="248" t="s">
        <v>4166</v>
      </c>
      <c r="G600" s="246"/>
      <c r="H600" s="249">
        <v>10.815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231</v>
      </c>
      <c r="AU600" s="255" t="s">
        <v>92</v>
      </c>
      <c r="AV600" s="14" t="s">
        <v>92</v>
      </c>
      <c r="AW600" s="14" t="s">
        <v>4</v>
      </c>
      <c r="AX600" s="14" t="s">
        <v>23</v>
      </c>
      <c r="AY600" s="255" t="s">
        <v>220</v>
      </c>
    </row>
    <row r="601" s="2" customFormat="1" ht="24.15" customHeight="1">
      <c r="A601" s="42"/>
      <c r="B601" s="43"/>
      <c r="C601" s="216" t="s">
        <v>830</v>
      </c>
      <c r="D601" s="216" t="s">
        <v>222</v>
      </c>
      <c r="E601" s="217" t="s">
        <v>1995</v>
      </c>
      <c r="F601" s="218" t="s">
        <v>1996</v>
      </c>
      <c r="G601" s="219" t="s">
        <v>225</v>
      </c>
      <c r="H601" s="220">
        <v>10.300000000000001</v>
      </c>
      <c r="I601" s="221"/>
      <c r="J601" s="222">
        <f>ROUND(I601*H601,2)</f>
        <v>0</v>
      </c>
      <c r="K601" s="218" t="s">
        <v>226</v>
      </c>
      <c r="L601" s="48"/>
      <c r="M601" s="223" t="s">
        <v>39</v>
      </c>
      <c r="N601" s="224" t="s">
        <v>55</v>
      </c>
      <c r="O601" s="88"/>
      <c r="P601" s="225">
        <f>O601*H601</f>
        <v>0</v>
      </c>
      <c r="Q601" s="225">
        <v>0.00012</v>
      </c>
      <c r="R601" s="225">
        <f>Q601*H601</f>
        <v>0.0012360000000000001</v>
      </c>
      <c r="S601" s="225">
        <v>0</v>
      </c>
      <c r="T601" s="226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7" t="s">
        <v>329</v>
      </c>
      <c r="AT601" s="227" t="s">
        <v>222</v>
      </c>
      <c r="AU601" s="227" t="s">
        <v>92</v>
      </c>
      <c r="AY601" s="20" t="s">
        <v>220</v>
      </c>
      <c r="BE601" s="228">
        <f>IF(N601="základní",J601,0)</f>
        <v>0</v>
      </c>
      <c r="BF601" s="228">
        <f>IF(N601="snížená",J601,0)</f>
        <v>0</v>
      </c>
      <c r="BG601" s="228">
        <f>IF(N601="zákl. přenesená",J601,0)</f>
        <v>0</v>
      </c>
      <c r="BH601" s="228">
        <f>IF(N601="sníž. přenesená",J601,0)</f>
        <v>0</v>
      </c>
      <c r="BI601" s="228">
        <f>IF(N601="nulová",J601,0)</f>
        <v>0</v>
      </c>
      <c r="BJ601" s="20" t="s">
        <v>23</v>
      </c>
      <c r="BK601" s="228">
        <f>ROUND(I601*H601,2)</f>
        <v>0</v>
      </c>
      <c r="BL601" s="20" t="s">
        <v>329</v>
      </c>
      <c r="BM601" s="227" t="s">
        <v>4167</v>
      </c>
    </row>
    <row r="602" s="2" customFormat="1">
      <c r="A602" s="42"/>
      <c r="B602" s="43"/>
      <c r="C602" s="44"/>
      <c r="D602" s="229" t="s">
        <v>229</v>
      </c>
      <c r="E602" s="44"/>
      <c r="F602" s="230" t="s">
        <v>1998</v>
      </c>
      <c r="G602" s="44"/>
      <c r="H602" s="44"/>
      <c r="I602" s="231"/>
      <c r="J602" s="44"/>
      <c r="K602" s="44"/>
      <c r="L602" s="48"/>
      <c r="M602" s="232"/>
      <c r="N602" s="233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0" t="s">
        <v>229</v>
      </c>
      <c r="AU602" s="20" t="s">
        <v>92</v>
      </c>
    </row>
    <row r="603" s="13" customFormat="1">
      <c r="A603" s="13"/>
      <c r="B603" s="234"/>
      <c r="C603" s="235"/>
      <c r="D603" s="236" t="s">
        <v>231</v>
      </c>
      <c r="E603" s="237" t="s">
        <v>39</v>
      </c>
      <c r="F603" s="238" t="s">
        <v>3944</v>
      </c>
      <c r="G603" s="235"/>
      <c r="H603" s="237" t="s">
        <v>39</v>
      </c>
      <c r="I603" s="239"/>
      <c r="J603" s="235"/>
      <c r="K603" s="235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231</v>
      </c>
      <c r="AU603" s="244" t="s">
        <v>92</v>
      </c>
      <c r="AV603" s="13" t="s">
        <v>23</v>
      </c>
      <c r="AW603" s="13" t="s">
        <v>46</v>
      </c>
      <c r="AX603" s="13" t="s">
        <v>84</v>
      </c>
      <c r="AY603" s="244" t="s">
        <v>220</v>
      </c>
    </row>
    <row r="604" s="13" customFormat="1">
      <c r="A604" s="13"/>
      <c r="B604" s="234"/>
      <c r="C604" s="235"/>
      <c r="D604" s="236" t="s">
        <v>231</v>
      </c>
      <c r="E604" s="237" t="s">
        <v>39</v>
      </c>
      <c r="F604" s="238" t="s">
        <v>4137</v>
      </c>
      <c r="G604" s="235"/>
      <c r="H604" s="237" t="s">
        <v>39</v>
      </c>
      <c r="I604" s="239"/>
      <c r="J604" s="235"/>
      <c r="K604" s="235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231</v>
      </c>
      <c r="AU604" s="244" t="s">
        <v>92</v>
      </c>
      <c r="AV604" s="13" t="s">
        <v>23</v>
      </c>
      <c r="AW604" s="13" t="s">
        <v>46</v>
      </c>
      <c r="AX604" s="13" t="s">
        <v>84</v>
      </c>
      <c r="AY604" s="244" t="s">
        <v>220</v>
      </c>
    </row>
    <row r="605" s="13" customFormat="1">
      <c r="A605" s="13"/>
      <c r="B605" s="234"/>
      <c r="C605" s="235"/>
      <c r="D605" s="236" t="s">
        <v>231</v>
      </c>
      <c r="E605" s="237" t="s">
        <v>39</v>
      </c>
      <c r="F605" s="238" t="s">
        <v>4168</v>
      </c>
      <c r="G605" s="235"/>
      <c r="H605" s="237" t="s">
        <v>39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231</v>
      </c>
      <c r="AU605" s="244" t="s">
        <v>92</v>
      </c>
      <c r="AV605" s="13" t="s">
        <v>23</v>
      </c>
      <c r="AW605" s="13" t="s">
        <v>46</v>
      </c>
      <c r="AX605" s="13" t="s">
        <v>84</v>
      </c>
      <c r="AY605" s="244" t="s">
        <v>220</v>
      </c>
    </row>
    <row r="606" s="14" customFormat="1">
      <c r="A606" s="14"/>
      <c r="B606" s="245"/>
      <c r="C606" s="246"/>
      <c r="D606" s="236" t="s">
        <v>231</v>
      </c>
      <c r="E606" s="247" t="s">
        <v>39</v>
      </c>
      <c r="F606" s="248" t="s">
        <v>4164</v>
      </c>
      <c r="G606" s="246"/>
      <c r="H606" s="249">
        <v>10.300000000000001</v>
      </c>
      <c r="I606" s="250"/>
      <c r="J606" s="246"/>
      <c r="K606" s="246"/>
      <c r="L606" s="251"/>
      <c r="M606" s="252"/>
      <c r="N606" s="253"/>
      <c r="O606" s="253"/>
      <c r="P606" s="253"/>
      <c r="Q606" s="253"/>
      <c r="R606" s="253"/>
      <c r="S606" s="253"/>
      <c r="T606" s="25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5" t="s">
        <v>231</v>
      </c>
      <c r="AU606" s="255" t="s">
        <v>92</v>
      </c>
      <c r="AV606" s="14" t="s">
        <v>92</v>
      </c>
      <c r="AW606" s="14" t="s">
        <v>46</v>
      </c>
      <c r="AX606" s="14" t="s">
        <v>23</v>
      </c>
      <c r="AY606" s="255" t="s">
        <v>220</v>
      </c>
    </row>
    <row r="607" s="2" customFormat="1" ht="16.5" customHeight="1">
      <c r="A607" s="42"/>
      <c r="B607" s="43"/>
      <c r="C607" s="267" t="s">
        <v>839</v>
      </c>
      <c r="D607" s="267" t="s">
        <v>356</v>
      </c>
      <c r="E607" s="268" t="s">
        <v>2001</v>
      </c>
      <c r="F607" s="269" t="s">
        <v>1991</v>
      </c>
      <c r="G607" s="270" t="s">
        <v>250</v>
      </c>
      <c r="H607" s="271">
        <v>0.97299999999999998</v>
      </c>
      <c r="I607" s="272"/>
      <c r="J607" s="273">
        <f>ROUND(I607*H607,2)</f>
        <v>0</v>
      </c>
      <c r="K607" s="269" t="s">
        <v>226</v>
      </c>
      <c r="L607" s="274"/>
      <c r="M607" s="275" t="s">
        <v>39</v>
      </c>
      <c r="N607" s="276" t="s">
        <v>55</v>
      </c>
      <c r="O607" s="88"/>
      <c r="P607" s="225">
        <f>O607*H607</f>
        <v>0</v>
      </c>
      <c r="Q607" s="225">
        <v>0.025000000000000001</v>
      </c>
      <c r="R607" s="225">
        <f>Q607*H607</f>
        <v>0.024324999999999999</v>
      </c>
      <c r="S607" s="225">
        <v>0</v>
      </c>
      <c r="T607" s="226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7" t="s">
        <v>434</v>
      </c>
      <c r="AT607" s="227" t="s">
        <v>356</v>
      </c>
      <c r="AU607" s="227" t="s">
        <v>92</v>
      </c>
      <c r="AY607" s="20" t="s">
        <v>220</v>
      </c>
      <c r="BE607" s="228">
        <f>IF(N607="základní",J607,0)</f>
        <v>0</v>
      </c>
      <c r="BF607" s="228">
        <f>IF(N607="snížená",J607,0)</f>
        <v>0</v>
      </c>
      <c r="BG607" s="228">
        <f>IF(N607="zákl. přenesená",J607,0)</f>
        <v>0</v>
      </c>
      <c r="BH607" s="228">
        <f>IF(N607="sníž. přenesená",J607,0)</f>
        <v>0</v>
      </c>
      <c r="BI607" s="228">
        <f>IF(N607="nulová",J607,0)</f>
        <v>0</v>
      </c>
      <c r="BJ607" s="20" t="s">
        <v>23</v>
      </c>
      <c r="BK607" s="228">
        <f>ROUND(I607*H607,2)</f>
        <v>0</v>
      </c>
      <c r="BL607" s="20" t="s">
        <v>329</v>
      </c>
      <c r="BM607" s="227" t="s">
        <v>4169</v>
      </c>
    </row>
    <row r="608" s="14" customFormat="1">
      <c r="A608" s="14"/>
      <c r="B608" s="245"/>
      <c r="C608" s="246"/>
      <c r="D608" s="236" t="s">
        <v>231</v>
      </c>
      <c r="E608" s="247" t="s">
        <v>39</v>
      </c>
      <c r="F608" s="248" t="s">
        <v>4170</v>
      </c>
      <c r="G608" s="246"/>
      <c r="H608" s="249">
        <v>0.92700000000000005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231</v>
      </c>
      <c r="AU608" s="255" t="s">
        <v>92</v>
      </c>
      <c r="AV608" s="14" t="s">
        <v>92</v>
      </c>
      <c r="AW608" s="14" t="s">
        <v>46</v>
      </c>
      <c r="AX608" s="14" t="s">
        <v>23</v>
      </c>
      <c r="AY608" s="255" t="s">
        <v>220</v>
      </c>
    </row>
    <row r="609" s="14" customFormat="1">
      <c r="A609" s="14"/>
      <c r="B609" s="245"/>
      <c r="C609" s="246"/>
      <c r="D609" s="236" t="s">
        <v>231</v>
      </c>
      <c r="E609" s="246"/>
      <c r="F609" s="248" t="s">
        <v>4171</v>
      </c>
      <c r="G609" s="246"/>
      <c r="H609" s="249">
        <v>0.97299999999999998</v>
      </c>
      <c r="I609" s="250"/>
      <c r="J609" s="246"/>
      <c r="K609" s="246"/>
      <c r="L609" s="251"/>
      <c r="M609" s="252"/>
      <c r="N609" s="253"/>
      <c r="O609" s="253"/>
      <c r="P609" s="253"/>
      <c r="Q609" s="253"/>
      <c r="R609" s="253"/>
      <c r="S609" s="253"/>
      <c r="T609" s="25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5" t="s">
        <v>231</v>
      </c>
      <c r="AU609" s="255" t="s">
        <v>92</v>
      </c>
      <c r="AV609" s="14" t="s">
        <v>92</v>
      </c>
      <c r="AW609" s="14" t="s">
        <v>4</v>
      </c>
      <c r="AX609" s="14" t="s">
        <v>23</v>
      </c>
      <c r="AY609" s="255" t="s">
        <v>220</v>
      </c>
    </row>
    <row r="610" s="2" customFormat="1" ht="33" customHeight="1">
      <c r="A610" s="42"/>
      <c r="B610" s="43"/>
      <c r="C610" s="216" t="s">
        <v>844</v>
      </c>
      <c r="D610" s="216" t="s">
        <v>222</v>
      </c>
      <c r="E610" s="217" t="s">
        <v>663</v>
      </c>
      <c r="F610" s="218" t="s">
        <v>664</v>
      </c>
      <c r="G610" s="219" t="s">
        <v>302</v>
      </c>
      <c r="H610" s="220">
        <v>4.3099999999999996</v>
      </c>
      <c r="I610" s="221"/>
      <c r="J610" s="222">
        <f>ROUND(I610*H610,2)</f>
        <v>0</v>
      </c>
      <c r="K610" s="218" t="s">
        <v>665</v>
      </c>
      <c r="L610" s="48"/>
      <c r="M610" s="223" t="s">
        <v>39</v>
      </c>
      <c r="N610" s="224" t="s">
        <v>55</v>
      </c>
      <c r="O610" s="88"/>
      <c r="P610" s="225">
        <f>O610*H610</f>
        <v>0</v>
      </c>
      <c r="Q610" s="225">
        <v>0.00064000000000000005</v>
      </c>
      <c r="R610" s="225">
        <f>Q610*H610</f>
        <v>0.0027583999999999998</v>
      </c>
      <c r="S610" s="225">
        <v>0</v>
      </c>
      <c r="T610" s="226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7" t="s">
        <v>329</v>
      </c>
      <c r="AT610" s="227" t="s">
        <v>222</v>
      </c>
      <c r="AU610" s="227" t="s">
        <v>92</v>
      </c>
      <c r="AY610" s="20" t="s">
        <v>220</v>
      </c>
      <c r="BE610" s="228">
        <f>IF(N610="základní",J610,0)</f>
        <v>0</v>
      </c>
      <c r="BF610" s="228">
        <f>IF(N610="snížená",J610,0)</f>
        <v>0</v>
      </c>
      <c r="BG610" s="228">
        <f>IF(N610="zákl. přenesená",J610,0)</f>
        <v>0</v>
      </c>
      <c r="BH610" s="228">
        <f>IF(N610="sníž. přenesená",J610,0)</f>
        <v>0</v>
      </c>
      <c r="BI610" s="228">
        <f>IF(N610="nulová",J610,0)</f>
        <v>0</v>
      </c>
      <c r="BJ610" s="20" t="s">
        <v>23</v>
      </c>
      <c r="BK610" s="228">
        <f>ROUND(I610*H610,2)</f>
        <v>0</v>
      </c>
      <c r="BL610" s="20" t="s">
        <v>329</v>
      </c>
      <c r="BM610" s="227" t="s">
        <v>4172</v>
      </c>
    </row>
    <row r="611" s="2" customFormat="1">
      <c r="A611" s="42"/>
      <c r="B611" s="43"/>
      <c r="C611" s="44"/>
      <c r="D611" s="229" t="s">
        <v>229</v>
      </c>
      <c r="E611" s="44"/>
      <c r="F611" s="230" t="s">
        <v>667</v>
      </c>
      <c r="G611" s="44"/>
      <c r="H611" s="44"/>
      <c r="I611" s="231"/>
      <c r="J611" s="44"/>
      <c r="K611" s="44"/>
      <c r="L611" s="48"/>
      <c r="M611" s="232"/>
      <c r="N611" s="233"/>
      <c r="O611" s="88"/>
      <c r="P611" s="88"/>
      <c r="Q611" s="88"/>
      <c r="R611" s="88"/>
      <c r="S611" s="88"/>
      <c r="T611" s="89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T611" s="20" t="s">
        <v>229</v>
      </c>
      <c r="AU611" s="20" t="s">
        <v>92</v>
      </c>
    </row>
    <row r="612" s="13" customFormat="1">
      <c r="A612" s="13"/>
      <c r="B612" s="234"/>
      <c r="C612" s="235"/>
      <c r="D612" s="236" t="s">
        <v>231</v>
      </c>
      <c r="E612" s="237" t="s">
        <v>39</v>
      </c>
      <c r="F612" s="238" t="s">
        <v>671</v>
      </c>
      <c r="G612" s="235"/>
      <c r="H612" s="237" t="s">
        <v>39</v>
      </c>
      <c r="I612" s="239"/>
      <c r="J612" s="235"/>
      <c r="K612" s="235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231</v>
      </c>
      <c r="AU612" s="244" t="s">
        <v>92</v>
      </c>
      <c r="AV612" s="13" t="s">
        <v>23</v>
      </c>
      <c r="AW612" s="13" t="s">
        <v>46</v>
      </c>
      <c r="AX612" s="13" t="s">
        <v>84</v>
      </c>
      <c r="AY612" s="244" t="s">
        <v>220</v>
      </c>
    </row>
    <row r="613" s="13" customFormat="1">
      <c r="A613" s="13"/>
      <c r="B613" s="234"/>
      <c r="C613" s="235"/>
      <c r="D613" s="236" t="s">
        <v>231</v>
      </c>
      <c r="E613" s="237" t="s">
        <v>39</v>
      </c>
      <c r="F613" s="238" t="s">
        <v>4173</v>
      </c>
      <c r="G613" s="235"/>
      <c r="H613" s="237" t="s">
        <v>39</v>
      </c>
      <c r="I613" s="239"/>
      <c r="J613" s="235"/>
      <c r="K613" s="235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231</v>
      </c>
      <c r="AU613" s="244" t="s">
        <v>92</v>
      </c>
      <c r="AV613" s="13" t="s">
        <v>23</v>
      </c>
      <c r="AW613" s="13" t="s">
        <v>46</v>
      </c>
      <c r="AX613" s="13" t="s">
        <v>84</v>
      </c>
      <c r="AY613" s="244" t="s">
        <v>220</v>
      </c>
    </row>
    <row r="614" s="14" customFormat="1">
      <c r="A614" s="14"/>
      <c r="B614" s="245"/>
      <c r="C614" s="246"/>
      <c r="D614" s="236" t="s">
        <v>231</v>
      </c>
      <c r="E614" s="247" t="s">
        <v>39</v>
      </c>
      <c r="F614" s="248" t="s">
        <v>4174</v>
      </c>
      <c r="G614" s="246"/>
      <c r="H614" s="249">
        <v>3.2599999999999998</v>
      </c>
      <c r="I614" s="250"/>
      <c r="J614" s="246"/>
      <c r="K614" s="246"/>
      <c r="L614" s="251"/>
      <c r="M614" s="252"/>
      <c r="N614" s="253"/>
      <c r="O614" s="253"/>
      <c r="P614" s="253"/>
      <c r="Q614" s="253"/>
      <c r="R614" s="253"/>
      <c r="S614" s="253"/>
      <c r="T614" s="25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5" t="s">
        <v>231</v>
      </c>
      <c r="AU614" s="255" t="s">
        <v>92</v>
      </c>
      <c r="AV614" s="14" t="s">
        <v>92</v>
      </c>
      <c r="AW614" s="14" t="s">
        <v>46</v>
      </c>
      <c r="AX614" s="14" t="s">
        <v>84</v>
      </c>
      <c r="AY614" s="255" t="s">
        <v>220</v>
      </c>
    </row>
    <row r="615" s="13" customFormat="1">
      <c r="A615" s="13"/>
      <c r="B615" s="234"/>
      <c r="C615" s="235"/>
      <c r="D615" s="236" t="s">
        <v>231</v>
      </c>
      <c r="E615" s="237" t="s">
        <v>39</v>
      </c>
      <c r="F615" s="238" t="s">
        <v>4175</v>
      </c>
      <c r="G615" s="235"/>
      <c r="H615" s="237" t="s">
        <v>39</v>
      </c>
      <c r="I615" s="239"/>
      <c r="J615" s="235"/>
      <c r="K615" s="235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231</v>
      </c>
      <c r="AU615" s="244" t="s">
        <v>92</v>
      </c>
      <c r="AV615" s="13" t="s">
        <v>23</v>
      </c>
      <c r="AW615" s="13" t="s">
        <v>46</v>
      </c>
      <c r="AX615" s="13" t="s">
        <v>84</v>
      </c>
      <c r="AY615" s="244" t="s">
        <v>220</v>
      </c>
    </row>
    <row r="616" s="14" customFormat="1">
      <c r="A616" s="14"/>
      <c r="B616" s="245"/>
      <c r="C616" s="246"/>
      <c r="D616" s="236" t="s">
        <v>231</v>
      </c>
      <c r="E616" s="247" t="s">
        <v>39</v>
      </c>
      <c r="F616" s="248" t="s">
        <v>4176</v>
      </c>
      <c r="G616" s="246"/>
      <c r="H616" s="249">
        <v>1.05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231</v>
      </c>
      <c r="AU616" s="255" t="s">
        <v>92</v>
      </c>
      <c r="AV616" s="14" t="s">
        <v>92</v>
      </c>
      <c r="AW616" s="14" t="s">
        <v>46</v>
      </c>
      <c r="AX616" s="14" t="s">
        <v>84</v>
      </c>
      <c r="AY616" s="255" t="s">
        <v>220</v>
      </c>
    </row>
    <row r="617" s="15" customFormat="1">
      <c r="A617" s="15"/>
      <c r="B617" s="256"/>
      <c r="C617" s="257"/>
      <c r="D617" s="236" t="s">
        <v>231</v>
      </c>
      <c r="E617" s="258" t="s">
        <v>39</v>
      </c>
      <c r="F617" s="259" t="s">
        <v>308</v>
      </c>
      <c r="G617" s="257"/>
      <c r="H617" s="260">
        <v>4.3099999999999996</v>
      </c>
      <c r="I617" s="261"/>
      <c r="J617" s="257"/>
      <c r="K617" s="257"/>
      <c r="L617" s="262"/>
      <c r="M617" s="263"/>
      <c r="N617" s="264"/>
      <c r="O617" s="264"/>
      <c r="P617" s="264"/>
      <c r="Q617" s="264"/>
      <c r="R617" s="264"/>
      <c r="S617" s="264"/>
      <c r="T617" s="265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66" t="s">
        <v>231</v>
      </c>
      <c r="AU617" s="266" t="s">
        <v>92</v>
      </c>
      <c r="AV617" s="15" t="s">
        <v>227</v>
      </c>
      <c r="AW617" s="15" t="s">
        <v>46</v>
      </c>
      <c r="AX617" s="15" t="s">
        <v>23</v>
      </c>
      <c r="AY617" s="266" t="s">
        <v>220</v>
      </c>
    </row>
    <row r="618" s="2" customFormat="1" ht="24.15" customHeight="1">
      <c r="A618" s="42"/>
      <c r="B618" s="43"/>
      <c r="C618" s="267" t="s">
        <v>33</v>
      </c>
      <c r="D618" s="267" t="s">
        <v>356</v>
      </c>
      <c r="E618" s="268" t="s">
        <v>675</v>
      </c>
      <c r="F618" s="269" t="s">
        <v>676</v>
      </c>
      <c r="G618" s="270" t="s">
        <v>302</v>
      </c>
      <c r="H618" s="271">
        <v>5.1719999999999997</v>
      </c>
      <c r="I618" s="272"/>
      <c r="J618" s="273">
        <f>ROUND(I618*H618,2)</f>
        <v>0</v>
      </c>
      <c r="K618" s="269" t="s">
        <v>226</v>
      </c>
      <c r="L618" s="274"/>
      <c r="M618" s="275" t="s">
        <v>39</v>
      </c>
      <c r="N618" s="276" t="s">
        <v>55</v>
      </c>
      <c r="O618" s="88"/>
      <c r="P618" s="225">
        <f>O618*H618</f>
        <v>0</v>
      </c>
      <c r="Q618" s="225">
        <v>0.0095999999999999992</v>
      </c>
      <c r="R618" s="225">
        <f>Q618*H618</f>
        <v>0.049651199999999993</v>
      </c>
      <c r="S618" s="225">
        <v>0</v>
      </c>
      <c r="T618" s="226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7" t="s">
        <v>434</v>
      </c>
      <c r="AT618" s="227" t="s">
        <v>356</v>
      </c>
      <c r="AU618" s="227" t="s">
        <v>92</v>
      </c>
      <c r="AY618" s="20" t="s">
        <v>220</v>
      </c>
      <c r="BE618" s="228">
        <f>IF(N618="základní",J618,0)</f>
        <v>0</v>
      </c>
      <c r="BF618" s="228">
        <f>IF(N618="snížená",J618,0)</f>
        <v>0</v>
      </c>
      <c r="BG618" s="228">
        <f>IF(N618="zákl. přenesená",J618,0)</f>
        <v>0</v>
      </c>
      <c r="BH618" s="228">
        <f>IF(N618="sníž. přenesená",J618,0)</f>
        <v>0</v>
      </c>
      <c r="BI618" s="228">
        <f>IF(N618="nulová",J618,0)</f>
        <v>0</v>
      </c>
      <c r="BJ618" s="20" t="s">
        <v>23</v>
      </c>
      <c r="BK618" s="228">
        <f>ROUND(I618*H618,2)</f>
        <v>0</v>
      </c>
      <c r="BL618" s="20" t="s">
        <v>329</v>
      </c>
      <c r="BM618" s="227" t="s">
        <v>4177</v>
      </c>
    </row>
    <row r="619" s="14" customFormat="1">
      <c r="A619" s="14"/>
      <c r="B619" s="245"/>
      <c r="C619" s="246"/>
      <c r="D619" s="236" t="s">
        <v>231</v>
      </c>
      <c r="E619" s="246"/>
      <c r="F619" s="248" t="s">
        <v>4178</v>
      </c>
      <c r="G619" s="246"/>
      <c r="H619" s="249">
        <v>5.1719999999999997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231</v>
      </c>
      <c r="AU619" s="255" t="s">
        <v>92</v>
      </c>
      <c r="AV619" s="14" t="s">
        <v>92</v>
      </c>
      <c r="AW619" s="14" t="s">
        <v>4</v>
      </c>
      <c r="AX619" s="14" t="s">
        <v>23</v>
      </c>
      <c r="AY619" s="255" t="s">
        <v>220</v>
      </c>
    </row>
    <row r="620" s="2" customFormat="1" ht="33" customHeight="1">
      <c r="A620" s="42"/>
      <c r="B620" s="43"/>
      <c r="C620" s="216" t="s">
        <v>854</v>
      </c>
      <c r="D620" s="216" t="s">
        <v>222</v>
      </c>
      <c r="E620" s="217" t="s">
        <v>2046</v>
      </c>
      <c r="F620" s="218" t="s">
        <v>2047</v>
      </c>
      <c r="G620" s="219" t="s">
        <v>243</v>
      </c>
      <c r="H620" s="220">
        <v>0.152</v>
      </c>
      <c r="I620" s="221"/>
      <c r="J620" s="222">
        <f>ROUND(I620*H620,2)</f>
        <v>0</v>
      </c>
      <c r="K620" s="218" t="s">
        <v>226</v>
      </c>
      <c r="L620" s="48"/>
      <c r="M620" s="223" t="s">
        <v>39</v>
      </c>
      <c r="N620" s="224" t="s">
        <v>55</v>
      </c>
      <c r="O620" s="88"/>
      <c r="P620" s="225">
        <f>O620*H620</f>
        <v>0</v>
      </c>
      <c r="Q620" s="225">
        <v>0</v>
      </c>
      <c r="R620" s="225">
        <f>Q620*H620</f>
        <v>0</v>
      </c>
      <c r="S620" s="225">
        <v>0</v>
      </c>
      <c r="T620" s="226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7" t="s">
        <v>329</v>
      </c>
      <c r="AT620" s="227" t="s">
        <v>222</v>
      </c>
      <c r="AU620" s="227" t="s">
        <v>92</v>
      </c>
      <c r="AY620" s="20" t="s">
        <v>220</v>
      </c>
      <c r="BE620" s="228">
        <f>IF(N620="základní",J620,0)</f>
        <v>0</v>
      </c>
      <c r="BF620" s="228">
        <f>IF(N620="snížená",J620,0)</f>
        <v>0</v>
      </c>
      <c r="BG620" s="228">
        <f>IF(N620="zákl. přenesená",J620,0)</f>
        <v>0</v>
      </c>
      <c r="BH620" s="228">
        <f>IF(N620="sníž. přenesená",J620,0)</f>
        <v>0</v>
      </c>
      <c r="BI620" s="228">
        <f>IF(N620="nulová",J620,0)</f>
        <v>0</v>
      </c>
      <c r="BJ620" s="20" t="s">
        <v>23</v>
      </c>
      <c r="BK620" s="228">
        <f>ROUND(I620*H620,2)</f>
        <v>0</v>
      </c>
      <c r="BL620" s="20" t="s">
        <v>329</v>
      </c>
      <c r="BM620" s="227" t="s">
        <v>4179</v>
      </c>
    </row>
    <row r="621" s="2" customFormat="1">
      <c r="A621" s="42"/>
      <c r="B621" s="43"/>
      <c r="C621" s="44"/>
      <c r="D621" s="229" t="s">
        <v>229</v>
      </c>
      <c r="E621" s="44"/>
      <c r="F621" s="230" t="s">
        <v>2049</v>
      </c>
      <c r="G621" s="44"/>
      <c r="H621" s="44"/>
      <c r="I621" s="231"/>
      <c r="J621" s="44"/>
      <c r="K621" s="44"/>
      <c r="L621" s="48"/>
      <c r="M621" s="232"/>
      <c r="N621" s="233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0" t="s">
        <v>229</v>
      </c>
      <c r="AU621" s="20" t="s">
        <v>92</v>
      </c>
    </row>
    <row r="622" s="2" customFormat="1" ht="37.8" customHeight="1">
      <c r="A622" s="42"/>
      <c r="B622" s="43"/>
      <c r="C622" s="216" t="s">
        <v>860</v>
      </c>
      <c r="D622" s="216" t="s">
        <v>222</v>
      </c>
      <c r="E622" s="217" t="s">
        <v>4180</v>
      </c>
      <c r="F622" s="218" t="s">
        <v>4181</v>
      </c>
      <c r="G622" s="219" t="s">
        <v>243</v>
      </c>
      <c r="H622" s="220">
        <v>0.152</v>
      </c>
      <c r="I622" s="221"/>
      <c r="J622" s="222">
        <f>ROUND(I622*H622,2)</f>
        <v>0</v>
      </c>
      <c r="K622" s="218" t="s">
        <v>226</v>
      </c>
      <c r="L622" s="48"/>
      <c r="M622" s="223" t="s">
        <v>39</v>
      </c>
      <c r="N622" s="224" t="s">
        <v>55</v>
      </c>
      <c r="O622" s="88"/>
      <c r="P622" s="225">
        <f>O622*H622</f>
        <v>0</v>
      </c>
      <c r="Q622" s="225">
        <v>0</v>
      </c>
      <c r="R622" s="225">
        <f>Q622*H622</f>
        <v>0</v>
      </c>
      <c r="S622" s="225">
        <v>0</v>
      </c>
      <c r="T622" s="226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7" t="s">
        <v>329</v>
      </c>
      <c r="AT622" s="227" t="s">
        <v>222</v>
      </c>
      <c r="AU622" s="227" t="s">
        <v>92</v>
      </c>
      <c r="AY622" s="20" t="s">
        <v>220</v>
      </c>
      <c r="BE622" s="228">
        <f>IF(N622="základní",J622,0)</f>
        <v>0</v>
      </c>
      <c r="BF622" s="228">
        <f>IF(N622="snížená",J622,0)</f>
        <v>0</v>
      </c>
      <c r="BG622" s="228">
        <f>IF(N622="zákl. přenesená",J622,0)</f>
        <v>0</v>
      </c>
      <c r="BH622" s="228">
        <f>IF(N622="sníž. přenesená",J622,0)</f>
        <v>0</v>
      </c>
      <c r="BI622" s="228">
        <f>IF(N622="nulová",J622,0)</f>
        <v>0</v>
      </c>
      <c r="BJ622" s="20" t="s">
        <v>23</v>
      </c>
      <c r="BK622" s="228">
        <f>ROUND(I622*H622,2)</f>
        <v>0</v>
      </c>
      <c r="BL622" s="20" t="s">
        <v>329</v>
      </c>
      <c r="BM622" s="227" t="s">
        <v>4182</v>
      </c>
    </row>
    <row r="623" s="2" customFormat="1">
      <c r="A623" s="42"/>
      <c r="B623" s="43"/>
      <c r="C623" s="44"/>
      <c r="D623" s="229" t="s">
        <v>229</v>
      </c>
      <c r="E623" s="44"/>
      <c r="F623" s="230" t="s">
        <v>4183</v>
      </c>
      <c r="G623" s="44"/>
      <c r="H623" s="44"/>
      <c r="I623" s="231"/>
      <c r="J623" s="44"/>
      <c r="K623" s="44"/>
      <c r="L623" s="48"/>
      <c r="M623" s="232"/>
      <c r="N623" s="233"/>
      <c r="O623" s="88"/>
      <c r="P623" s="88"/>
      <c r="Q623" s="88"/>
      <c r="R623" s="88"/>
      <c r="S623" s="88"/>
      <c r="T623" s="89"/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T623" s="20" t="s">
        <v>229</v>
      </c>
      <c r="AU623" s="20" t="s">
        <v>92</v>
      </c>
    </row>
    <row r="624" s="12" customFormat="1" ht="22.8" customHeight="1">
      <c r="A624" s="12"/>
      <c r="B624" s="200"/>
      <c r="C624" s="201"/>
      <c r="D624" s="202" t="s">
        <v>83</v>
      </c>
      <c r="E624" s="214" t="s">
        <v>2050</v>
      </c>
      <c r="F624" s="214" t="s">
        <v>2051</v>
      </c>
      <c r="G624" s="201"/>
      <c r="H624" s="201"/>
      <c r="I624" s="204"/>
      <c r="J624" s="215">
        <f>BK624</f>
        <v>0</v>
      </c>
      <c r="K624" s="201"/>
      <c r="L624" s="206"/>
      <c r="M624" s="207"/>
      <c r="N624" s="208"/>
      <c r="O624" s="208"/>
      <c r="P624" s="209">
        <f>SUM(P625:P630)</f>
        <v>0</v>
      </c>
      <c r="Q624" s="208"/>
      <c r="R624" s="209">
        <f>SUM(R625:R630)</f>
        <v>0.52049999999999996</v>
      </c>
      <c r="S624" s="208"/>
      <c r="T624" s="210">
        <f>SUM(T625:T630)</f>
        <v>0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211" t="s">
        <v>92</v>
      </c>
      <c r="AT624" s="212" t="s">
        <v>83</v>
      </c>
      <c r="AU624" s="212" t="s">
        <v>23</v>
      </c>
      <c r="AY624" s="211" t="s">
        <v>220</v>
      </c>
      <c r="BK624" s="213">
        <f>SUM(BK625:BK630)</f>
        <v>0</v>
      </c>
    </row>
    <row r="625" s="2" customFormat="1" ht="16.5" customHeight="1">
      <c r="A625" s="42"/>
      <c r="B625" s="43"/>
      <c r="C625" s="216" t="s">
        <v>865</v>
      </c>
      <c r="D625" s="216" t="s">
        <v>222</v>
      </c>
      <c r="E625" s="217" t="s">
        <v>2053</v>
      </c>
      <c r="F625" s="218" t="s">
        <v>2054</v>
      </c>
      <c r="G625" s="219" t="s">
        <v>225</v>
      </c>
      <c r="H625" s="220">
        <v>25</v>
      </c>
      <c r="I625" s="221"/>
      <c r="J625" s="222">
        <f>ROUND(I625*H625,2)</f>
        <v>0</v>
      </c>
      <c r="K625" s="218" t="s">
        <v>39</v>
      </c>
      <c r="L625" s="48"/>
      <c r="M625" s="223" t="s">
        <v>39</v>
      </c>
      <c r="N625" s="224" t="s">
        <v>55</v>
      </c>
      <c r="O625" s="88"/>
      <c r="P625" s="225">
        <f>O625*H625</f>
        <v>0</v>
      </c>
      <c r="Q625" s="225">
        <v>0.02068</v>
      </c>
      <c r="R625" s="225">
        <f>Q625*H625</f>
        <v>0.51700000000000002</v>
      </c>
      <c r="S625" s="225">
        <v>0</v>
      </c>
      <c r="T625" s="226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7" t="s">
        <v>329</v>
      </c>
      <c r="AT625" s="227" t="s">
        <v>222</v>
      </c>
      <c r="AU625" s="227" t="s">
        <v>92</v>
      </c>
      <c r="AY625" s="20" t="s">
        <v>220</v>
      </c>
      <c r="BE625" s="228">
        <f>IF(N625="základní",J625,0)</f>
        <v>0</v>
      </c>
      <c r="BF625" s="228">
        <f>IF(N625="snížená",J625,0)</f>
        <v>0</v>
      </c>
      <c r="BG625" s="228">
        <f>IF(N625="zákl. přenesená",J625,0)</f>
        <v>0</v>
      </c>
      <c r="BH625" s="228">
        <f>IF(N625="sníž. přenesená",J625,0)</f>
        <v>0</v>
      </c>
      <c r="BI625" s="228">
        <f>IF(N625="nulová",J625,0)</f>
        <v>0</v>
      </c>
      <c r="BJ625" s="20" t="s">
        <v>23</v>
      </c>
      <c r="BK625" s="228">
        <f>ROUND(I625*H625,2)</f>
        <v>0</v>
      </c>
      <c r="BL625" s="20" t="s">
        <v>329</v>
      </c>
      <c r="BM625" s="227" t="s">
        <v>4184</v>
      </c>
    </row>
    <row r="626" s="13" customFormat="1">
      <c r="A626" s="13"/>
      <c r="B626" s="234"/>
      <c r="C626" s="235"/>
      <c r="D626" s="236" t="s">
        <v>231</v>
      </c>
      <c r="E626" s="237" t="s">
        <v>39</v>
      </c>
      <c r="F626" s="238" t="s">
        <v>2056</v>
      </c>
      <c r="G626" s="235"/>
      <c r="H626" s="237" t="s">
        <v>39</v>
      </c>
      <c r="I626" s="239"/>
      <c r="J626" s="235"/>
      <c r="K626" s="235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231</v>
      </c>
      <c r="AU626" s="244" t="s">
        <v>92</v>
      </c>
      <c r="AV626" s="13" t="s">
        <v>23</v>
      </c>
      <c r="AW626" s="13" t="s">
        <v>46</v>
      </c>
      <c r="AX626" s="13" t="s">
        <v>84</v>
      </c>
      <c r="AY626" s="244" t="s">
        <v>220</v>
      </c>
    </row>
    <row r="627" s="14" customFormat="1">
      <c r="A627" s="14"/>
      <c r="B627" s="245"/>
      <c r="C627" s="246"/>
      <c r="D627" s="236" t="s">
        <v>231</v>
      </c>
      <c r="E627" s="247" t="s">
        <v>39</v>
      </c>
      <c r="F627" s="248" t="s">
        <v>3798</v>
      </c>
      <c r="G627" s="246"/>
      <c r="H627" s="249">
        <v>25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231</v>
      </c>
      <c r="AU627" s="255" t="s">
        <v>92</v>
      </c>
      <c r="AV627" s="14" t="s">
        <v>92</v>
      </c>
      <c r="AW627" s="14" t="s">
        <v>46</v>
      </c>
      <c r="AX627" s="14" t="s">
        <v>23</v>
      </c>
      <c r="AY627" s="255" t="s">
        <v>220</v>
      </c>
    </row>
    <row r="628" s="2" customFormat="1" ht="16.5" customHeight="1">
      <c r="A628" s="42"/>
      <c r="B628" s="43"/>
      <c r="C628" s="216" t="s">
        <v>882</v>
      </c>
      <c r="D628" s="216" t="s">
        <v>222</v>
      </c>
      <c r="E628" s="217" t="s">
        <v>2064</v>
      </c>
      <c r="F628" s="218" t="s">
        <v>2065</v>
      </c>
      <c r="G628" s="219" t="s">
        <v>279</v>
      </c>
      <c r="H628" s="220">
        <v>10</v>
      </c>
      <c r="I628" s="221"/>
      <c r="J628" s="222">
        <f>ROUND(I628*H628,2)</f>
        <v>0</v>
      </c>
      <c r="K628" s="218" t="s">
        <v>39</v>
      </c>
      <c r="L628" s="48"/>
      <c r="M628" s="223" t="s">
        <v>39</v>
      </c>
      <c r="N628" s="224" t="s">
        <v>55</v>
      </c>
      <c r="O628" s="88"/>
      <c r="P628" s="225">
        <f>O628*H628</f>
        <v>0</v>
      </c>
      <c r="Q628" s="225">
        <v>0.00035</v>
      </c>
      <c r="R628" s="225">
        <f>Q628*H628</f>
        <v>0.0035000000000000001</v>
      </c>
      <c r="S628" s="225">
        <v>0</v>
      </c>
      <c r="T628" s="226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7" t="s">
        <v>329</v>
      </c>
      <c r="AT628" s="227" t="s">
        <v>222</v>
      </c>
      <c r="AU628" s="227" t="s">
        <v>92</v>
      </c>
      <c r="AY628" s="20" t="s">
        <v>220</v>
      </c>
      <c r="BE628" s="228">
        <f>IF(N628="základní",J628,0)</f>
        <v>0</v>
      </c>
      <c r="BF628" s="228">
        <f>IF(N628="snížená",J628,0)</f>
        <v>0</v>
      </c>
      <c r="BG628" s="228">
        <f>IF(N628="zákl. přenesená",J628,0)</f>
        <v>0</v>
      </c>
      <c r="BH628" s="228">
        <f>IF(N628="sníž. přenesená",J628,0)</f>
        <v>0</v>
      </c>
      <c r="BI628" s="228">
        <f>IF(N628="nulová",J628,0)</f>
        <v>0</v>
      </c>
      <c r="BJ628" s="20" t="s">
        <v>23</v>
      </c>
      <c r="BK628" s="228">
        <f>ROUND(I628*H628,2)</f>
        <v>0</v>
      </c>
      <c r="BL628" s="20" t="s">
        <v>329</v>
      </c>
      <c r="BM628" s="227" t="s">
        <v>4185</v>
      </c>
    </row>
    <row r="629" s="13" customFormat="1">
      <c r="A629" s="13"/>
      <c r="B629" s="234"/>
      <c r="C629" s="235"/>
      <c r="D629" s="236" t="s">
        <v>231</v>
      </c>
      <c r="E629" s="237" t="s">
        <v>39</v>
      </c>
      <c r="F629" s="238" t="s">
        <v>2067</v>
      </c>
      <c r="G629" s="235"/>
      <c r="H629" s="237" t="s">
        <v>39</v>
      </c>
      <c r="I629" s="239"/>
      <c r="J629" s="235"/>
      <c r="K629" s="235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231</v>
      </c>
      <c r="AU629" s="244" t="s">
        <v>92</v>
      </c>
      <c r="AV629" s="13" t="s">
        <v>23</v>
      </c>
      <c r="AW629" s="13" t="s">
        <v>46</v>
      </c>
      <c r="AX629" s="13" t="s">
        <v>84</v>
      </c>
      <c r="AY629" s="244" t="s">
        <v>220</v>
      </c>
    </row>
    <row r="630" s="14" customFormat="1">
      <c r="A630" s="14"/>
      <c r="B630" s="245"/>
      <c r="C630" s="246"/>
      <c r="D630" s="236" t="s">
        <v>231</v>
      </c>
      <c r="E630" s="247" t="s">
        <v>39</v>
      </c>
      <c r="F630" s="248" t="s">
        <v>28</v>
      </c>
      <c r="G630" s="246"/>
      <c r="H630" s="249">
        <v>10</v>
      </c>
      <c r="I630" s="250"/>
      <c r="J630" s="246"/>
      <c r="K630" s="246"/>
      <c r="L630" s="251"/>
      <c r="M630" s="252"/>
      <c r="N630" s="253"/>
      <c r="O630" s="253"/>
      <c r="P630" s="253"/>
      <c r="Q630" s="253"/>
      <c r="R630" s="253"/>
      <c r="S630" s="253"/>
      <c r="T630" s="25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5" t="s">
        <v>231</v>
      </c>
      <c r="AU630" s="255" t="s">
        <v>92</v>
      </c>
      <c r="AV630" s="14" t="s">
        <v>92</v>
      </c>
      <c r="AW630" s="14" t="s">
        <v>46</v>
      </c>
      <c r="AX630" s="14" t="s">
        <v>23</v>
      </c>
      <c r="AY630" s="255" t="s">
        <v>220</v>
      </c>
    </row>
    <row r="631" s="12" customFormat="1" ht="22.8" customHeight="1">
      <c r="A631" s="12"/>
      <c r="B631" s="200"/>
      <c r="C631" s="201"/>
      <c r="D631" s="202" t="s">
        <v>83</v>
      </c>
      <c r="E631" s="214" t="s">
        <v>2075</v>
      </c>
      <c r="F631" s="214" t="s">
        <v>2076</v>
      </c>
      <c r="G631" s="201"/>
      <c r="H631" s="201"/>
      <c r="I631" s="204"/>
      <c r="J631" s="215">
        <f>BK631</f>
        <v>0</v>
      </c>
      <c r="K631" s="201"/>
      <c r="L631" s="206"/>
      <c r="M631" s="207"/>
      <c r="N631" s="208"/>
      <c r="O631" s="208"/>
      <c r="P631" s="209">
        <f>SUM(P632:P647)</f>
        <v>0</v>
      </c>
      <c r="Q631" s="208"/>
      <c r="R631" s="209">
        <f>SUM(R632:R647)</f>
        <v>0.21764667999999998</v>
      </c>
      <c r="S631" s="208"/>
      <c r="T631" s="210">
        <f>SUM(T632:T647)</f>
        <v>0</v>
      </c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  <c r="AR631" s="211" t="s">
        <v>92</v>
      </c>
      <c r="AT631" s="212" t="s">
        <v>83</v>
      </c>
      <c r="AU631" s="212" t="s">
        <v>23</v>
      </c>
      <c r="AY631" s="211" t="s">
        <v>220</v>
      </c>
      <c r="BK631" s="213">
        <f>SUM(BK632:BK647)</f>
        <v>0</v>
      </c>
    </row>
    <row r="632" s="2" customFormat="1" ht="24.15" customHeight="1">
      <c r="A632" s="42"/>
      <c r="B632" s="43"/>
      <c r="C632" s="216" t="s">
        <v>887</v>
      </c>
      <c r="D632" s="216" t="s">
        <v>222</v>
      </c>
      <c r="E632" s="217" t="s">
        <v>2078</v>
      </c>
      <c r="F632" s="218" t="s">
        <v>2079</v>
      </c>
      <c r="G632" s="219" t="s">
        <v>225</v>
      </c>
      <c r="H632" s="220">
        <v>4.1879999999999997</v>
      </c>
      <c r="I632" s="221"/>
      <c r="J632" s="222">
        <f>ROUND(I632*H632,2)</f>
        <v>0</v>
      </c>
      <c r="K632" s="218" t="s">
        <v>226</v>
      </c>
      <c r="L632" s="48"/>
      <c r="M632" s="223" t="s">
        <v>39</v>
      </c>
      <c r="N632" s="224" t="s">
        <v>55</v>
      </c>
      <c r="O632" s="88"/>
      <c r="P632" s="225">
        <f>O632*H632</f>
        <v>0</v>
      </c>
      <c r="Q632" s="225">
        <v>0.01396</v>
      </c>
      <c r="R632" s="225">
        <f>Q632*H632</f>
        <v>0.058464479999999999</v>
      </c>
      <c r="S632" s="225">
        <v>0</v>
      </c>
      <c r="T632" s="226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7" t="s">
        <v>329</v>
      </c>
      <c r="AT632" s="227" t="s">
        <v>222</v>
      </c>
      <c r="AU632" s="227" t="s">
        <v>92</v>
      </c>
      <c r="AY632" s="20" t="s">
        <v>220</v>
      </c>
      <c r="BE632" s="228">
        <f>IF(N632="základní",J632,0)</f>
        <v>0</v>
      </c>
      <c r="BF632" s="228">
        <f>IF(N632="snížená",J632,0)</f>
        <v>0</v>
      </c>
      <c r="BG632" s="228">
        <f>IF(N632="zákl. přenesená",J632,0)</f>
        <v>0</v>
      </c>
      <c r="BH632" s="228">
        <f>IF(N632="sníž. přenesená",J632,0)</f>
        <v>0</v>
      </c>
      <c r="BI632" s="228">
        <f>IF(N632="nulová",J632,0)</f>
        <v>0</v>
      </c>
      <c r="BJ632" s="20" t="s">
        <v>23</v>
      </c>
      <c r="BK632" s="228">
        <f>ROUND(I632*H632,2)</f>
        <v>0</v>
      </c>
      <c r="BL632" s="20" t="s">
        <v>329</v>
      </c>
      <c r="BM632" s="227" t="s">
        <v>4186</v>
      </c>
    </row>
    <row r="633" s="2" customFormat="1">
      <c r="A633" s="42"/>
      <c r="B633" s="43"/>
      <c r="C633" s="44"/>
      <c r="D633" s="229" t="s">
        <v>229</v>
      </c>
      <c r="E633" s="44"/>
      <c r="F633" s="230" t="s">
        <v>2081</v>
      </c>
      <c r="G633" s="44"/>
      <c r="H633" s="44"/>
      <c r="I633" s="231"/>
      <c r="J633" s="44"/>
      <c r="K633" s="44"/>
      <c r="L633" s="48"/>
      <c r="M633" s="232"/>
      <c r="N633" s="233"/>
      <c r="O633" s="88"/>
      <c r="P633" s="88"/>
      <c r="Q633" s="88"/>
      <c r="R633" s="88"/>
      <c r="S633" s="88"/>
      <c r="T633" s="89"/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T633" s="20" t="s">
        <v>229</v>
      </c>
      <c r="AU633" s="20" t="s">
        <v>92</v>
      </c>
    </row>
    <row r="634" s="13" customFormat="1">
      <c r="A634" s="13"/>
      <c r="B634" s="234"/>
      <c r="C634" s="235"/>
      <c r="D634" s="236" t="s">
        <v>231</v>
      </c>
      <c r="E634" s="237" t="s">
        <v>39</v>
      </c>
      <c r="F634" s="238" t="s">
        <v>3944</v>
      </c>
      <c r="G634" s="235"/>
      <c r="H634" s="237" t="s">
        <v>39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231</v>
      </c>
      <c r="AU634" s="244" t="s">
        <v>92</v>
      </c>
      <c r="AV634" s="13" t="s">
        <v>23</v>
      </c>
      <c r="AW634" s="13" t="s">
        <v>46</v>
      </c>
      <c r="AX634" s="13" t="s">
        <v>84</v>
      </c>
      <c r="AY634" s="244" t="s">
        <v>220</v>
      </c>
    </row>
    <row r="635" s="13" customFormat="1">
      <c r="A635" s="13"/>
      <c r="B635" s="234"/>
      <c r="C635" s="235"/>
      <c r="D635" s="236" t="s">
        <v>231</v>
      </c>
      <c r="E635" s="237" t="s">
        <v>39</v>
      </c>
      <c r="F635" s="238" t="s">
        <v>4137</v>
      </c>
      <c r="G635" s="235"/>
      <c r="H635" s="237" t="s">
        <v>39</v>
      </c>
      <c r="I635" s="239"/>
      <c r="J635" s="235"/>
      <c r="K635" s="235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231</v>
      </c>
      <c r="AU635" s="244" t="s">
        <v>92</v>
      </c>
      <c r="AV635" s="13" t="s">
        <v>23</v>
      </c>
      <c r="AW635" s="13" t="s">
        <v>46</v>
      </c>
      <c r="AX635" s="13" t="s">
        <v>84</v>
      </c>
      <c r="AY635" s="244" t="s">
        <v>220</v>
      </c>
    </row>
    <row r="636" s="13" customFormat="1">
      <c r="A636" s="13"/>
      <c r="B636" s="234"/>
      <c r="C636" s="235"/>
      <c r="D636" s="236" t="s">
        <v>231</v>
      </c>
      <c r="E636" s="237" t="s">
        <v>39</v>
      </c>
      <c r="F636" s="238" t="s">
        <v>2082</v>
      </c>
      <c r="G636" s="235"/>
      <c r="H636" s="237" t="s">
        <v>39</v>
      </c>
      <c r="I636" s="239"/>
      <c r="J636" s="235"/>
      <c r="K636" s="235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231</v>
      </c>
      <c r="AU636" s="244" t="s">
        <v>92</v>
      </c>
      <c r="AV636" s="13" t="s">
        <v>23</v>
      </c>
      <c r="AW636" s="13" t="s">
        <v>46</v>
      </c>
      <c r="AX636" s="13" t="s">
        <v>84</v>
      </c>
      <c r="AY636" s="244" t="s">
        <v>220</v>
      </c>
    </row>
    <row r="637" s="14" customFormat="1">
      <c r="A637" s="14"/>
      <c r="B637" s="245"/>
      <c r="C637" s="246"/>
      <c r="D637" s="236" t="s">
        <v>231</v>
      </c>
      <c r="E637" s="247" t="s">
        <v>39</v>
      </c>
      <c r="F637" s="248" t="s">
        <v>4187</v>
      </c>
      <c r="G637" s="246"/>
      <c r="H637" s="249">
        <v>4.1879999999999997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231</v>
      </c>
      <c r="AU637" s="255" t="s">
        <v>92</v>
      </c>
      <c r="AV637" s="14" t="s">
        <v>92</v>
      </c>
      <c r="AW637" s="14" t="s">
        <v>46</v>
      </c>
      <c r="AX637" s="14" t="s">
        <v>23</v>
      </c>
      <c r="AY637" s="255" t="s">
        <v>220</v>
      </c>
    </row>
    <row r="638" s="2" customFormat="1" ht="24.15" customHeight="1">
      <c r="A638" s="42"/>
      <c r="B638" s="43"/>
      <c r="C638" s="216" t="s">
        <v>900</v>
      </c>
      <c r="D638" s="216" t="s">
        <v>222</v>
      </c>
      <c r="E638" s="217" t="s">
        <v>4188</v>
      </c>
      <c r="F638" s="218" t="s">
        <v>4189</v>
      </c>
      <c r="G638" s="219" t="s">
        <v>225</v>
      </c>
      <c r="H638" s="220">
        <v>9.8200000000000003</v>
      </c>
      <c r="I638" s="221"/>
      <c r="J638" s="222">
        <f>ROUND(I638*H638,2)</f>
        <v>0</v>
      </c>
      <c r="K638" s="218" t="s">
        <v>226</v>
      </c>
      <c r="L638" s="48"/>
      <c r="M638" s="223" t="s">
        <v>39</v>
      </c>
      <c r="N638" s="224" t="s">
        <v>55</v>
      </c>
      <c r="O638" s="88"/>
      <c r="P638" s="225">
        <f>O638*H638</f>
        <v>0</v>
      </c>
      <c r="Q638" s="225">
        <v>0.016209999999999999</v>
      </c>
      <c r="R638" s="225">
        <f>Q638*H638</f>
        <v>0.1591822</v>
      </c>
      <c r="S638" s="225">
        <v>0</v>
      </c>
      <c r="T638" s="226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7" t="s">
        <v>329</v>
      </c>
      <c r="AT638" s="227" t="s">
        <v>222</v>
      </c>
      <c r="AU638" s="227" t="s">
        <v>92</v>
      </c>
      <c r="AY638" s="20" t="s">
        <v>220</v>
      </c>
      <c r="BE638" s="228">
        <f>IF(N638="základní",J638,0)</f>
        <v>0</v>
      </c>
      <c r="BF638" s="228">
        <f>IF(N638="snížená",J638,0)</f>
        <v>0</v>
      </c>
      <c r="BG638" s="228">
        <f>IF(N638="zákl. přenesená",J638,0)</f>
        <v>0</v>
      </c>
      <c r="BH638" s="228">
        <f>IF(N638="sníž. přenesená",J638,0)</f>
        <v>0</v>
      </c>
      <c r="BI638" s="228">
        <f>IF(N638="nulová",J638,0)</f>
        <v>0</v>
      </c>
      <c r="BJ638" s="20" t="s">
        <v>23</v>
      </c>
      <c r="BK638" s="228">
        <f>ROUND(I638*H638,2)</f>
        <v>0</v>
      </c>
      <c r="BL638" s="20" t="s">
        <v>329</v>
      </c>
      <c r="BM638" s="227" t="s">
        <v>4190</v>
      </c>
    </row>
    <row r="639" s="2" customFormat="1">
      <c r="A639" s="42"/>
      <c r="B639" s="43"/>
      <c r="C639" s="44"/>
      <c r="D639" s="229" t="s">
        <v>229</v>
      </c>
      <c r="E639" s="44"/>
      <c r="F639" s="230" t="s">
        <v>4191</v>
      </c>
      <c r="G639" s="44"/>
      <c r="H639" s="44"/>
      <c r="I639" s="231"/>
      <c r="J639" s="44"/>
      <c r="K639" s="44"/>
      <c r="L639" s="48"/>
      <c r="M639" s="232"/>
      <c r="N639" s="233"/>
      <c r="O639" s="88"/>
      <c r="P639" s="88"/>
      <c r="Q639" s="88"/>
      <c r="R639" s="88"/>
      <c r="S639" s="88"/>
      <c r="T639" s="89"/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T639" s="20" t="s">
        <v>229</v>
      </c>
      <c r="AU639" s="20" t="s">
        <v>92</v>
      </c>
    </row>
    <row r="640" s="13" customFormat="1">
      <c r="A640" s="13"/>
      <c r="B640" s="234"/>
      <c r="C640" s="235"/>
      <c r="D640" s="236" t="s">
        <v>231</v>
      </c>
      <c r="E640" s="237" t="s">
        <v>39</v>
      </c>
      <c r="F640" s="238" t="s">
        <v>3945</v>
      </c>
      <c r="G640" s="235"/>
      <c r="H640" s="237" t="s">
        <v>39</v>
      </c>
      <c r="I640" s="239"/>
      <c r="J640" s="235"/>
      <c r="K640" s="235"/>
      <c r="L640" s="240"/>
      <c r="M640" s="241"/>
      <c r="N640" s="242"/>
      <c r="O640" s="242"/>
      <c r="P640" s="242"/>
      <c r="Q640" s="242"/>
      <c r="R640" s="242"/>
      <c r="S640" s="242"/>
      <c r="T640" s="24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4" t="s">
        <v>231</v>
      </c>
      <c r="AU640" s="244" t="s">
        <v>92</v>
      </c>
      <c r="AV640" s="13" t="s">
        <v>23</v>
      </c>
      <c r="AW640" s="13" t="s">
        <v>46</v>
      </c>
      <c r="AX640" s="13" t="s">
        <v>84</v>
      </c>
      <c r="AY640" s="244" t="s">
        <v>220</v>
      </c>
    </row>
    <row r="641" s="13" customFormat="1">
      <c r="A641" s="13"/>
      <c r="B641" s="234"/>
      <c r="C641" s="235"/>
      <c r="D641" s="236" t="s">
        <v>231</v>
      </c>
      <c r="E641" s="237" t="s">
        <v>39</v>
      </c>
      <c r="F641" s="238" t="s">
        <v>4137</v>
      </c>
      <c r="G641" s="235"/>
      <c r="H641" s="237" t="s">
        <v>39</v>
      </c>
      <c r="I641" s="239"/>
      <c r="J641" s="235"/>
      <c r="K641" s="235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231</v>
      </c>
      <c r="AU641" s="244" t="s">
        <v>92</v>
      </c>
      <c r="AV641" s="13" t="s">
        <v>23</v>
      </c>
      <c r="AW641" s="13" t="s">
        <v>46</v>
      </c>
      <c r="AX641" s="13" t="s">
        <v>84</v>
      </c>
      <c r="AY641" s="244" t="s">
        <v>220</v>
      </c>
    </row>
    <row r="642" s="13" customFormat="1">
      <c r="A642" s="13"/>
      <c r="B642" s="234"/>
      <c r="C642" s="235"/>
      <c r="D642" s="236" t="s">
        <v>231</v>
      </c>
      <c r="E642" s="237" t="s">
        <v>39</v>
      </c>
      <c r="F642" s="238" t="s">
        <v>4192</v>
      </c>
      <c r="G642" s="235"/>
      <c r="H642" s="237" t="s">
        <v>39</v>
      </c>
      <c r="I642" s="239"/>
      <c r="J642" s="235"/>
      <c r="K642" s="235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231</v>
      </c>
      <c r="AU642" s="244" t="s">
        <v>92</v>
      </c>
      <c r="AV642" s="13" t="s">
        <v>23</v>
      </c>
      <c r="AW642" s="13" t="s">
        <v>46</v>
      </c>
      <c r="AX642" s="13" t="s">
        <v>84</v>
      </c>
      <c r="AY642" s="244" t="s">
        <v>220</v>
      </c>
    </row>
    <row r="643" s="14" customFormat="1">
      <c r="A643" s="14"/>
      <c r="B643" s="245"/>
      <c r="C643" s="246"/>
      <c r="D643" s="236" t="s">
        <v>231</v>
      </c>
      <c r="E643" s="247" t="s">
        <v>39</v>
      </c>
      <c r="F643" s="248" t="s">
        <v>4193</v>
      </c>
      <c r="G643" s="246"/>
      <c r="H643" s="249">
        <v>9.8200000000000003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231</v>
      </c>
      <c r="AU643" s="255" t="s">
        <v>92</v>
      </c>
      <c r="AV643" s="14" t="s">
        <v>92</v>
      </c>
      <c r="AW643" s="14" t="s">
        <v>46</v>
      </c>
      <c r="AX643" s="14" t="s">
        <v>23</v>
      </c>
      <c r="AY643" s="255" t="s">
        <v>220</v>
      </c>
    </row>
    <row r="644" s="2" customFormat="1" ht="24.15" customHeight="1">
      <c r="A644" s="42"/>
      <c r="B644" s="43"/>
      <c r="C644" s="216" t="s">
        <v>905</v>
      </c>
      <c r="D644" s="216" t="s">
        <v>222</v>
      </c>
      <c r="E644" s="217" t="s">
        <v>2098</v>
      </c>
      <c r="F644" s="218" t="s">
        <v>2099</v>
      </c>
      <c r="G644" s="219" t="s">
        <v>243</v>
      </c>
      <c r="H644" s="220">
        <v>0.218</v>
      </c>
      <c r="I644" s="221"/>
      <c r="J644" s="222">
        <f>ROUND(I644*H644,2)</f>
        <v>0</v>
      </c>
      <c r="K644" s="218" t="s">
        <v>226</v>
      </c>
      <c r="L644" s="48"/>
      <c r="M644" s="223" t="s">
        <v>39</v>
      </c>
      <c r="N644" s="224" t="s">
        <v>55</v>
      </c>
      <c r="O644" s="88"/>
      <c r="P644" s="225">
        <f>O644*H644</f>
        <v>0</v>
      </c>
      <c r="Q644" s="225">
        <v>0</v>
      </c>
      <c r="R644" s="225">
        <f>Q644*H644</f>
        <v>0</v>
      </c>
      <c r="S644" s="225">
        <v>0</v>
      </c>
      <c r="T644" s="226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7" t="s">
        <v>329</v>
      </c>
      <c r="AT644" s="227" t="s">
        <v>222</v>
      </c>
      <c r="AU644" s="227" t="s">
        <v>92</v>
      </c>
      <c r="AY644" s="20" t="s">
        <v>220</v>
      </c>
      <c r="BE644" s="228">
        <f>IF(N644="základní",J644,0)</f>
        <v>0</v>
      </c>
      <c r="BF644" s="228">
        <f>IF(N644="snížená",J644,0)</f>
        <v>0</v>
      </c>
      <c r="BG644" s="228">
        <f>IF(N644="zákl. přenesená",J644,0)</f>
        <v>0</v>
      </c>
      <c r="BH644" s="228">
        <f>IF(N644="sníž. přenesená",J644,0)</f>
        <v>0</v>
      </c>
      <c r="BI644" s="228">
        <f>IF(N644="nulová",J644,0)</f>
        <v>0</v>
      </c>
      <c r="BJ644" s="20" t="s">
        <v>23</v>
      </c>
      <c r="BK644" s="228">
        <f>ROUND(I644*H644,2)</f>
        <v>0</v>
      </c>
      <c r="BL644" s="20" t="s">
        <v>329</v>
      </c>
      <c r="BM644" s="227" t="s">
        <v>4194</v>
      </c>
    </row>
    <row r="645" s="2" customFormat="1">
      <c r="A645" s="42"/>
      <c r="B645" s="43"/>
      <c r="C645" s="44"/>
      <c r="D645" s="229" t="s">
        <v>229</v>
      </c>
      <c r="E645" s="44"/>
      <c r="F645" s="230" t="s">
        <v>2101</v>
      </c>
      <c r="G645" s="44"/>
      <c r="H645" s="44"/>
      <c r="I645" s="231"/>
      <c r="J645" s="44"/>
      <c r="K645" s="44"/>
      <c r="L645" s="48"/>
      <c r="M645" s="232"/>
      <c r="N645" s="233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0" t="s">
        <v>229</v>
      </c>
      <c r="AU645" s="20" t="s">
        <v>92</v>
      </c>
    </row>
    <row r="646" s="2" customFormat="1" ht="37.8" customHeight="1">
      <c r="A646" s="42"/>
      <c r="B646" s="43"/>
      <c r="C646" s="216" t="s">
        <v>915</v>
      </c>
      <c r="D646" s="216" t="s">
        <v>222</v>
      </c>
      <c r="E646" s="217" t="s">
        <v>4195</v>
      </c>
      <c r="F646" s="218" t="s">
        <v>4196</v>
      </c>
      <c r="G646" s="219" t="s">
        <v>243</v>
      </c>
      <c r="H646" s="220">
        <v>0.218</v>
      </c>
      <c r="I646" s="221"/>
      <c r="J646" s="222">
        <f>ROUND(I646*H646,2)</f>
        <v>0</v>
      </c>
      <c r="K646" s="218" t="s">
        <v>226</v>
      </c>
      <c r="L646" s="48"/>
      <c r="M646" s="223" t="s">
        <v>39</v>
      </c>
      <c r="N646" s="224" t="s">
        <v>55</v>
      </c>
      <c r="O646" s="88"/>
      <c r="P646" s="225">
        <f>O646*H646</f>
        <v>0</v>
      </c>
      <c r="Q646" s="225">
        <v>0</v>
      </c>
      <c r="R646" s="225">
        <f>Q646*H646</f>
        <v>0</v>
      </c>
      <c r="S646" s="225">
        <v>0</v>
      </c>
      <c r="T646" s="226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7" t="s">
        <v>329</v>
      </c>
      <c r="AT646" s="227" t="s">
        <v>222</v>
      </c>
      <c r="AU646" s="227" t="s">
        <v>92</v>
      </c>
      <c r="AY646" s="20" t="s">
        <v>220</v>
      </c>
      <c r="BE646" s="228">
        <f>IF(N646="základní",J646,0)</f>
        <v>0</v>
      </c>
      <c r="BF646" s="228">
        <f>IF(N646="snížená",J646,0)</f>
        <v>0</v>
      </c>
      <c r="BG646" s="228">
        <f>IF(N646="zákl. přenesená",J646,0)</f>
        <v>0</v>
      </c>
      <c r="BH646" s="228">
        <f>IF(N646="sníž. přenesená",J646,0)</f>
        <v>0</v>
      </c>
      <c r="BI646" s="228">
        <f>IF(N646="nulová",J646,0)</f>
        <v>0</v>
      </c>
      <c r="BJ646" s="20" t="s">
        <v>23</v>
      </c>
      <c r="BK646" s="228">
        <f>ROUND(I646*H646,2)</f>
        <v>0</v>
      </c>
      <c r="BL646" s="20" t="s">
        <v>329</v>
      </c>
      <c r="BM646" s="227" t="s">
        <v>4197</v>
      </c>
    </row>
    <row r="647" s="2" customFormat="1">
      <c r="A647" s="42"/>
      <c r="B647" s="43"/>
      <c r="C647" s="44"/>
      <c r="D647" s="229" t="s">
        <v>229</v>
      </c>
      <c r="E647" s="44"/>
      <c r="F647" s="230" t="s">
        <v>4198</v>
      </c>
      <c r="G647" s="44"/>
      <c r="H647" s="44"/>
      <c r="I647" s="231"/>
      <c r="J647" s="44"/>
      <c r="K647" s="44"/>
      <c r="L647" s="48"/>
      <c r="M647" s="232"/>
      <c r="N647" s="233"/>
      <c r="O647" s="88"/>
      <c r="P647" s="88"/>
      <c r="Q647" s="88"/>
      <c r="R647" s="88"/>
      <c r="S647" s="88"/>
      <c r="T647" s="89"/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T647" s="20" t="s">
        <v>229</v>
      </c>
      <c r="AU647" s="20" t="s">
        <v>92</v>
      </c>
    </row>
    <row r="648" s="12" customFormat="1" ht="22.8" customHeight="1">
      <c r="A648" s="12"/>
      <c r="B648" s="200"/>
      <c r="C648" s="201"/>
      <c r="D648" s="202" t="s">
        <v>83</v>
      </c>
      <c r="E648" s="214" t="s">
        <v>701</v>
      </c>
      <c r="F648" s="214" t="s">
        <v>702</v>
      </c>
      <c r="G648" s="201"/>
      <c r="H648" s="201"/>
      <c r="I648" s="204"/>
      <c r="J648" s="215">
        <f>BK648</f>
        <v>0</v>
      </c>
      <c r="K648" s="201"/>
      <c r="L648" s="206"/>
      <c r="M648" s="207"/>
      <c r="N648" s="208"/>
      <c r="O648" s="208"/>
      <c r="P648" s="209">
        <f>SUM(P649:P669)</f>
        <v>0</v>
      </c>
      <c r="Q648" s="208"/>
      <c r="R648" s="209">
        <f>SUM(R649:R669)</f>
        <v>0.028061500000000003</v>
      </c>
      <c r="S648" s="208"/>
      <c r="T648" s="210">
        <f>SUM(T649:T669)</f>
        <v>0</v>
      </c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R648" s="211" t="s">
        <v>92</v>
      </c>
      <c r="AT648" s="212" t="s">
        <v>83</v>
      </c>
      <c r="AU648" s="212" t="s">
        <v>23</v>
      </c>
      <c r="AY648" s="211" t="s">
        <v>220</v>
      </c>
      <c r="BK648" s="213">
        <f>SUM(BK649:BK669)</f>
        <v>0</v>
      </c>
    </row>
    <row r="649" s="2" customFormat="1" ht="16.5" customHeight="1">
      <c r="A649" s="42"/>
      <c r="B649" s="43"/>
      <c r="C649" s="216" t="s">
        <v>1703</v>
      </c>
      <c r="D649" s="216" t="s">
        <v>222</v>
      </c>
      <c r="E649" s="217" t="s">
        <v>3260</v>
      </c>
      <c r="F649" s="218" t="s">
        <v>3261</v>
      </c>
      <c r="G649" s="219" t="s">
        <v>302</v>
      </c>
      <c r="H649" s="220">
        <v>3.25</v>
      </c>
      <c r="I649" s="221"/>
      <c r="J649" s="222">
        <f>ROUND(I649*H649,2)</f>
        <v>0</v>
      </c>
      <c r="K649" s="218" t="s">
        <v>226</v>
      </c>
      <c r="L649" s="48"/>
      <c r="M649" s="223" t="s">
        <v>39</v>
      </c>
      <c r="N649" s="224" t="s">
        <v>55</v>
      </c>
      <c r="O649" s="88"/>
      <c r="P649" s="225">
        <f>O649*H649</f>
        <v>0</v>
      </c>
      <c r="Q649" s="225">
        <v>0.00091</v>
      </c>
      <c r="R649" s="225">
        <f>Q649*H649</f>
        <v>0.0029575000000000001</v>
      </c>
      <c r="S649" s="225">
        <v>0</v>
      </c>
      <c r="T649" s="226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7" t="s">
        <v>329</v>
      </c>
      <c r="AT649" s="227" t="s">
        <v>222</v>
      </c>
      <c r="AU649" s="227" t="s">
        <v>92</v>
      </c>
      <c r="AY649" s="20" t="s">
        <v>220</v>
      </c>
      <c r="BE649" s="228">
        <f>IF(N649="základní",J649,0)</f>
        <v>0</v>
      </c>
      <c r="BF649" s="228">
        <f>IF(N649="snížená",J649,0)</f>
        <v>0</v>
      </c>
      <c r="BG649" s="228">
        <f>IF(N649="zákl. přenesená",J649,0)</f>
        <v>0</v>
      </c>
      <c r="BH649" s="228">
        <f>IF(N649="sníž. přenesená",J649,0)</f>
        <v>0</v>
      </c>
      <c r="BI649" s="228">
        <f>IF(N649="nulová",J649,0)</f>
        <v>0</v>
      </c>
      <c r="BJ649" s="20" t="s">
        <v>23</v>
      </c>
      <c r="BK649" s="228">
        <f>ROUND(I649*H649,2)</f>
        <v>0</v>
      </c>
      <c r="BL649" s="20" t="s">
        <v>329</v>
      </c>
      <c r="BM649" s="227" t="s">
        <v>4199</v>
      </c>
    </row>
    <row r="650" s="2" customFormat="1">
      <c r="A650" s="42"/>
      <c r="B650" s="43"/>
      <c r="C650" s="44"/>
      <c r="D650" s="229" t="s">
        <v>229</v>
      </c>
      <c r="E650" s="44"/>
      <c r="F650" s="230" t="s">
        <v>3263</v>
      </c>
      <c r="G650" s="44"/>
      <c r="H650" s="44"/>
      <c r="I650" s="231"/>
      <c r="J650" s="44"/>
      <c r="K650" s="44"/>
      <c r="L650" s="48"/>
      <c r="M650" s="232"/>
      <c r="N650" s="233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0" t="s">
        <v>229</v>
      </c>
      <c r="AU650" s="20" t="s">
        <v>92</v>
      </c>
    </row>
    <row r="651" s="13" customFormat="1">
      <c r="A651" s="13"/>
      <c r="B651" s="234"/>
      <c r="C651" s="235"/>
      <c r="D651" s="236" t="s">
        <v>231</v>
      </c>
      <c r="E651" s="237" t="s">
        <v>39</v>
      </c>
      <c r="F651" s="238" t="s">
        <v>707</v>
      </c>
      <c r="G651" s="235"/>
      <c r="H651" s="237" t="s">
        <v>39</v>
      </c>
      <c r="I651" s="239"/>
      <c r="J651" s="235"/>
      <c r="K651" s="235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231</v>
      </c>
      <c r="AU651" s="244" t="s">
        <v>92</v>
      </c>
      <c r="AV651" s="13" t="s">
        <v>23</v>
      </c>
      <c r="AW651" s="13" t="s">
        <v>46</v>
      </c>
      <c r="AX651" s="13" t="s">
        <v>84</v>
      </c>
      <c r="AY651" s="244" t="s">
        <v>220</v>
      </c>
    </row>
    <row r="652" s="13" customFormat="1">
      <c r="A652" s="13"/>
      <c r="B652" s="234"/>
      <c r="C652" s="235"/>
      <c r="D652" s="236" t="s">
        <v>231</v>
      </c>
      <c r="E652" s="237" t="s">
        <v>39</v>
      </c>
      <c r="F652" s="238" t="s">
        <v>4200</v>
      </c>
      <c r="G652" s="235"/>
      <c r="H652" s="237" t="s">
        <v>39</v>
      </c>
      <c r="I652" s="239"/>
      <c r="J652" s="235"/>
      <c r="K652" s="235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231</v>
      </c>
      <c r="AU652" s="244" t="s">
        <v>92</v>
      </c>
      <c r="AV652" s="13" t="s">
        <v>23</v>
      </c>
      <c r="AW652" s="13" t="s">
        <v>46</v>
      </c>
      <c r="AX652" s="13" t="s">
        <v>84</v>
      </c>
      <c r="AY652" s="244" t="s">
        <v>220</v>
      </c>
    </row>
    <row r="653" s="14" customFormat="1">
      <c r="A653" s="14"/>
      <c r="B653" s="245"/>
      <c r="C653" s="246"/>
      <c r="D653" s="236" t="s">
        <v>231</v>
      </c>
      <c r="E653" s="247" t="s">
        <v>39</v>
      </c>
      <c r="F653" s="248" t="s">
        <v>4201</v>
      </c>
      <c r="G653" s="246"/>
      <c r="H653" s="249">
        <v>3.25</v>
      </c>
      <c r="I653" s="250"/>
      <c r="J653" s="246"/>
      <c r="K653" s="246"/>
      <c r="L653" s="251"/>
      <c r="M653" s="252"/>
      <c r="N653" s="253"/>
      <c r="O653" s="253"/>
      <c r="P653" s="253"/>
      <c r="Q653" s="253"/>
      <c r="R653" s="253"/>
      <c r="S653" s="253"/>
      <c r="T653" s="254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5" t="s">
        <v>231</v>
      </c>
      <c r="AU653" s="255" t="s">
        <v>92</v>
      </c>
      <c r="AV653" s="14" t="s">
        <v>92</v>
      </c>
      <c r="AW653" s="14" t="s">
        <v>46</v>
      </c>
      <c r="AX653" s="14" t="s">
        <v>23</v>
      </c>
      <c r="AY653" s="255" t="s">
        <v>220</v>
      </c>
    </row>
    <row r="654" s="2" customFormat="1" ht="21.75" customHeight="1">
      <c r="A654" s="42"/>
      <c r="B654" s="43"/>
      <c r="C654" s="216" t="s">
        <v>1706</v>
      </c>
      <c r="D654" s="216" t="s">
        <v>222</v>
      </c>
      <c r="E654" s="217" t="s">
        <v>2270</v>
      </c>
      <c r="F654" s="218" t="s">
        <v>2271</v>
      </c>
      <c r="G654" s="219" t="s">
        <v>302</v>
      </c>
      <c r="H654" s="220">
        <v>4.2000000000000002</v>
      </c>
      <c r="I654" s="221"/>
      <c r="J654" s="222">
        <f>ROUND(I654*H654,2)</f>
        <v>0</v>
      </c>
      <c r="K654" s="218" t="s">
        <v>226</v>
      </c>
      <c r="L654" s="48"/>
      <c r="M654" s="223" t="s">
        <v>39</v>
      </c>
      <c r="N654" s="224" t="s">
        <v>55</v>
      </c>
      <c r="O654" s="88"/>
      <c r="P654" s="225">
        <f>O654*H654</f>
        <v>0</v>
      </c>
      <c r="Q654" s="225">
        <v>0.0037699999999999999</v>
      </c>
      <c r="R654" s="225">
        <f>Q654*H654</f>
        <v>0.015834000000000001</v>
      </c>
      <c r="S654" s="225">
        <v>0</v>
      </c>
      <c r="T654" s="226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7" t="s">
        <v>329</v>
      </c>
      <c r="AT654" s="227" t="s">
        <v>222</v>
      </c>
      <c r="AU654" s="227" t="s">
        <v>92</v>
      </c>
      <c r="AY654" s="20" t="s">
        <v>220</v>
      </c>
      <c r="BE654" s="228">
        <f>IF(N654="základní",J654,0)</f>
        <v>0</v>
      </c>
      <c r="BF654" s="228">
        <f>IF(N654="snížená",J654,0)</f>
        <v>0</v>
      </c>
      <c r="BG654" s="228">
        <f>IF(N654="zákl. přenesená",J654,0)</f>
        <v>0</v>
      </c>
      <c r="BH654" s="228">
        <f>IF(N654="sníž. přenesená",J654,0)</f>
        <v>0</v>
      </c>
      <c r="BI654" s="228">
        <f>IF(N654="nulová",J654,0)</f>
        <v>0</v>
      </c>
      <c r="BJ654" s="20" t="s">
        <v>23</v>
      </c>
      <c r="BK654" s="228">
        <f>ROUND(I654*H654,2)</f>
        <v>0</v>
      </c>
      <c r="BL654" s="20" t="s">
        <v>329</v>
      </c>
      <c r="BM654" s="227" t="s">
        <v>4202</v>
      </c>
    </row>
    <row r="655" s="2" customFormat="1">
      <c r="A655" s="42"/>
      <c r="B655" s="43"/>
      <c r="C655" s="44"/>
      <c r="D655" s="229" t="s">
        <v>229</v>
      </c>
      <c r="E655" s="44"/>
      <c r="F655" s="230" t="s">
        <v>2273</v>
      </c>
      <c r="G655" s="44"/>
      <c r="H655" s="44"/>
      <c r="I655" s="231"/>
      <c r="J655" s="44"/>
      <c r="K655" s="44"/>
      <c r="L655" s="48"/>
      <c r="M655" s="232"/>
      <c r="N655" s="233"/>
      <c r="O655" s="88"/>
      <c r="P655" s="88"/>
      <c r="Q655" s="88"/>
      <c r="R655" s="88"/>
      <c r="S655" s="88"/>
      <c r="T655" s="89"/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T655" s="20" t="s">
        <v>229</v>
      </c>
      <c r="AU655" s="20" t="s">
        <v>92</v>
      </c>
    </row>
    <row r="656" s="13" customFormat="1">
      <c r="A656" s="13"/>
      <c r="B656" s="234"/>
      <c r="C656" s="235"/>
      <c r="D656" s="236" t="s">
        <v>231</v>
      </c>
      <c r="E656" s="237" t="s">
        <v>39</v>
      </c>
      <c r="F656" s="238" t="s">
        <v>707</v>
      </c>
      <c r="G656" s="235"/>
      <c r="H656" s="237" t="s">
        <v>39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231</v>
      </c>
      <c r="AU656" s="244" t="s">
        <v>92</v>
      </c>
      <c r="AV656" s="13" t="s">
        <v>23</v>
      </c>
      <c r="AW656" s="13" t="s">
        <v>46</v>
      </c>
      <c r="AX656" s="13" t="s">
        <v>84</v>
      </c>
      <c r="AY656" s="244" t="s">
        <v>220</v>
      </c>
    </row>
    <row r="657" s="13" customFormat="1">
      <c r="A657" s="13"/>
      <c r="B657" s="234"/>
      <c r="C657" s="235"/>
      <c r="D657" s="236" t="s">
        <v>231</v>
      </c>
      <c r="E657" s="237" t="s">
        <v>39</v>
      </c>
      <c r="F657" s="238" t="s">
        <v>4203</v>
      </c>
      <c r="G657" s="235"/>
      <c r="H657" s="237" t="s">
        <v>39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231</v>
      </c>
      <c r="AU657" s="244" t="s">
        <v>92</v>
      </c>
      <c r="AV657" s="13" t="s">
        <v>23</v>
      </c>
      <c r="AW657" s="13" t="s">
        <v>46</v>
      </c>
      <c r="AX657" s="13" t="s">
        <v>84</v>
      </c>
      <c r="AY657" s="244" t="s">
        <v>220</v>
      </c>
    </row>
    <row r="658" s="14" customFormat="1">
      <c r="A658" s="14"/>
      <c r="B658" s="245"/>
      <c r="C658" s="246"/>
      <c r="D658" s="236" t="s">
        <v>231</v>
      </c>
      <c r="E658" s="247" t="s">
        <v>39</v>
      </c>
      <c r="F658" s="248" t="s">
        <v>3273</v>
      </c>
      <c r="G658" s="246"/>
      <c r="H658" s="249">
        <v>4.2000000000000002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231</v>
      </c>
      <c r="AU658" s="255" t="s">
        <v>92</v>
      </c>
      <c r="AV658" s="14" t="s">
        <v>92</v>
      </c>
      <c r="AW658" s="14" t="s">
        <v>46</v>
      </c>
      <c r="AX658" s="14" t="s">
        <v>23</v>
      </c>
      <c r="AY658" s="255" t="s">
        <v>220</v>
      </c>
    </row>
    <row r="659" s="2" customFormat="1" ht="24.15" customHeight="1">
      <c r="A659" s="42"/>
      <c r="B659" s="43"/>
      <c r="C659" s="216" t="s">
        <v>1708</v>
      </c>
      <c r="D659" s="216" t="s">
        <v>222</v>
      </c>
      <c r="E659" s="217" t="s">
        <v>2277</v>
      </c>
      <c r="F659" s="218" t="s">
        <v>2278</v>
      </c>
      <c r="G659" s="219" t="s">
        <v>279</v>
      </c>
      <c r="H659" s="220">
        <v>1</v>
      </c>
      <c r="I659" s="221"/>
      <c r="J659" s="222">
        <f>ROUND(I659*H659,2)</f>
        <v>0</v>
      </c>
      <c r="K659" s="218" t="s">
        <v>226</v>
      </c>
      <c r="L659" s="48"/>
      <c r="M659" s="223" t="s">
        <v>39</v>
      </c>
      <c r="N659" s="224" t="s">
        <v>55</v>
      </c>
      <c r="O659" s="88"/>
      <c r="P659" s="225">
        <f>O659*H659</f>
        <v>0</v>
      </c>
      <c r="Q659" s="225">
        <v>0.00035</v>
      </c>
      <c r="R659" s="225">
        <f>Q659*H659</f>
        <v>0.00035</v>
      </c>
      <c r="S659" s="225">
        <v>0</v>
      </c>
      <c r="T659" s="226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7" t="s">
        <v>329</v>
      </c>
      <c r="AT659" s="227" t="s">
        <v>222</v>
      </c>
      <c r="AU659" s="227" t="s">
        <v>92</v>
      </c>
      <c r="AY659" s="20" t="s">
        <v>220</v>
      </c>
      <c r="BE659" s="228">
        <f>IF(N659="základní",J659,0)</f>
        <v>0</v>
      </c>
      <c r="BF659" s="228">
        <f>IF(N659="snížená",J659,0)</f>
        <v>0</v>
      </c>
      <c r="BG659" s="228">
        <f>IF(N659="zákl. přenesená",J659,0)</f>
        <v>0</v>
      </c>
      <c r="BH659" s="228">
        <f>IF(N659="sníž. přenesená",J659,0)</f>
        <v>0</v>
      </c>
      <c r="BI659" s="228">
        <f>IF(N659="nulová",J659,0)</f>
        <v>0</v>
      </c>
      <c r="BJ659" s="20" t="s">
        <v>23</v>
      </c>
      <c r="BK659" s="228">
        <f>ROUND(I659*H659,2)</f>
        <v>0</v>
      </c>
      <c r="BL659" s="20" t="s">
        <v>329</v>
      </c>
      <c r="BM659" s="227" t="s">
        <v>4204</v>
      </c>
    </row>
    <row r="660" s="2" customFormat="1">
      <c r="A660" s="42"/>
      <c r="B660" s="43"/>
      <c r="C660" s="44"/>
      <c r="D660" s="229" t="s">
        <v>229</v>
      </c>
      <c r="E660" s="44"/>
      <c r="F660" s="230" t="s">
        <v>2280</v>
      </c>
      <c r="G660" s="44"/>
      <c r="H660" s="44"/>
      <c r="I660" s="231"/>
      <c r="J660" s="44"/>
      <c r="K660" s="44"/>
      <c r="L660" s="48"/>
      <c r="M660" s="232"/>
      <c r="N660" s="233"/>
      <c r="O660" s="88"/>
      <c r="P660" s="88"/>
      <c r="Q660" s="88"/>
      <c r="R660" s="88"/>
      <c r="S660" s="88"/>
      <c r="T660" s="89"/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T660" s="20" t="s">
        <v>229</v>
      </c>
      <c r="AU660" s="20" t="s">
        <v>92</v>
      </c>
    </row>
    <row r="661" s="2" customFormat="1" ht="24.15" customHeight="1">
      <c r="A661" s="42"/>
      <c r="B661" s="43"/>
      <c r="C661" s="216" t="s">
        <v>1712</v>
      </c>
      <c r="D661" s="216" t="s">
        <v>222</v>
      </c>
      <c r="E661" s="217" t="s">
        <v>2282</v>
      </c>
      <c r="F661" s="218" t="s">
        <v>2283</v>
      </c>
      <c r="G661" s="219" t="s">
        <v>302</v>
      </c>
      <c r="H661" s="220">
        <v>4</v>
      </c>
      <c r="I661" s="221"/>
      <c r="J661" s="222">
        <f>ROUND(I661*H661,2)</f>
        <v>0</v>
      </c>
      <c r="K661" s="218" t="s">
        <v>226</v>
      </c>
      <c r="L661" s="48"/>
      <c r="M661" s="223" t="s">
        <v>39</v>
      </c>
      <c r="N661" s="224" t="s">
        <v>55</v>
      </c>
      <c r="O661" s="88"/>
      <c r="P661" s="225">
        <f>O661*H661</f>
        <v>0</v>
      </c>
      <c r="Q661" s="225">
        <v>0.0022300000000000002</v>
      </c>
      <c r="R661" s="225">
        <f>Q661*H661</f>
        <v>0.0089200000000000008</v>
      </c>
      <c r="S661" s="225">
        <v>0</v>
      </c>
      <c r="T661" s="226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7" t="s">
        <v>329</v>
      </c>
      <c r="AT661" s="227" t="s">
        <v>222</v>
      </c>
      <c r="AU661" s="227" t="s">
        <v>92</v>
      </c>
      <c r="AY661" s="20" t="s">
        <v>220</v>
      </c>
      <c r="BE661" s="228">
        <f>IF(N661="základní",J661,0)</f>
        <v>0</v>
      </c>
      <c r="BF661" s="228">
        <f>IF(N661="snížená",J661,0)</f>
        <v>0</v>
      </c>
      <c r="BG661" s="228">
        <f>IF(N661="zákl. přenesená",J661,0)</f>
        <v>0</v>
      </c>
      <c r="BH661" s="228">
        <f>IF(N661="sníž. přenesená",J661,0)</f>
        <v>0</v>
      </c>
      <c r="BI661" s="228">
        <f>IF(N661="nulová",J661,0)</f>
        <v>0</v>
      </c>
      <c r="BJ661" s="20" t="s">
        <v>23</v>
      </c>
      <c r="BK661" s="228">
        <f>ROUND(I661*H661,2)</f>
        <v>0</v>
      </c>
      <c r="BL661" s="20" t="s">
        <v>329</v>
      </c>
      <c r="BM661" s="227" t="s">
        <v>4205</v>
      </c>
    </row>
    <row r="662" s="2" customFormat="1">
      <c r="A662" s="42"/>
      <c r="B662" s="43"/>
      <c r="C662" s="44"/>
      <c r="D662" s="229" t="s">
        <v>229</v>
      </c>
      <c r="E662" s="44"/>
      <c r="F662" s="230" t="s">
        <v>2285</v>
      </c>
      <c r="G662" s="44"/>
      <c r="H662" s="44"/>
      <c r="I662" s="231"/>
      <c r="J662" s="44"/>
      <c r="K662" s="44"/>
      <c r="L662" s="48"/>
      <c r="M662" s="232"/>
      <c r="N662" s="233"/>
      <c r="O662" s="88"/>
      <c r="P662" s="88"/>
      <c r="Q662" s="88"/>
      <c r="R662" s="88"/>
      <c r="S662" s="88"/>
      <c r="T662" s="89"/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T662" s="20" t="s">
        <v>229</v>
      </c>
      <c r="AU662" s="20" t="s">
        <v>92</v>
      </c>
    </row>
    <row r="663" s="13" customFormat="1">
      <c r="A663" s="13"/>
      <c r="B663" s="234"/>
      <c r="C663" s="235"/>
      <c r="D663" s="236" t="s">
        <v>231</v>
      </c>
      <c r="E663" s="237" t="s">
        <v>39</v>
      </c>
      <c r="F663" s="238" t="s">
        <v>707</v>
      </c>
      <c r="G663" s="235"/>
      <c r="H663" s="237" t="s">
        <v>39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231</v>
      </c>
      <c r="AU663" s="244" t="s">
        <v>92</v>
      </c>
      <c r="AV663" s="13" t="s">
        <v>23</v>
      </c>
      <c r="AW663" s="13" t="s">
        <v>46</v>
      </c>
      <c r="AX663" s="13" t="s">
        <v>84</v>
      </c>
      <c r="AY663" s="244" t="s">
        <v>220</v>
      </c>
    </row>
    <row r="664" s="13" customFormat="1">
      <c r="A664" s="13"/>
      <c r="B664" s="234"/>
      <c r="C664" s="235"/>
      <c r="D664" s="236" t="s">
        <v>231</v>
      </c>
      <c r="E664" s="237" t="s">
        <v>39</v>
      </c>
      <c r="F664" s="238" t="s">
        <v>4206</v>
      </c>
      <c r="G664" s="235"/>
      <c r="H664" s="237" t="s">
        <v>39</v>
      </c>
      <c r="I664" s="239"/>
      <c r="J664" s="235"/>
      <c r="K664" s="235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231</v>
      </c>
      <c r="AU664" s="244" t="s">
        <v>92</v>
      </c>
      <c r="AV664" s="13" t="s">
        <v>23</v>
      </c>
      <c r="AW664" s="13" t="s">
        <v>46</v>
      </c>
      <c r="AX664" s="13" t="s">
        <v>84</v>
      </c>
      <c r="AY664" s="244" t="s">
        <v>220</v>
      </c>
    </row>
    <row r="665" s="14" customFormat="1">
      <c r="A665" s="14"/>
      <c r="B665" s="245"/>
      <c r="C665" s="246"/>
      <c r="D665" s="236" t="s">
        <v>231</v>
      </c>
      <c r="E665" s="247" t="s">
        <v>39</v>
      </c>
      <c r="F665" s="248" t="s">
        <v>4207</v>
      </c>
      <c r="G665" s="246"/>
      <c r="H665" s="249">
        <v>4</v>
      </c>
      <c r="I665" s="250"/>
      <c r="J665" s="246"/>
      <c r="K665" s="246"/>
      <c r="L665" s="251"/>
      <c r="M665" s="252"/>
      <c r="N665" s="253"/>
      <c r="O665" s="253"/>
      <c r="P665" s="253"/>
      <c r="Q665" s="253"/>
      <c r="R665" s="253"/>
      <c r="S665" s="253"/>
      <c r="T665" s="254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5" t="s">
        <v>231</v>
      </c>
      <c r="AU665" s="255" t="s">
        <v>92</v>
      </c>
      <c r="AV665" s="14" t="s">
        <v>92</v>
      </c>
      <c r="AW665" s="14" t="s">
        <v>46</v>
      </c>
      <c r="AX665" s="14" t="s">
        <v>23</v>
      </c>
      <c r="AY665" s="255" t="s">
        <v>220</v>
      </c>
    </row>
    <row r="666" s="2" customFormat="1" ht="33" customHeight="1">
      <c r="A666" s="42"/>
      <c r="B666" s="43"/>
      <c r="C666" s="216" t="s">
        <v>1720</v>
      </c>
      <c r="D666" s="216" t="s">
        <v>222</v>
      </c>
      <c r="E666" s="217" t="s">
        <v>2289</v>
      </c>
      <c r="F666" s="218" t="s">
        <v>2290</v>
      </c>
      <c r="G666" s="219" t="s">
        <v>243</v>
      </c>
      <c r="H666" s="220">
        <v>0.028000000000000001</v>
      </c>
      <c r="I666" s="221"/>
      <c r="J666" s="222">
        <f>ROUND(I666*H666,2)</f>
        <v>0</v>
      </c>
      <c r="K666" s="218" t="s">
        <v>226</v>
      </c>
      <c r="L666" s="48"/>
      <c r="M666" s="223" t="s">
        <v>39</v>
      </c>
      <c r="N666" s="224" t="s">
        <v>55</v>
      </c>
      <c r="O666" s="88"/>
      <c r="P666" s="225">
        <f>O666*H666</f>
        <v>0</v>
      </c>
      <c r="Q666" s="225">
        <v>0</v>
      </c>
      <c r="R666" s="225">
        <f>Q666*H666</f>
        <v>0</v>
      </c>
      <c r="S666" s="225">
        <v>0</v>
      </c>
      <c r="T666" s="226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7" t="s">
        <v>329</v>
      </c>
      <c r="AT666" s="227" t="s">
        <v>222</v>
      </c>
      <c r="AU666" s="227" t="s">
        <v>92</v>
      </c>
      <c r="AY666" s="20" t="s">
        <v>220</v>
      </c>
      <c r="BE666" s="228">
        <f>IF(N666="základní",J666,0)</f>
        <v>0</v>
      </c>
      <c r="BF666" s="228">
        <f>IF(N666="snížená",J666,0)</f>
        <v>0</v>
      </c>
      <c r="BG666" s="228">
        <f>IF(N666="zákl. přenesená",J666,0)</f>
        <v>0</v>
      </c>
      <c r="BH666" s="228">
        <f>IF(N666="sníž. přenesená",J666,0)</f>
        <v>0</v>
      </c>
      <c r="BI666" s="228">
        <f>IF(N666="nulová",J666,0)</f>
        <v>0</v>
      </c>
      <c r="BJ666" s="20" t="s">
        <v>23</v>
      </c>
      <c r="BK666" s="228">
        <f>ROUND(I666*H666,2)</f>
        <v>0</v>
      </c>
      <c r="BL666" s="20" t="s">
        <v>329</v>
      </c>
      <c r="BM666" s="227" t="s">
        <v>4208</v>
      </c>
    </row>
    <row r="667" s="2" customFormat="1">
      <c r="A667" s="42"/>
      <c r="B667" s="43"/>
      <c r="C667" s="44"/>
      <c r="D667" s="229" t="s">
        <v>229</v>
      </c>
      <c r="E667" s="44"/>
      <c r="F667" s="230" t="s">
        <v>2292</v>
      </c>
      <c r="G667" s="44"/>
      <c r="H667" s="44"/>
      <c r="I667" s="231"/>
      <c r="J667" s="44"/>
      <c r="K667" s="44"/>
      <c r="L667" s="48"/>
      <c r="M667" s="232"/>
      <c r="N667" s="233"/>
      <c r="O667" s="88"/>
      <c r="P667" s="88"/>
      <c r="Q667" s="88"/>
      <c r="R667" s="88"/>
      <c r="S667" s="88"/>
      <c r="T667" s="89"/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T667" s="20" t="s">
        <v>229</v>
      </c>
      <c r="AU667" s="20" t="s">
        <v>92</v>
      </c>
    </row>
    <row r="668" s="2" customFormat="1" ht="37.8" customHeight="1">
      <c r="A668" s="42"/>
      <c r="B668" s="43"/>
      <c r="C668" s="216" t="s">
        <v>1725</v>
      </c>
      <c r="D668" s="216" t="s">
        <v>222</v>
      </c>
      <c r="E668" s="217" t="s">
        <v>4209</v>
      </c>
      <c r="F668" s="218" t="s">
        <v>4210</v>
      </c>
      <c r="G668" s="219" t="s">
        <v>243</v>
      </c>
      <c r="H668" s="220">
        <v>0.028000000000000001</v>
      </c>
      <c r="I668" s="221"/>
      <c r="J668" s="222">
        <f>ROUND(I668*H668,2)</f>
        <v>0</v>
      </c>
      <c r="K668" s="218" t="s">
        <v>226</v>
      </c>
      <c r="L668" s="48"/>
      <c r="M668" s="223" t="s">
        <v>39</v>
      </c>
      <c r="N668" s="224" t="s">
        <v>55</v>
      </c>
      <c r="O668" s="88"/>
      <c r="P668" s="225">
        <f>O668*H668</f>
        <v>0</v>
      </c>
      <c r="Q668" s="225">
        <v>0</v>
      </c>
      <c r="R668" s="225">
        <f>Q668*H668</f>
        <v>0</v>
      </c>
      <c r="S668" s="225">
        <v>0</v>
      </c>
      <c r="T668" s="226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7" t="s">
        <v>329</v>
      </c>
      <c r="AT668" s="227" t="s">
        <v>222</v>
      </c>
      <c r="AU668" s="227" t="s">
        <v>92</v>
      </c>
      <c r="AY668" s="20" t="s">
        <v>220</v>
      </c>
      <c r="BE668" s="228">
        <f>IF(N668="základní",J668,0)</f>
        <v>0</v>
      </c>
      <c r="BF668" s="228">
        <f>IF(N668="snížená",J668,0)</f>
        <v>0</v>
      </c>
      <c r="BG668" s="228">
        <f>IF(N668="zákl. přenesená",J668,0)</f>
        <v>0</v>
      </c>
      <c r="BH668" s="228">
        <f>IF(N668="sníž. přenesená",J668,0)</f>
        <v>0</v>
      </c>
      <c r="BI668" s="228">
        <f>IF(N668="nulová",J668,0)</f>
        <v>0</v>
      </c>
      <c r="BJ668" s="20" t="s">
        <v>23</v>
      </c>
      <c r="BK668" s="228">
        <f>ROUND(I668*H668,2)</f>
        <v>0</v>
      </c>
      <c r="BL668" s="20" t="s">
        <v>329</v>
      </c>
      <c r="BM668" s="227" t="s">
        <v>4211</v>
      </c>
    </row>
    <row r="669" s="2" customFormat="1">
      <c r="A669" s="42"/>
      <c r="B669" s="43"/>
      <c r="C669" s="44"/>
      <c r="D669" s="229" t="s">
        <v>229</v>
      </c>
      <c r="E669" s="44"/>
      <c r="F669" s="230" t="s">
        <v>4212</v>
      </c>
      <c r="G669" s="44"/>
      <c r="H669" s="44"/>
      <c r="I669" s="231"/>
      <c r="J669" s="44"/>
      <c r="K669" s="44"/>
      <c r="L669" s="48"/>
      <c r="M669" s="232"/>
      <c r="N669" s="233"/>
      <c r="O669" s="88"/>
      <c r="P669" s="88"/>
      <c r="Q669" s="88"/>
      <c r="R669" s="88"/>
      <c r="S669" s="88"/>
      <c r="T669" s="89"/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T669" s="20" t="s">
        <v>229</v>
      </c>
      <c r="AU669" s="20" t="s">
        <v>92</v>
      </c>
    </row>
    <row r="670" s="12" customFormat="1" ht="22.8" customHeight="1">
      <c r="A670" s="12"/>
      <c r="B670" s="200"/>
      <c r="C670" s="201"/>
      <c r="D670" s="202" t="s">
        <v>83</v>
      </c>
      <c r="E670" s="214" t="s">
        <v>718</v>
      </c>
      <c r="F670" s="214" t="s">
        <v>719</v>
      </c>
      <c r="G670" s="201"/>
      <c r="H670" s="201"/>
      <c r="I670" s="204"/>
      <c r="J670" s="215">
        <f>BK670</f>
        <v>0</v>
      </c>
      <c r="K670" s="201"/>
      <c r="L670" s="206"/>
      <c r="M670" s="207"/>
      <c r="N670" s="208"/>
      <c r="O670" s="208"/>
      <c r="P670" s="209">
        <f>SUM(P671:P690)</f>
        <v>0</v>
      </c>
      <c r="Q670" s="208"/>
      <c r="R670" s="209">
        <f>SUM(R671:R690)</f>
        <v>0.11799999999999999</v>
      </c>
      <c r="S670" s="208"/>
      <c r="T670" s="210">
        <f>SUM(T671:T690)</f>
        <v>0</v>
      </c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  <c r="AR670" s="211" t="s">
        <v>92</v>
      </c>
      <c r="AT670" s="212" t="s">
        <v>83</v>
      </c>
      <c r="AU670" s="212" t="s">
        <v>23</v>
      </c>
      <c r="AY670" s="211" t="s">
        <v>220</v>
      </c>
      <c r="BK670" s="213">
        <f>SUM(BK671:BK690)</f>
        <v>0</v>
      </c>
    </row>
    <row r="671" s="2" customFormat="1" ht="24.15" customHeight="1">
      <c r="A671" s="42"/>
      <c r="B671" s="43"/>
      <c r="C671" s="216" t="s">
        <v>1731</v>
      </c>
      <c r="D671" s="216" t="s">
        <v>222</v>
      </c>
      <c r="E671" s="217" t="s">
        <v>738</v>
      </c>
      <c r="F671" s="218" t="s">
        <v>739</v>
      </c>
      <c r="G671" s="219" t="s">
        <v>279</v>
      </c>
      <c r="H671" s="220">
        <v>4</v>
      </c>
      <c r="I671" s="221"/>
      <c r="J671" s="222">
        <f>ROUND(I671*H671,2)</f>
        <v>0</v>
      </c>
      <c r="K671" s="218" t="s">
        <v>226</v>
      </c>
      <c r="L671" s="48"/>
      <c r="M671" s="223" t="s">
        <v>39</v>
      </c>
      <c r="N671" s="224" t="s">
        <v>55</v>
      </c>
      <c r="O671" s="88"/>
      <c r="P671" s="225">
        <f>O671*H671</f>
        <v>0</v>
      </c>
      <c r="Q671" s="225">
        <v>0</v>
      </c>
      <c r="R671" s="225">
        <f>Q671*H671</f>
        <v>0</v>
      </c>
      <c r="S671" s="225">
        <v>0</v>
      </c>
      <c r="T671" s="226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7" t="s">
        <v>329</v>
      </c>
      <c r="AT671" s="227" t="s">
        <v>222</v>
      </c>
      <c r="AU671" s="227" t="s">
        <v>92</v>
      </c>
      <c r="AY671" s="20" t="s">
        <v>220</v>
      </c>
      <c r="BE671" s="228">
        <f>IF(N671="základní",J671,0)</f>
        <v>0</v>
      </c>
      <c r="BF671" s="228">
        <f>IF(N671="snížená",J671,0)</f>
        <v>0</v>
      </c>
      <c r="BG671" s="228">
        <f>IF(N671="zákl. přenesená",J671,0)</f>
        <v>0</v>
      </c>
      <c r="BH671" s="228">
        <f>IF(N671="sníž. přenesená",J671,0)</f>
        <v>0</v>
      </c>
      <c r="BI671" s="228">
        <f>IF(N671="nulová",J671,0)</f>
        <v>0</v>
      </c>
      <c r="BJ671" s="20" t="s">
        <v>23</v>
      </c>
      <c r="BK671" s="228">
        <f>ROUND(I671*H671,2)</f>
        <v>0</v>
      </c>
      <c r="BL671" s="20" t="s">
        <v>329</v>
      </c>
      <c r="BM671" s="227" t="s">
        <v>4213</v>
      </c>
    </row>
    <row r="672" s="2" customFormat="1">
      <c r="A672" s="42"/>
      <c r="B672" s="43"/>
      <c r="C672" s="44"/>
      <c r="D672" s="229" t="s">
        <v>229</v>
      </c>
      <c r="E672" s="44"/>
      <c r="F672" s="230" t="s">
        <v>741</v>
      </c>
      <c r="G672" s="44"/>
      <c r="H672" s="44"/>
      <c r="I672" s="231"/>
      <c r="J672" s="44"/>
      <c r="K672" s="44"/>
      <c r="L672" s="48"/>
      <c r="M672" s="232"/>
      <c r="N672" s="233"/>
      <c r="O672" s="88"/>
      <c r="P672" s="88"/>
      <c r="Q672" s="88"/>
      <c r="R672" s="88"/>
      <c r="S672" s="88"/>
      <c r="T672" s="89"/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T672" s="20" t="s">
        <v>229</v>
      </c>
      <c r="AU672" s="20" t="s">
        <v>92</v>
      </c>
    </row>
    <row r="673" s="13" customFormat="1">
      <c r="A673" s="13"/>
      <c r="B673" s="234"/>
      <c r="C673" s="235"/>
      <c r="D673" s="236" t="s">
        <v>231</v>
      </c>
      <c r="E673" s="237" t="s">
        <v>39</v>
      </c>
      <c r="F673" s="238" t="s">
        <v>469</v>
      </c>
      <c r="G673" s="235"/>
      <c r="H673" s="237" t="s">
        <v>39</v>
      </c>
      <c r="I673" s="239"/>
      <c r="J673" s="235"/>
      <c r="K673" s="235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231</v>
      </c>
      <c r="AU673" s="244" t="s">
        <v>92</v>
      </c>
      <c r="AV673" s="13" t="s">
        <v>23</v>
      </c>
      <c r="AW673" s="13" t="s">
        <v>46</v>
      </c>
      <c r="AX673" s="13" t="s">
        <v>84</v>
      </c>
      <c r="AY673" s="244" t="s">
        <v>220</v>
      </c>
    </row>
    <row r="674" s="14" customFormat="1">
      <c r="A674" s="14"/>
      <c r="B674" s="245"/>
      <c r="C674" s="246"/>
      <c r="D674" s="236" t="s">
        <v>231</v>
      </c>
      <c r="E674" s="247" t="s">
        <v>39</v>
      </c>
      <c r="F674" s="248" t="s">
        <v>4051</v>
      </c>
      <c r="G674" s="246"/>
      <c r="H674" s="249">
        <v>1</v>
      </c>
      <c r="I674" s="250"/>
      <c r="J674" s="246"/>
      <c r="K674" s="246"/>
      <c r="L674" s="251"/>
      <c r="M674" s="252"/>
      <c r="N674" s="253"/>
      <c r="O674" s="253"/>
      <c r="P674" s="253"/>
      <c r="Q674" s="253"/>
      <c r="R674" s="253"/>
      <c r="S674" s="253"/>
      <c r="T674" s="25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5" t="s">
        <v>231</v>
      </c>
      <c r="AU674" s="255" t="s">
        <v>92</v>
      </c>
      <c r="AV674" s="14" t="s">
        <v>92</v>
      </c>
      <c r="AW674" s="14" t="s">
        <v>46</v>
      </c>
      <c r="AX674" s="14" t="s">
        <v>84</v>
      </c>
      <c r="AY674" s="255" t="s">
        <v>220</v>
      </c>
    </row>
    <row r="675" s="14" customFormat="1">
      <c r="A675" s="14"/>
      <c r="B675" s="245"/>
      <c r="C675" s="246"/>
      <c r="D675" s="236" t="s">
        <v>231</v>
      </c>
      <c r="E675" s="247" t="s">
        <v>39</v>
      </c>
      <c r="F675" s="248" t="s">
        <v>4052</v>
      </c>
      <c r="G675" s="246"/>
      <c r="H675" s="249">
        <v>1</v>
      </c>
      <c r="I675" s="250"/>
      <c r="J675" s="246"/>
      <c r="K675" s="246"/>
      <c r="L675" s="251"/>
      <c r="M675" s="252"/>
      <c r="N675" s="253"/>
      <c r="O675" s="253"/>
      <c r="P675" s="253"/>
      <c r="Q675" s="253"/>
      <c r="R675" s="253"/>
      <c r="S675" s="253"/>
      <c r="T675" s="25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5" t="s">
        <v>231</v>
      </c>
      <c r="AU675" s="255" t="s">
        <v>92</v>
      </c>
      <c r="AV675" s="14" t="s">
        <v>92</v>
      </c>
      <c r="AW675" s="14" t="s">
        <v>46</v>
      </c>
      <c r="AX675" s="14" t="s">
        <v>84</v>
      </c>
      <c r="AY675" s="255" t="s">
        <v>220</v>
      </c>
    </row>
    <row r="676" s="14" customFormat="1">
      <c r="A676" s="14"/>
      <c r="B676" s="245"/>
      <c r="C676" s="246"/>
      <c r="D676" s="236" t="s">
        <v>231</v>
      </c>
      <c r="E676" s="247" t="s">
        <v>39</v>
      </c>
      <c r="F676" s="248" t="s">
        <v>4053</v>
      </c>
      <c r="G676" s="246"/>
      <c r="H676" s="249">
        <v>1</v>
      </c>
      <c r="I676" s="250"/>
      <c r="J676" s="246"/>
      <c r="K676" s="246"/>
      <c r="L676" s="251"/>
      <c r="M676" s="252"/>
      <c r="N676" s="253"/>
      <c r="O676" s="253"/>
      <c r="P676" s="253"/>
      <c r="Q676" s="253"/>
      <c r="R676" s="253"/>
      <c r="S676" s="253"/>
      <c r="T676" s="254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5" t="s">
        <v>231</v>
      </c>
      <c r="AU676" s="255" t="s">
        <v>92</v>
      </c>
      <c r="AV676" s="14" t="s">
        <v>92</v>
      </c>
      <c r="AW676" s="14" t="s">
        <v>46</v>
      </c>
      <c r="AX676" s="14" t="s">
        <v>84</v>
      </c>
      <c r="AY676" s="255" t="s">
        <v>220</v>
      </c>
    </row>
    <row r="677" s="14" customFormat="1">
      <c r="A677" s="14"/>
      <c r="B677" s="245"/>
      <c r="C677" s="246"/>
      <c r="D677" s="236" t="s">
        <v>231</v>
      </c>
      <c r="E677" s="247" t="s">
        <v>39</v>
      </c>
      <c r="F677" s="248" t="s">
        <v>4054</v>
      </c>
      <c r="G677" s="246"/>
      <c r="H677" s="249">
        <v>1</v>
      </c>
      <c r="I677" s="250"/>
      <c r="J677" s="246"/>
      <c r="K677" s="246"/>
      <c r="L677" s="251"/>
      <c r="M677" s="252"/>
      <c r="N677" s="253"/>
      <c r="O677" s="253"/>
      <c r="P677" s="253"/>
      <c r="Q677" s="253"/>
      <c r="R677" s="253"/>
      <c r="S677" s="253"/>
      <c r="T677" s="25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5" t="s">
        <v>231</v>
      </c>
      <c r="AU677" s="255" t="s">
        <v>92</v>
      </c>
      <c r="AV677" s="14" t="s">
        <v>92</v>
      </c>
      <c r="AW677" s="14" t="s">
        <v>46</v>
      </c>
      <c r="AX677" s="14" t="s">
        <v>84</v>
      </c>
      <c r="AY677" s="255" t="s">
        <v>220</v>
      </c>
    </row>
    <row r="678" s="15" customFormat="1">
      <c r="A678" s="15"/>
      <c r="B678" s="256"/>
      <c r="C678" s="257"/>
      <c r="D678" s="236" t="s">
        <v>231</v>
      </c>
      <c r="E678" s="258" t="s">
        <v>39</v>
      </c>
      <c r="F678" s="259" t="s">
        <v>308</v>
      </c>
      <c r="G678" s="257"/>
      <c r="H678" s="260">
        <v>4</v>
      </c>
      <c r="I678" s="261"/>
      <c r="J678" s="257"/>
      <c r="K678" s="257"/>
      <c r="L678" s="262"/>
      <c r="M678" s="263"/>
      <c r="N678" s="264"/>
      <c r="O678" s="264"/>
      <c r="P678" s="264"/>
      <c r="Q678" s="264"/>
      <c r="R678" s="264"/>
      <c r="S678" s="264"/>
      <c r="T678" s="265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66" t="s">
        <v>231</v>
      </c>
      <c r="AU678" s="266" t="s">
        <v>92</v>
      </c>
      <c r="AV678" s="15" t="s">
        <v>227</v>
      </c>
      <c r="AW678" s="15" t="s">
        <v>46</v>
      </c>
      <c r="AX678" s="15" t="s">
        <v>23</v>
      </c>
      <c r="AY678" s="266" t="s">
        <v>220</v>
      </c>
    </row>
    <row r="679" s="2" customFormat="1" ht="16.5" customHeight="1">
      <c r="A679" s="42"/>
      <c r="B679" s="43"/>
      <c r="C679" s="267" t="s">
        <v>1734</v>
      </c>
      <c r="D679" s="267" t="s">
        <v>356</v>
      </c>
      <c r="E679" s="268" t="s">
        <v>4214</v>
      </c>
      <c r="F679" s="269" t="s">
        <v>4215</v>
      </c>
      <c r="G679" s="270" t="s">
        <v>279</v>
      </c>
      <c r="H679" s="271">
        <v>1</v>
      </c>
      <c r="I679" s="272"/>
      <c r="J679" s="273">
        <f>ROUND(I679*H679,2)</f>
        <v>0</v>
      </c>
      <c r="K679" s="269" t="s">
        <v>39</v>
      </c>
      <c r="L679" s="274"/>
      <c r="M679" s="275" t="s">
        <v>39</v>
      </c>
      <c r="N679" s="276" t="s">
        <v>55</v>
      </c>
      <c r="O679" s="88"/>
      <c r="P679" s="225">
        <f>O679*H679</f>
        <v>0</v>
      </c>
      <c r="Q679" s="225">
        <v>0.029499999999999998</v>
      </c>
      <c r="R679" s="225">
        <f>Q679*H679</f>
        <v>0.029499999999999998</v>
      </c>
      <c r="S679" s="225">
        <v>0</v>
      </c>
      <c r="T679" s="226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7" t="s">
        <v>434</v>
      </c>
      <c r="AT679" s="227" t="s">
        <v>356</v>
      </c>
      <c r="AU679" s="227" t="s">
        <v>92</v>
      </c>
      <c r="AY679" s="20" t="s">
        <v>220</v>
      </c>
      <c r="BE679" s="228">
        <f>IF(N679="základní",J679,0)</f>
        <v>0</v>
      </c>
      <c r="BF679" s="228">
        <f>IF(N679="snížená",J679,0)</f>
        <v>0</v>
      </c>
      <c r="BG679" s="228">
        <f>IF(N679="zákl. přenesená",J679,0)</f>
        <v>0</v>
      </c>
      <c r="BH679" s="228">
        <f>IF(N679="sníž. přenesená",J679,0)</f>
        <v>0</v>
      </c>
      <c r="BI679" s="228">
        <f>IF(N679="nulová",J679,0)</f>
        <v>0</v>
      </c>
      <c r="BJ679" s="20" t="s">
        <v>23</v>
      </c>
      <c r="BK679" s="228">
        <f>ROUND(I679*H679,2)</f>
        <v>0</v>
      </c>
      <c r="BL679" s="20" t="s">
        <v>329</v>
      </c>
      <c r="BM679" s="227" t="s">
        <v>4216</v>
      </c>
    </row>
    <row r="680" s="2" customFormat="1">
      <c r="A680" s="42"/>
      <c r="B680" s="43"/>
      <c r="C680" s="44"/>
      <c r="D680" s="236" t="s">
        <v>735</v>
      </c>
      <c r="E680" s="44"/>
      <c r="F680" s="277" t="s">
        <v>736</v>
      </c>
      <c r="G680" s="44"/>
      <c r="H680" s="44"/>
      <c r="I680" s="231"/>
      <c r="J680" s="44"/>
      <c r="K680" s="44"/>
      <c r="L680" s="48"/>
      <c r="M680" s="232"/>
      <c r="N680" s="233"/>
      <c r="O680" s="88"/>
      <c r="P680" s="88"/>
      <c r="Q680" s="88"/>
      <c r="R680" s="88"/>
      <c r="S680" s="88"/>
      <c r="T680" s="89"/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T680" s="20" t="s">
        <v>735</v>
      </c>
      <c r="AU680" s="20" t="s">
        <v>92</v>
      </c>
    </row>
    <row r="681" s="2" customFormat="1" ht="16.5" customHeight="1">
      <c r="A681" s="42"/>
      <c r="B681" s="43"/>
      <c r="C681" s="267" t="s">
        <v>1739</v>
      </c>
      <c r="D681" s="267" t="s">
        <v>356</v>
      </c>
      <c r="E681" s="268" t="s">
        <v>4217</v>
      </c>
      <c r="F681" s="269" t="s">
        <v>4218</v>
      </c>
      <c r="G681" s="270" t="s">
        <v>279</v>
      </c>
      <c r="H681" s="271">
        <v>1</v>
      </c>
      <c r="I681" s="272"/>
      <c r="J681" s="273">
        <f>ROUND(I681*H681,2)</f>
        <v>0</v>
      </c>
      <c r="K681" s="269" t="s">
        <v>39</v>
      </c>
      <c r="L681" s="274"/>
      <c r="M681" s="275" t="s">
        <v>39</v>
      </c>
      <c r="N681" s="276" t="s">
        <v>55</v>
      </c>
      <c r="O681" s="88"/>
      <c r="P681" s="225">
        <f>O681*H681</f>
        <v>0</v>
      </c>
      <c r="Q681" s="225">
        <v>0.029499999999999998</v>
      </c>
      <c r="R681" s="225">
        <f>Q681*H681</f>
        <v>0.029499999999999998</v>
      </c>
      <c r="S681" s="225">
        <v>0</v>
      </c>
      <c r="T681" s="226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7" t="s">
        <v>434</v>
      </c>
      <c r="AT681" s="227" t="s">
        <v>356</v>
      </c>
      <c r="AU681" s="227" t="s">
        <v>92</v>
      </c>
      <c r="AY681" s="20" t="s">
        <v>220</v>
      </c>
      <c r="BE681" s="228">
        <f>IF(N681="základní",J681,0)</f>
        <v>0</v>
      </c>
      <c r="BF681" s="228">
        <f>IF(N681="snížená",J681,0)</f>
        <v>0</v>
      </c>
      <c r="BG681" s="228">
        <f>IF(N681="zákl. přenesená",J681,0)</f>
        <v>0</v>
      </c>
      <c r="BH681" s="228">
        <f>IF(N681="sníž. přenesená",J681,0)</f>
        <v>0</v>
      </c>
      <c r="BI681" s="228">
        <f>IF(N681="nulová",J681,0)</f>
        <v>0</v>
      </c>
      <c r="BJ681" s="20" t="s">
        <v>23</v>
      </c>
      <c r="BK681" s="228">
        <f>ROUND(I681*H681,2)</f>
        <v>0</v>
      </c>
      <c r="BL681" s="20" t="s">
        <v>329</v>
      </c>
      <c r="BM681" s="227" t="s">
        <v>4219</v>
      </c>
    </row>
    <row r="682" s="2" customFormat="1">
      <c r="A682" s="42"/>
      <c r="B682" s="43"/>
      <c r="C682" s="44"/>
      <c r="D682" s="236" t="s">
        <v>735</v>
      </c>
      <c r="E682" s="44"/>
      <c r="F682" s="277" t="s">
        <v>736</v>
      </c>
      <c r="G682" s="44"/>
      <c r="H682" s="44"/>
      <c r="I682" s="231"/>
      <c r="J682" s="44"/>
      <c r="K682" s="44"/>
      <c r="L682" s="48"/>
      <c r="M682" s="232"/>
      <c r="N682" s="233"/>
      <c r="O682" s="88"/>
      <c r="P682" s="88"/>
      <c r="Q682" s="88"/>
      <c r="R682" s="88"/>
      <c r="S682" s="88"/>
      <c r="T682" s="89"/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T682" s="20" t="s">
        <v>735</v>
      </c>
      <c r="AU682" s="20" t="s">
        <v>92</v>
      </c>
    </row>
    <row r="683" s="2" customFormat="1" ht="16.5" customHeight="1">
      <c r="A683" s="42"/>
      <c r="B683" s="43"/>
      <c r="C683" s="267" t="s">
        <v>1744</v>
      </c>
      <c r="D683" s="267" t="s">
        <v>356</v>
      </c>
      <c r="E683" s="268" t="s">
        <v>4220</v>
      </c>
      <c r="F683" s="269" t="s">
        <v>4221</v>
      </c>
      <c r="G683" s="270" t="s">
        <v>279</v>
      </c>
      <c r="H683" s="271">
        <v>1</v>
      </c>
      <c r="I683" s="272"/>
      <c r="J683" s="273">
        <f>ROUND(I683*H683,2)</f>
        <v>0</v>
      </c>
      <c r="K683" s="269" t="s">
        <v>39</v>
      </c>
      <c r="L683" s="274"/>
      <c r="M683" s="275" t="s">
        <v>39</v>
      </c>
      <c r="N683" s="276" t="s">
        <v>55</v>
      </c>
      <c r="O683" s="88"/>
      <c r="P683" s="225">
        <f>O683*H683</f>
        <v>0</v>
      </c>
      <c r="Q683" s="225">
        <v>0.029499999999999998</v>
      </c>
      <c r="R683" s="225">
        <f>Q683*H683</f>
        <v>0.029499999999999998</v>
      </c>
      <c r="S683" s="225">
        <v>0</v>
      </c>
      <c r="T683" s="226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7" t="s">
        <v>434</v>
      </c>
      <c r="AT683" s="227" t="s">
        <v>356</v>
      </c>
      <c r="AU683" s="227" t="s">
        <v>92</v>
      </c>
      <c r="AY683" s="20" t="s">
        <v>220</v>
      </c>
      <c r="BE683" s="228">
        <f>IF(N683="základní",J683,0)</f>
        <v>0</v>
      </c>
      <c r="BF683" s="228">
        <f>IF(N683="snížená",J683,0)</f>
        <v>0</v>
      </c>
      <c r="BG683" s="228">
        <f>IF(N683="zákl. přenesená",J683,0)</f>
        <v>0</v>
      </c>
      <c r="BH683" s="228">
        <f>IF(N683="sníž. přenesená",J683,0)</f>
        <v>0</v>
      </c>
      <c r="BI683" s="228">
        <f>IF(N683="nulová",J683,0)</f>
        <v>0</v>
      </c>
      <c r="BJ683" s="20" t="s">
        <v>23</v>
      </c>
      <c r="BK683" s="228">
        <f>ROUND(I683*H683,2)</f>
        <v>0</v>
      </c>
      <c r="BL683" s="20" t="s">
        <v>329</v>
      </c>
      <c r="BM683" s="227" t="s">
        <v>4222</v>
      </c>
    </row>
    <row r="684" s="2" customFormat="1">
      <c r="A684" s="42"/>
      <c r="B684" s="43"/>
      <c r="C684" s="44"/>
      <c r="D684" s="236" t="s">
        <v>735</v>
      </c>
      <c r="E684" s="44"/>
      <c r="F684" s="277" t="s">
        <v>736</v>
      </c>
      <c r="G684" s="44"/>
      <c r="H684" s="44"/>
      <c r="I684" s="231"/>
      <c r="J684" s="44"/>
      <c r="K684" s="44"/>
      <c r="L684" s="48"/>
      <c r="M684" s="232"/>
      <c r="N684" s="233"/>
      <c r="O684" s="88"/>
      <c r="P684" s="88"/>
      <c r="Q684" s="88"/>
      <c r="R684" s="88"/>
      <c r="S684" s="88"/>
      <c r="T684" s="89"/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T684" s="20" t="s">
        <v>735</v>
      </c>
      <c r="AU684" s="20" t="s">
        <v>92</v>
      </c>
    </row>
    <row r="685" s="2" customFormat="1" ht="16.5" customHeight="1">
      <c r="A685" s="42"/>
      <c r="B685" s="43"/>
      <c r="C685" s="267" t="s">
        <v>1746</v>
      </c>
      <c r="D685" s="267" t="s">
        <v>356</v>
      </c>
      <c r="E685" s="268" t="s">
        <v>4223</v>
      </c>
      <c r="F685" s="269" t="s">
        <v>4224</v>
      </c>
      <c r="G685" s="270" t="s">
        <v>279</v>
      </c>
      <c r="H685" s="271">
        <v>1</v>
      </c>
      <c r="I685" s="272"/>
      <c r="J685" s="273">
        <f>ROUND(I685*H685,2)</f>
        <v>0</v>
      </c>
      <c r="K685" s="269" t="s">
        <v>39</v>
      </c>
      <c r="L685" s="274"/>
      <c r="M685" s="275" t="s">
        <v>39</v>
      </c>
      <c r="N685" s="276" t="s">
        <v>55</v>
      </c>
      <c r="O685" s="88"/>
      <c r="P685" s="225">
        <f>O685*H685</f>
        <v>0</v>
      </c>
      <c r="Q685" s="225">
        <v>0.029499999999999998</v>
      </c>
      <c r="R685" s="225">
        <f>Q685*H685</f>
        <v>0.029499999999999998</v>
      </c>
      <c r="S685" s="225">
        <v>0</v>
      </c>
      <c r="T685" s="226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7" t="s">
        <v>434</v>
      </c>
      <c r="AT685" s="227" t="s">
        <v>356</v>
      </c>
      <c r="AU685" s="227" t="s">
        <v>92</v>
      </c>
      <c r="AY685" s="20" t="s">
        <v>220</v>
      </c>
      <c r="BE685" s="228">
        <f>IF(N685="základní",J685,0)</f>
        <v>0</v>
      </c>
      <c r="BF685" s="228">
        <f>IF(N685="snížená",J685,0)</f>
        <v>0</v>
      </c>
      <c r="BG685" s="228">
        <f>IF(N685="zákl. přenesená",J685,0)</f>
        <v>0</v>
      </c>
      <c r="BH685" s="228">
        <f>IF(N685="sníž. přenesená",J685,0)</f>
        <v>0</v>
      </c>
      <c r="BI685" s="228">
        <f>IF(N685="nulová",J685,0)</f>
        <v>0</v>
      </c>
      <c r="BJ685" s="20" t="s">
        <v>23</v>
      </c>
      <c r="BK685" s="228">
        <f>ROUND(I685*H685,2)</f>
        <v>0</v>
      </c>
      <c r="BL685" s="20" t="s">
        <v>329</v>
      </c>
      <c r="BM685" s="227" t="s">
        <v>4225</v>
      </c>
    </row>
    <row r="686" s="2" customFormat="1">
      <c r="A686" s="42"/>
      <c r="B686" s="43"/>
      <c r="C686" s="44"/>
      <c r="D686" s="236" t="s">
        <v>735</v>
      </c>
      <c r="E686" s="44"/>
      <c r="F686" s="277" t="s">
        <v>736</v>
      </c>
      <c r="G686" s="44"/>
      <c r="H686" s="44"/>
      <c r="I686" s="231"/>
      <c r="J686" s="44"/>
      <c r="K686" s="44"/>
      <c r="L686" s="48"/>
      <c r="M686" s="232"/>
      <c r="N686" s="233"/>
      <c r="O686" s="88"/>
      <c r="P686" s="88"/>
      <c r="Q686" s="88"/>
      <c r="R686" s="88"/>
      <c r="S686" s="88"/>
      <c r="T686" s="89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T686" s="20" t="s">
        <v>735</v>
      </c>
      <c r="AU686" s="20" t="s">
        <v>92</v>
      </c>
    </row>
    <row r="687" s="2" customFormat="1" ht="24.15" customHeight="1">
      <c r="A687" s="42"/>
      <c r="B687" s="43"/>
      <c r="C687" s="216" t="s">
        <v>1750</v>
      </c>
      <c r="D687" s="216" t="s">
        <v>222</v>
      </c>
      <c r="E687" s="217" t="s">
        <v>3554</v>
      </c>
      <c r="F687" s="218" t="s">
        <v>3555</v>
      </c>
      <c r="G687" s="219" t="s">
        <v>243</v>
      </c>
      <c r="H687" s="220">
        <v>0.11799999999999999</v>
      </c>
      <c r="I687" s="221"/>
      <c r="J687" s="222">
        <f>ROUND(I687*H687,2)</f>
        <v>0</v>
      </c>
      <c r="K687" s="218" t="s">
        <v>226</v>
      </c>
      <c r="L687" s="48"/>
      <c r="M687" s="223" t="s">
        <v>39</v>
      </c>
      <c r="N687" s="224" t="s">
        <v>55</v>
      </c>
      <c r="O687" s="88"/>
      <c r="P687" s="225">
        <f>O687*H687</f>
        <v>0</v>
      </c>
      <c r="Q687" s="225">
        <v>0</v>
      </c>
      <c r="R687" s="225">
        <f>Q687*H687</f>
        <v>0</v>
      </c>
      <c r="S687" s="225">
        <v>0</v>
      </c>
      <c r="T687" s="226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7" t="s">
        <v>329</v>
      </c>
      <c r="AT687" s="227" t="s">
        <v>222</v>
      </c>
      <c r="AU687" s="227" t="s">
        <v>92</v>
      </c>
      <c r="AY687" s="20" t="s">
        <v>220</v>
      </c>
      <c r="BE687" s="228">
        <f>IF(N687="základní",J687,0)</f>
        <v>0</v>
      </c>
      <c r="BF687" s="228">
        <f>IF(N687="snížená",J687,0)</f>
        <v>0</v>
      </c>
      <c r="BG687" s="228">
        <f>IF(N687="zákl. přenesená",J687,0)</f>
        <v>0</v>
      </c>
      <c r="BH687" s="228">
        <f>IF(N687="sníž. přenesená",J687,0)</f>
        <v>0</v>
      </c>
      <c r="BI687" s="228">
        <f>IF(N687="nulová",J687,0)</f>
        <v>0</v>
      </c>
      <c r="BJ687" s="20" t="s">
        <v>23</v>
      </c>
      <c r="BK687" s="228">
        <f>ROUND(I687*H687,2)</f>
        <v>0</v>
      </c>
      <c r="BL687" s="20" t="s">
        <v>329</v>
      </c>
      <c r="BM687" s="227" t="s">
        <v>4226</v>
      </c>
    </row>
    <row r="688" s="2" customFormat="1">
      <c r="A688" s="42"/>
      <c r="B688" s="43"/>
      <c r="C688" s="44"/>
      <c r="D688" s="229" t="s">
        <v>229</v>
      </c>
      <c r="E688" s="44"/>
      <c r="F688" s="230" t="s">
        <v>3557</v>
      </c>
      <c r="G688" s="44"/>
      <c r="H688" s="44"/>
      <c r="I688" s="231"/>
      <c r="J688" s="44"/>
      <c r="K688" s="44"/>
      <c r="L688" s="48"/>
      <c r="M688" s="232"/>
      <c r="N688" s="233"/>
      <c r="O688" s="88"/>
      <c r="P688" s="88"/>
      <c r="Q688" s="88"/>
      <c r="R688" s="88"/>
      <c r="S688" s="88"/>
      <c r="T688" s="89"/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T688" s="20" t="s">
        <v>229</v>
      </c>
      <c r="AU688" s="20" t="s">
        <v>92</v>
      </c>
    </row>
    <row r="689" s="2" customFormat="1" ht="37.8" customHeight="1">
      <c r="A689" s="42"/>
      <c r="B689" s="43"/>
      <c r="C689" s="216" t="s">
        <v>1755</v>
      </c>
      <c r="D689" s="216" t="s">
        <v>222</v>
      </c>
      <c r="E689" s="217" t="s">
        <v>4227</v>
      </c>
      <c r="F689" s="218" t="s">
        <v>4228</v>
      </c>
      <c r="G689" s="219" t="s">
        <v>243</v>
      </c>
      <c r="H689" s="220">
        <v>0.11799999999999999</v>
      </c>
      <c r="I689" s="221"/>
      <c r="J689" s="222">
        <f>ROUND(I689*H689,2)</f>
        <v>0</v>
      </c>
      <c r="K689" s="218" t="s">
        <v>226</v>
      </c>
      <c r="L689" s="48"/>
      <c r="M689" s="223" t="s">
        <v>39</v>
      </c>
      <c r="N689" s="224" t="s">
        <v>55</v>
      </c>
      <c r="O689" s="88"/>
      <c r="P689" s="225">
        <f>O689*H689</f>
        <v>0</v>
      </c>
      <c r="Q689" s="225">
        <v>0</v>
      </c>
      <c r="R689" s="225">
        <f>Q689*H689</f>
        <v>0</v>
      </c>
      <c r="S689" s="225">
        <v>0</v>
      </c>
      <c r="T689" s="226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7" t="s">
        <v>329</v>
      </c>
      <c r="AT689" s="227" t="s">
        <v>222</v>
      </c>
      <c r="AU689" s="227" t="s">
        <v>92</v>
      </c>
      <c r="AY689" s="20" t="s">
        <v>220</v>
      </c>
      <c r="BE689" s="228">
        <f>IF(N689="základní",J689,0)</f>
        <v>0</v>
      </c>
      <c r="BF689" s="228">
        <f>IF(N689="snížená",J689,0)</f>
        <v>0</v>
      </c>
      <c r="BG689" s="228">
        <f>IF(N689="zákl. přenesená",J689,0)</f>
        <v>0</v>
      </c>
      <c r="BH689" s="228">
        <f>IF(N689="sníž. přenesená",J689,0)</f>
        <v>0</v>
      </c>
      <c r="BI689" s="228">
        <f>IF(N689="nulová",J689,0)</f>
        <v>0</v>
      </c>
      <c r="BJ689" s="20" t="s">
        <v>23</v>
      </c>
      <c r="BK689" s="228">
        <f>ROUND(I689*H689,2)</f>
        <v>0</v>
      </c>
      <c r="BL689" s="20" t="s">
        <v>329</v>
      </c>
      <c r="BM689" s="227" t="s">
        <v>4229</v>
      </c>
    </row>
    <row r="690" s="2" customFormat="1">
      <c r="A690" s="42"/>
      <c r="B690" s="43"/>
      <c r="C690" s="44"/>
      <c r="D690" s="229" t="s">
        <v>229</v>
      </c>
      <c r="E690" s="44"/>
      <c r="F690" s="230" t="s">
        <v>4230</v>
      </c>
      <c r="G690" s="44"/>
      <c r="H690" s="44"/>
      <c r="I690" s="231"/>
      <c r="J690" s="44"/>
      <c r="K690" s="44"/>
      <c r="L690" s="48"/>
      <c r="M690" s="232"/>
      <c r="N690" s="233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0" t="s">
        <v>229</v>
      </c>
      <c r="AU690" s="20" t="s">
        <v>92</v>
      </c>
    </row>
    <row r="691" s="12" customFormat="1" ht="22.8" customHeight="1">
      <c r="A691" s="12"/>
      <c r="B691" s="200"/>
      <c r="C691" s="201"/>
      <c r="D691" s="202" t="s">
        <v>83</v>
      </c>
      <c r="E691" s="214" t="s">
        <v>760</v>
      </c>
      <c r="F691" s="214" t="s">
        <v>761</v>
      </c>
      <c r="G691" s="201"/>
      <c r="H691" s="201"/>
      <c r="I691" s="204"/>
      <c r="J691" s="215">
        <f>BK691</f>
        <v>0</v>
      </c>
      <c r="K691" s="201"/>
      <c r="L691" s="206"/>
      <c r="M691" s="207"/>
      <c r="N691" s="208"/>
      <c r="O691" s="208"/>
      <c r="P691" s="209">
        <f>SUM(P692:P837)</f>
        <v>0</v>
      </c>
      <c r="Q691" s="208"/>
      <c r="R691" s="209">
        <f>SUM(R692:R837)</f>
        <v>10.756898212017999</v>
      </c>
      <c r="S691" s="208"/>
      <c r="T691" s="210">
        <f>SUM(T692:T837)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1" t="s">
        <v>92</v>
      </c>
      <c r="AT691" s="212" t="s">
        <v>83</v>
      </c>
      <c r="AU691" s="212" t="s">
        <v>23</v>
      </c>
      <c r="AY691" s="211" t="s">
        <v>220</v>
      </c>
      <c r="BK691" s="213">
        <f>SUM(BK692:BK837)</f>
        <v>0</v>
      </c>
    </row>
    <row r="692" s="2" customFormat="1" ht="21.75" customHeight="1">
      <c r="A692" s="42"/>
      <c r="B692" s="43"/>
      <c r="C692" s="216" t="s">
        <v>1758</v>
      </c>
      <c r="D692" s="216" t="s">
        <v>222</v>
      </c>
      <c r="E692" s="217" t="s">
        <v>2374</v>
      </c>
      <c r="F692" s="218" t="s">
        <v>2375</v>
      </c>
      <c r="G692" s="219" t="s">
        <v>302</v>
      </c>
      <c r="H692" s="220">
        <v>6.4000000000000004</v>
      </c>
      <c r="I692" s="221"/>
      <c r="J692" s="222">
        <f>ROUND(I692*H692,2)</f>
        <v>0</v>
      </c>
      <c r="K692" s="218" t="s">
        <v>226</v>
      </c>
      <c r="L692" s="48"/>
      <c r="M692" s="223" t="s">
        <v>39</v>
      </c>
      <c r="N692" s="224" t="s">
        <v>55</v>
      </c>
      <c r="O692" s="88"/>
      <c r="P692" s="225">
        <f>O692*H692</f>
        <v>0</v>
      </c>
      <c r="Q692" s="225">
        <v>0</v>
      </c>
      <c r="R692" s="225">
        <f>Q692*H692</f>
        <v>0</v>
      </c>
      <c r="S692" s="225">
        <v>0</v>
      </c>
      <c r="T692" s="226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7" t="s">
        <v>329</v>
      </c>
      <c r="AT692" s="227" t="s">
        <v>222</v>
      </c>
      <c r="AU692" s="227" t="s">
        <v>92</v>
      </c>
      <c r="AY692" s="20" t="s">
        <v>220</v>
      </c>
      <c r="BE692" s="228">
        <f>IF(N692="základní",J692,0)</f>
        <v>0</v>
      </c>
      <c r="BF692" s="228">
        <f>IF(N692="snížená",J692,0)</f>
        <v>0</v>
      </c>
      <c r="BG692" s="228">
        <f>IF(N692="zákl. přenesená",J692,0)</f>
        <v>0</v>
      </c>
      <c r="BH692" s="228">
        <f>IF(N692="sníž. přenesená",J692,0)</f>
        <v>0</v>
      </c>
      <c r="BI692" s="228">
        <f>IF(N692="nulová",J692,0)</f>
        <v>0</v>
      </c>
      <c r="BJ692" s="20" t="s">
        <v>23</v>
      </c>
      <c r="BK692" s="228">
        <f>ROUND(I692*H692,2)</f>
        <v>0</v>
      </c>
      <c r="BL692" s="20" t="s">
        <v>329</v>
      </c>
      <c r="BM692" s="227" t="s">
        <v>4231</v>
      </c>
    </row>
    <row r="693" s="2" customFormat="1">
      <c r="A693" s="42"/>
      <c r="B693" s="43"/>
      <c r="C693" s="44"/>
      <c r="D693" s="229" t="s">
        <v>229</v>
      </c>
      <c r="E693" s="44"/>
      <c r="F693" s="230" t="s">
        <v>2377</v>
      </c>
      <c r="G693" s="44"/>
      <c r="H693" s="44"/>
      <c r="I693" s="231"/>
      <c r="J693" s="44"/>
      <c r="K693" s="44"/>
      <c r="L693" s="48"/>
      <c r="M693" s="232"/>
      <c r="N693" s="233"/>
      <c r="O693" s="88"/>
      <c r="P693" s="88"/>
      <c r="Q693" s="88"/>
      <c r="R693" s="88"/>
      <c r="S693" s="88"/>
      <c r="T693" s="89"/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T693" s="20" t="s">
        <v>229</v>
      </c>
      <c r="AU693" s="20" t="s">
        <v>92</v>
      </c>
    </row>
    <row r="694" s="13" customFormat="1">
      <c r="A694" s="13"/>
      <c r="B694" s="234"/>
      <c r="C694" s="235"/>
      <c r="D694" s="236" t="s">
        <v>231</v>
      </c>
      <c r="E694" s="237" t="s">
        <v>39</v>
      </c>
      <c r="F694" s="238" t="s">
        <v>2378</v>
      </c>
      <c r="G694" s="235"/>
      <c r="H694" s="237" t="s">
        <v>39</v>
      </c>
      <c r="I694" s="239"/>
      <c r="J694" s="235"/>
      <c r="K694" s="235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231</v>
      </c>
      <c r="AU694" s="244" t="s">
        <v>92</v>
      </c>
      <c r="AV694" s="13" t="s">
        <v>23</v>
      </c>
      <c r="AW694" s="13" t="s">
        <v>46</v>
      </c>
      <c r="AX694" s="13" t="s">
        <v>84</v>
      </c>
      <c r="AY694" s="244" t="s">
        <v>220</v>
      </c>
    </row>
    <row r="695" s="13" customFormat="1">
      <c r="A695" s="13"/>
      <c r="B695" s="234"/>
      <c r="C695" s="235"/>
      <c r="D695" s="236" t="s">
        <v>231</v>
      </c>
      <c r="E695" s="237" t="s">
        <v>39</v>
      </c>
      <c r="F695" s="238" t="s">
        <v>4232</v>
      </c>
      <c r="G695" s="235"/>
      <c r="H695" s="237" t="s">
        <v>39</v>
      </c>
      <c r="I695" s="239"/>
      <c r="J695" s="235"/>
      <c r="K695" s="235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231</v>
      </c>
      <c r="AU695" s="244" t="s">
        <v>92</v>
      </c>
      <c r="AV695" s="13" t="s">
        <v>23</v>
      </c>
      <c r="AW695" s="13" t="s">
        <v>46</v>
      </c>
      <c r="AX695" s="13" t="s">
        <v>84</v>
      </c>
      <c r="AY695" s="244" t="s">
        <v>220</v>
      </c>
    </row>
    <row r="696" s="14" customFormat="1">
      <c r="A696" s="14"/>
      <c r="B696" s="245"/>
      <c r="C696" s="246"/>
      <c r="D696" s="236" t="s">
        <v>231</v>
      </c>
      <c r="E696" s="247" t="s">
        <v>39</v>
      </c>
      <c r="F696" s="248" t="s">
        <v>4233</v>
      </c>
      <c r="G696" s="246"/>
      <c r="H696" s="249">
        <v>6.4000000000000004</v>
      </c>
      <c r="I696" s="250"/>
      <c r="J696" s="246"/>
      <c r="K696" s="246"/>
      <c r="L696" s="251"/>
      <c r="M696" s="252"/>
      <c r="N696" s="253"/>
      <c r="O696" s="253"/>
      <c r="P696" s="253"/>
      <c r="Q696" s="253"/>
      <c r="R696" s="253"/>
      <c r="S696" s="253"/>
      <c r="T696" s="25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5" t="s">
        <v>231</v>
      </c>
      <c r="AU696" s="255" t="s">
        <v>92</v>
      </c>
      <c r="AV696" s="14" t="s">
        <v>92</v>
      </c>
      <c r="AW696" s="14" t="s">
        <v>46</v>
      </c>
      <c r="AX696" s="14" t="s">
        <v>23</v>
      </c>
      <c r="AY696" s="255" t="s">
        <v>220</v>
      </c>
    </row>
    <row r="697" s="2" customFormat="1" ht="16.5" customHeight="1">
      <c r="A697" s="42"/>
      <c r="B697" s="43"/>
      <c r="C697" s="267" t="s">
        <v>1760</v>
      </c>
      <c r="D697" s="267" t="s">
        <v>356</v>
      </c>
      <c r="E697" s="268" t="s">
        <v>2381</v>
      </c>
      <c r="F697" s="269" t="s">
        <v>2382</v>
      </c>
      <c r="G697" s="270" t="s">
        <v>302</v>
      </c>
      <c r="H697" s="271">
        <v>7.04</v>
      </c>
      <c r="I697" s="272"/>
      <c r="J697" s="273">
        <f>ROUND(I697*H697,2)</f>
        <v>0</v>
      </c>
      <c r="K697" s="269" t="s">
        <v>39</v>
      </c>
      <c r="L697" s="274"/>
      <c r="M697" s="275" t="s">
        <v>39</v>
      </c>
      <c r="N697" s="276" t="s">
        <v>55</v>
      </c>
      <c r="O697" s="88"/>
      <c r="P697" s="225">
        <f>O697*H697</f>
        <v>0</v>
      </c>
      <c r="Q697" s="225">
        <v>0.00020000000000000001</v>
      </c>
      <c r="R697" s="225">
        <f>Q697*H697</f>
        <v>0.0014080000000000002</v>
      </c>
      <c r="S697" s="225">
        <v>0</v>
      </c>
      <c r="T697" s="226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7" t="s">
        <v>434</v>
      </c>
      <c r="AT697" s="227" t="s">
        <v>356</v>
      </c>
      <c r="AU697" s="227" t="s">
        <v>92</v>
      </c>
      <c r="AY697" s="20" t="s">
        <v>220</v>
      </c>
      <c r="BE697" s="228">
        <f>IF(N697="základní",J697,0)</f>
        <v>0</v>
      </c>
      <c r="BF697" s="228">
        <f>IF(N697="snížená",J697,0)</f>
        <v>0</v>
      </c>
      <c r="BG697" s="228">
        <f>IF(N697="zákl. přenesená",J697,0)</f>
        <v>0</v>
      </c>
      <c r="BH697" s="228">
        <f>IF(N697="sníž. přenesená",J697,0)</f>
        <v>0</v>
      </c>
      <c r="BI697" s="228">
        <f>IF(N697="nulová",J697,0)</f>
        <v>0</v>
      </c>
      <c r="BJ697" s="20" t="s">
        <v>23</v>
      </c>
      <c r="BK697" s="228">
        <f>ROUND(I697*H697,2)</f>
        <v>0</v>
      </c>
      <c r="BL697" s="20" t="s">
        <v>329</v>
      </c>
      <c r="BM697" s="227" t="s">
        <v>4234</v>
      </c>
    </row>
    <row r="698" s="14" customFormat="1">
      <c r="A698" s="14"/>
      <c r="B698" s="245"/>
      <c r="C698" s="246"/>
      <c r="D698" s="236" t="s">
        <v>231</v>
      </c>
      <c r="E698" s="246"/>
      <c r="F698" s="248" t="s">
        <v>4235</v>
      </c>
      <c r="G698" s="246"/>
      <c r="H698" s="249">
        <v>7.04</v>
      </c>
      <c r="I698" s="250"/>
      <c r="J698" s="246"/>
      <c r="K698" s="246"/>
      <c r="L698" s="251"/>
      <c r="M698" s="252"/>
      <c r="N698" s="253"/>
      <c r="O698" s="253"/>
      <c r="P698" s="253"/>
      <c r="Q698" s="253"/>
      <c r="R698" s="253"/>
      <c r="S698" s="253"/>
      <c r="T698" s="25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5" t="s">
        <v>231</v>
      </c>
      <c r="AU698" s="255" t="s">
        <v>92</v>
      </c>
      <c r="AV698" s="14" t="s">
        <v>92</v>
      </c>
      <c r="AW698" s="14" t="s">
        <v>4</v>
      </c>
      <c r="AX698" s="14" t="s">
        <v>23</v>
      </c>
      <c r="AY698" s="255" t="s">
        <v>220</v>
      </c>
    </row>
    <row r="699" s="2" customFormat="1" ht="16.5" customHeight="1">
      <c r="A699" s="42"/>
      <c r="B699" s="43"/>
      <c r="C699" s="216" t="s">
        <v>1762</v>
      </c>
      <c r="D699" s="216" t="s">
        <v>222</v>
      </c>
      <c r="E699" s="217" t="s">
        <v>2386</v>
      </c>
      <c r="F699" s="218" t="s">
        <v>2387</v>
      </c>
      <c r="G699" s="219" t="s">
        <v>225</v>
      </c>
      <c r="H699" s="220">
        <v>2.3999999999999999</v>
      </c>
      <c r="I699" s="221"/>
      <c r="J699" s="222">
        <f>ROUND(I699*H699,2)</f>
        <v>0</v>
      </c>
      <c r="K699" s="218" t="s">
        <v>226</v>
      </c>
      <c r="L699" s="48"/>
      <c r="M699" s="223" t="s">
        <v>39</v>
      </c>
      <c r="N699" s="224" t="s">
        <v>55</v>
      </c>
      <c r="O699" s="88"/>
      <c r="P699" s="225">
        <f>O699*H699</f>
        <v>0</v>
      </c>
      <c r="Q699" s="225">
        <v>0</v>
      </c>
      <c r="R699" s="225">
        <f>Q699*H699</f>
        <v>0</v>
      </c>
      <c r="S699" s="225">
        <v>0</v>
      </c>
      <c r="T699" s="226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7" t="s">
        <v>329</v>
      </c>
      <c r="AT699" s="227" t="s">
        <v>222</v>
      </c>
      <c r="AU699" s="227" t="s">
        <v>92</v>
      </c>
      <c r="AY699" s="20" t="s">
        <v>220</v>
      </c>
      <c r="BE699" s="228">
        <f>IF(N699="základní",J699,0)</f>
        <v>0</v>
      </c>
      <c r="BF699" s="228">
        <f>IF(N699="snížená",J699,0)</f>
        <v>0</v>
      </c>
      <c r="BG699" s="228">
        <f>IF(N699="zákl. přenesená",J699,0)</f>
        <v>0</v>
      </c>
      <c r="BH699" s="228">
        <f>IF(N699="sníž. přenesená",J699,0)</f>
        <v>0</v>
      </c>
      <c r="BI699" s="228">
        <f>IF(N699="nulová",J699,0)</f>
        <v>0</v>
      </c>
      <c r="BJ699" s="20" t="s">
        <v>23</v>
      </c>
      <c r="BK699" s="228">
        <f>ROUND(I699*H699,2)</f>
        <v>0</v>
      </c>
      <c r="BL699" s="20" t="s">
        <v>329</v>
      </c>
      <c r="BM699" s="227" t="s">
        <v>4236</v>
      </c>
    </row>
    <row r="700" s="2" customFormat="1">
      <c r="A700" s="42"/>
      <c r="B700" s="43"/>
      <c r="C700" s="44"/>
      <c r="D700" s="229" t="s">
        <v>229</v>
      </c>
      <c r="E700" s="44"/>
      <c r="F700" s="230" t="s">
        <v>2389</v>
      </c>
      <c r="G700" s="44"/>
      <c r="H700" s="44"/>
      <c r="I700" s="231"/>
      <c r="J700" s="44"/>
      <c r="K700" s="44"/>
      <c r="L700" s="48"/>
      <c r="M700" s="232"/>
      <c r="N700" s="233"/>
      <c r="O700" s="88"/>
      <c r="P700" s="88"/>
      <c r="Q700" s="88"/>
      <c r="R700" s="88"/>
      <c r="S700" s="88"/>
      <c r="T700" s="89"/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T700" s="20" t="s">
        <v>229</v>
      </c>
      <c r="AU700" s="20" t="s">
        <v>92</v>
      </c>
    </row>
    <row r="701" s="13" customFormat="1">
      <c r="A701" s="13"/>
      <c r="B701" s="234"/>
      <c r="C701" s="235"/>
      <c r="D701" s="236" t="s">
        <v>231</v>
      </c>
      <c r="E701" s="237" t="s">
        <v>39</v>
      </c>
      <c r="F701" s="238" t="s">
        <v>2378</v>
      </c>
      <c r="G701" s="235"/>
      <c r="H701" s="237" t="s">
        <v>39</v>
      </c>
      <c r="I701" s="239"/>
      <c r="J701" s="235"/>
      <c r="K701" s="235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231</v>
      </c>
      <c r="AU701" s="244" t="s">
        <v>92</v>
      </c>
      <c r="AV701" s="13" t="s">
        <v>23</v>
      </c>
      <c r="AW701" s="13" t="s">
        <v>46</v>
      </c>
      <c r="AX701" s="13" t="s">
        <v>84</v>
      </c>
      <c r="AY701" s="244" t="s">
        <v>220</v>
      </c>
    </row>
    <row r="702" s="13" customFormat="1">
      <c r="A702" s="13"/>
      <c r="B702" s="234"/>
      <c r="C702" s="235"/>
      <c r="D702" s="236" t="s">
        <v>231</v>
      </c>
      <c r="E702" s="237" t="s">
        <v>39</v>
      </c>
      <c r="F702" s="238" t="s">
        <v>4232</v>
      </c>
      <c r="G702" s="235"/>
      <c r="H702" s="237" t="s">
        <v>39</v>
      </c>
      <c r="I702" s="239"/>
      <c r="J702" s="235"/>
      <c r="K702" s="235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231</v>
      </c>
      <c r="AU702" s="244" t="s">
        <v>92</v>
      </c>
      <c r="AV702" s="13" t="s">
        <v>23</v>
      </c>
      <c r="AW702" s="13" t="s">
        <v>46</v>
      </c>
      <c r="AX702" s="13" t="s">
        <v>84</v>
      </c>
      <c r="AY702" s="244" t="s">
        <v>220</v>
      </c>
    </row>
    <row r="703" s="14" customFormat="1">
      <c r="A703" s="14"/>
      <c r="B703" s="245"/>
      <c r="C703" s="246"/>
      <c r="D703" s="236" t="s">
        <v>231</v>
      </c>
      <c r="E703" s="247" t="s">
        <v>39</v>
      </c>
      <c r="F703" s="248" t="s">
        <v>4237</v>
      </c>
      <c r="G703" s="246"/>
      <c r="H703" s="249">
        <v>2.3999999999999999</v>
      </c>
      <c r="I703" s="250"/>
      <c r="J703" s="246"/>
      <c r="K703" s="246"/>
      <c r="L703" s="251"/>
      <c r="M703" s="252"/>
      <c r="N703" s="253"/>
      <c r="O703" s="253"/>
      <c r="P703" s="253"/>
      <c r="Q703" s="253"/>
      <c r="R703" s="253"/>
      <c r="S703" s="253"/>
      <c r="T703" s="254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5" t="s">
        <v>231</v>
      </c>
      <c r="AU703" s="255" t="s">
        <v>92</v>
      </c>
      <c r="AV703" s="14" t="s">
        <v>92</v>
      </c>
      <c r="AW703" s="14" t="s">
        <v>46</v>
      </c>
      <c r="AX703" s="14" t="s">
        <v>23</v>
      </c>
      <c r="AY703" s="255" t="s">
        <v>220</v>
      </c>
    </row>
    <row r="704" s="2" customFormat="1" ht="16.5" customHeight="1">
      <c r="A704" s="42"/>
      <c r="B704" s="43"/>
      <c r="C704" s="267" t="s">
        <v>1767</v>
      </c>
      <c r="D704" s="267" t="s">
        <v>356</v>
      </c>
      <c r="E704" s="268" t="s">
        <v>2392</v>
      </c>
      <c r="F704" s="269" t="s">
        <v>2393</v>
      </c>
      <c r="G704" s="270" t="s">
        <v>225</v>
      </c>
      <c r="H704" s="271">
        <v>2.6400000000000001</v>
      </c>
      <c r="I704" s="272"/>
      <c r="J704" s="273">
        <f>ROUND(I704*H704,2)</f>
        <v>0</v>
      </c>
      <c r="K704" s="269" t="s">
        <v>226</v>
      </c>
      <c r="L704" s="274"/>
      <c r="M704" s="275" t="s">
        <v>39</v>
      </c>
      <c r="N704" s="276" t="s">
        <v>55</v>
      </c>
      <c r="O704" s="88"/>
      <c r="P704" s="225">
        <f>O704*H704</f>
        <v>0</v>
      </c>
      <c r="Q704" s="225">
        <v>0.016</v>
      </c>
      <c r="R704" s="225">
        <f>Q704*H704</f>
        <v>0.04224</v>
      </c>
      <c r="S704" s="225">
        <v>0</v>
      </c>
      <c r="T704" s="226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7" t="s">
        <v>434</v>
      </c>
      <c r="AT704" s="227" t="s">
        <v>356</v>
      </c>
      <c r="AU704" s="227" t="s">
        <v>92</v>
      </c>
      <c r="AY704" s="20" t="s">
        <v>220</v>
      </c>
      <c r="BE704" s="228">
        <f>IF(N704="základní",J704,0)</f>
        <v>0</v>
      </c>
      <c r="BF704" s="228">
        <f>IF(N704="snížená",J704,0)</f>
        <v>0</v>
      </c>
      <c r="BG704" s="228">
        <f>IF(N704="zákl. přenesená",J704,0)</f>
        <v>0</v>
      </c>
      <c r="BH704" s="228">
        <f>IF(N704="sníž. přenesená",J704,0)</f>
        <v>0</v>
      </c>
      <c r="BI704" s="228">
        <f>IF(N704="nulová",J704,0)</f>
        <v>0</v>
      </c>
      <c r="BJ704" s="20" t="s">
        <v>23</v>
      </c>
      <c r="BK704" s="228">
        <f>ROUND(I704*H704,2)</f>
        <v>0</v>
      </c>
      <c r="BL704" s="20" t="s">
        <v>329</v>
      </c>
      <c r="BM704" s="227" t="s">
        <v>4238</v>
      </c>
    </row>
    <row r="705" s="14" customFormat="1">
      <c r="A705" s="14"/>
      <c r="B705" s="245"/>
      <c r="C705" s="246"/>
      <c r="D705" s="236" t="s">
        <v>231</v>
      </c>
      <c r="E705" s="246"/>
      <c r="F705" s="248" t="s">
        <v>4239</v>
      </c>
      <c r="G705" s="246"/>
      <c r="H705" s="249">
        <v>2.6400000000000001</v>
      </c>
      <c r="I705" s="250"/>
      <c r="J705" s="246"/>
      <c r="K705" s="246"/>
      <c r="L705" s="251"/>
      <c r="M705" s="252"/>
      <c r="N705" s="253"/>
      <c r="O705" s="253"/>
      <c r="P705" s="253"/>
      <c r="Q705" s="253"/>
      <c r="R705" s="253"/>
      <c r="S705" s="253"/>
      <c r="T705" s="254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5" t="s">
        <v>231</v>
      </c>
      <c r="AU705" s="255" t="s">
        <v>92</v>
      </c>
      <c r="AV705" s="14" t="s">
        <v>92</v>
      </c>
      <c r="AW705" s="14" t="s">
        <v>4</v>
      </c>
      <c r="AX705" s="14" t="s">
        <v>23</v>
      </c>
      <c r="AY705" s="255" t="s">
        <v>220</v>
      </c>
    </row>
    <row r="706" s="2" customFormat="1" ht="16.5" customHeight="1">
      <c r="A706" s="42"/>
      <c r="B706" s="43"/>
      <c r="C706" s="216" t="s">
        <v>1772</v>
      </c>
      <c r="D706" s="216" t="s">
        <v>222</v>
      </c>
      <c r="E706" s="217" t="s">
        <v>4240</v>
      </c>
      <c r="F706" s="218" t="s">
        <v>4241</v>
      </c>
      <c r="G706" s="219" t="s">
        <v>279</v>
      </c>
      <c r="H706" s="220">
        <v>1</v>
      </c>
      <c r="I706" s="221"/>
      <c r="J706" s="222">
        <f>ROUND(I706*H706,2)</f>
        <v>0</v>
      </c>
      <c r="K706" s="218" t="s">
        <v>226</v>
      </c>
      <c r="L706" s="48"/>
      <c r="M706" s="223" t="s">
        <v>39</v>
      </c>
      <c r="N706" s="224" t="s">
        <v>55</v>
      </c>
      <c r="O706" s="88"/>
      <c r="P706" s="225">
        <f>O706*H706</f>
        <v>0</v>
      </c>
      <c r="Q706" s="225">
        <v>0.00033</v>
      </c>
      <c r="R706" s="225">
        <f>Q706*H706</f>
        <v>0.00033</v>
      </c>
      <c r="S706" s="225">
        <v>0</v>
      </c>
      <c r="T706" s="226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7" t="s">
        <v>329</v>
      </c>
      <c r="AT706" s="227" t="s">
        <v>222</v>
      </c>
      <c r="AU706" s="227" t="s">
        <v>92</v>
      </c>
      <c r="AY706" s="20" t="s">
        <v>220</v>
      </c>
      <c r="BE706" s="228">
        <f>IF(N706="základní",J706,0)</f>
        <v>0</v>
      </c>
      <c r="BF706" s="228">
        <f>IF(N706="snížená",J706,0)</f>
        <v>0</v>
      </c>
      <c r="BG706" s="228">
        <f>IF(N706="zákl. přenesená",J706,0)</f>
        <v>0</v>
      </c>
      <c r="BH706" s="228">
        <f>IF(N706="sníž. přenesená",J706,0)</f>
        <v>0</v>
      </c>
      <c r="BI706" s="228">
        <f>IF(N706="nulová",J706,0)</f>
        <v>0</v>
      </c>
      <c r="BJ706" s="20" t="s">
        <v>23</v>
      </c>
      <c r="BK706" s="228">
        <f>ROUND(I706*H706,2)</f>
        <v>0</v>
      </c>
      <c r="BL706" s="20" t="s">
        <v>329</v>
      </c>
      <c r="BM706" s="227" t="s">
        <v>4242</v>
      </c>
    </row>
    <row r="707" s="2" customFormat="1">
      <c r="A707" s="42"/>
      <c r="B707" s="43"/>
      <c r="C707" s="44"/>
      <c r="D707" s="229" t="s">
        <v>229</v>
      </c>
      <c r="E707" s="44"/>
      <c r="F707" s="230" t="s">
        <v>4243</v>
      </c>
      <c r="G707" s="44"/>
      <c r="H707" s="44"/>
      <c r="I707" s="231"/>
      <c r="J707" s="44"/>
      <c r="K707" s="44"/>
      <c r="L707" s="48"/>
      <c r="M707" s="232"/>
      <c r="N707" s="233"/>
      <c r="O707" s="88"/>
      <c r="P707" s="88"/>
      <c r="Q707" s="88"/>
      <c r="R707" s="88"/>
      <c r="S707" s="88"/>
      <c r="T707" s="89"/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T707" s="20" t="s">
        <v>229</v>
      </c>
      <c r="AU707" s="20" t="s">
        <v>92</v>
      </c>
    </row>
    <row r="708" s="13" customFormat="1">
      <c r="A708" s="13"/>
      <c r="B708" s="234"/>
      <c r="C708" s="235"/>
      <c r="D708" s="236" t="s">
        <v>231</v>
      </c>
      <c r="E708" s="237" t="s">
        <v>39</v>
      </c>
      <c r="F708" s="238" t="s">
        <v>469</v>
      </c>
      <c r="G708" s="235"/>
      <c r="H708" s="237" t="s">
        <v>39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231</v>
      </c>
      <c r="AU708" s="244" t="s">
        <v>92</v>
      </c>
      <c r="AV708" s="13" t="s">
        <v>23</v>
      </c>
      <c r="AW708" s="13" t="s">
        <v>46</v>
      </c>
      <c r="AX708" s="13" t="s">
        <v>84</v>
      </c>
      <c r="AY708" s="244" t="s">
        <v>220</v>
      </c>
    </row>
    <row r="709" s="14" customFormat="1">
      <c r="A709" s="14"/>
      <c r="B709" s="245"/>
      <c r="C709" s="246"/>
      <c r="D709" s="236" t="s">
        <v>231</v>
      </c>
      <c r="E709" s="247" t="s">
        <v>39</v>
      </c>
      <c r="F709" s="248" t="s">
        <v>4050</v>
      </c>
      <c r="G709" s="246"/>
      <c r="H709" s="249">
        <v>1</v>
      </c>
      <c r="I709" s="250"/>
      <c r="J709" s="246"/>
      <c r="K709" s="246"/>
      <c r="L709" s="251"/>
      <c r="M709" s="252"/>
      <c r="N709" s="253"/>
      <c r="O709" s="253"/>
      <c r="P709" s="253"/>
      <c r="Q709" s="253"/>
      <c r="R709" s="253"/>
      <c r="S709" s="253"/>
      <c r="T709" s="254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5" t="s">
        <v>231</v>
      </c>
      <c r="AU709" s="255" t="s">
        <v>92</v>
      </c>
      <c r="AV709" s="14" t="s">
        <v>92</v>
      </c>
      <c r="AW709" s="14" t="s">
        <v>46</v>
      </c>
      <c r="AX709" s="14" t="s">
        <v>23</v>
      </c>
      <c r="AY709" s="255" t="s">
        <v>220</v>
      </c>
    </row>
    <row r="710" s="2" customFormat="1" ht="24.15" customHeight="1">
      <c r="A710" s="42"/>
      <c r="B710" s="43"/>
      <c r="C710" s="267" t="s">
        <v>1779</v>
      </c>
      <c r="D710" s="267" t="s">
        <v>356</v>
      </c>
      <c r="E710" s="268" t="s">
        <v>4244</v>
      </c>
      <c r="F710" s="269" t="s">
        <v>4245</v>
      </c>
      <c r="G710" s="270" t="s">
        <v>279</v>
      </c>
      <c r="H710" s="271">
        <v>1</v>
      </c>
      <c r="I710" s="272"/>
      <c r="J710" s="273">
        <f>ROUND(I710*H710,2)</f>
        <v>0</v>
      </c>
      <c r="K710" s="269" t="s">
        <v>39</v>
      </c>
      <c r="L710" s="274"/>
      <c r="M710" s="275" t="s">
        <v>39</v>
      </c>
      <c r="N710" s="276" t="s">
        <v>55</v>
      </c>
      <c r="O710" s="88"/>
      <c r="P710" s="225">
        <f>O710*H710</f>
        <v>0</v>
      </c>
      <c r="Q710" s="225">
        <v>0.089200000000000002</v>
      </c>
      <c r="R710" s="225">
        <f>Q710*H710</f>
        <v>0.089200000000000002</v>
      </c>
      <c r="S710" s="225">
        <v>0</v>
      </c>
      <c r="T710" s="226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7" t="s">
        <v>434</v>
      </c>
      <c r="AT710" s="227" t="s">
        <v>356</v>
      </c>
      <c r="AU710" s="227" t="s">
        <v>92</v>
      </c>
      <c r="AY710" s="20" t="s">
        <v>220</v>
      </c>
      <c r="BE710" s="228">
        <f>IF(N710="základní",J710,0)</f>
        <v>0</v>
      </c>
      <c r="BF710" s="228">
        <f>IF(N710="snížená",J710,0)</f>
        <v>0</v>
      </c>
      <c r="BG710" s="228">
        <f>IF(N710="zákl. přenesená",J710,0)</f>
        <v>0</v>
      </c>
      <c r="BH710" s="228">
        <f>IF(N710="sníž. přenesená",J710,0)</f>
        <v>0</v>
      </c>
      <c r="BI710" s="228">
        <f>IF(N710="nulová",J710,0)</f>
        <v>0</v>
      </c>
      <c r="BJ710" s="20" t="s">
        <v>23</v>
      </c>
      <c r="BK710" s="228">
        <f>ROUND(I710*H710,2)</f>
        <v>0</v>
      </c>
      <c r="BL710" s="20" t="s">
        <v>329</v>
      </c>
      <c r="BM710" s="227" t="s">
        <v>4246</v>
      </c>
    </row>
    <row r="711" s="2" customFormat="1">
      <c r="A711" s="42"/>
      <c r="B711" s="43"/>
      <c r="C711" s="44"/>
      <c r="D711" s="236" t="s">
        <v>735</v>
      </c>
      <c r="E711" s="44"/>
      <c r="F711" s="277" t="s">
        <v>736</v>
      </c>
      <c r="G711" s="44"/>
      <c r="H711" s="44"/>
      <c r="I711" s="231"/>
      <c r="J711" s="44"/>
      <c r="K711" s="44"/>
      <c r="L711" s="48"/>
      <c r="M711" s="232"/>
      <c r="N711" s="233"/>
      <c r="O711" s="88"/>
      <c r="P711" s="88"/>
      <c r="Q711" s="88"/>
      <c r="R711" s="88"/>
      <c r="S711" s="88"/>
      <c r="T711" s="89"/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T711" s="20" t="s">
        <v>735</v>
      </c>
      <c r="AU711" s="20" t="s">
        <v>92</v>
      </c>
    </row>
    <row r="712" s="2" customFormat="1" ht="16.5" customHeight="1">
      <c r="A712" s="42"/>
      <c r="B712" s="43"/>
      <c r="C712" s="216" t="s">
        <v>1782</v>
      </c>
      <c r="D712" s="216" t="s">
        <v>222</v>
      </c>
      <c r="E712" s="217" t="s">
        <v>4247</v>
      </c>
      <c r="F712" s="218" t="s">
        <v>4248</v>
      </c>
      <c r="G712" s="219" t="s">
        <v>2035</v>
      </c>
      <c r="H712" s="220">
        <v>82</v>
      </c>
      <c r="I712" s="221"/>
      <c r="J712" s="222">
        <f>ROUND(I712*H712,2)</f>
        <v>0</v>
      </c>
      <c r="K712" s="218" t="s">
        <v>226</v>
      </c>
      <c r="L712" s="48"/>
      <c r="M712" s="223" t="s">
        <v>39</v>
      </c>
      <c r="N712" s="224" t="s">
        <v>55</v>
      </c>
      <c r="O712" s="88"/>
      <c r="P712" s="225">
        <f>O712*H712</f>
        <v>0</v>
      </c>
      <c r="Q712" s="225">
        <v>6.9999999999999994E-05</v>
      </c>
      <c r="R712" s="225">
        <f>Q712*H712</f>
        <v>0.0057399999999999994</v>
      </c>
      <c r="S712" s="225">
        <v>0</v>
      </c>
      <c r="T712" s="226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7" t="s">
        <v>329</v>
      </c>
      <c r="AT712" s="227" t="s">
        <v>222</v>
      </c>
      <c r="AU712" s="227" t="s">
        <v>92</v>
      </c>
      <c r="AY712" s="20" t="s">
        <v>220</v>
      </c>
      <c r="BE712" s="228">
        <f>IF(N712="základní",J712,0)</f>
        <v>0</v>
      </c>
      <c r="BF712" s="228">
        <f>IF(N712="snížená",J712,0)</f>
        <v>0</v>
      </c>
      <c r="BG712" s="228">
        <f>IF(N712="zákl. přenesená",J712,0)</f>
        <v>0</v>
      </c>
      <c r="BH712" s="228">
        <f>IF(N712="sníž. přenesená",J712,0)</f>
        <v>0</v>
      </c>
      <c r="BI712" s="228">
        <f>IF(N712="nulová",J712,0)</f>
        <v>0</v>
      </c>
      <c r="BJ712" s="20" t="s">
        <v>23</v>
      </c>
      <c r="BK712" s="228">
        <f>ROUND(I712*H712,2)</f>
        <v>0</v>
      </c>
      <c r="BL712" s="20" t="s">
        <v>329</v>
      </c>
      <c r="BM712" s="227" t="s">
        <v>4249</v>
      </c>
    </row>
    <row r="713" s="2" customFormat="1">
      <c r="A713" s="42"/>
      <c r="B713" s="43"/>
      <c r="C713" s="44"/>
      <c r="D713" s="229" t="s">
        <v>229</v>
      </c>
      <c r="E713" s="44"/>
      <c r="F713" s="230" t="s">
        <v>4250</v>
      </c>
      <c r="G713" s="44"/>
      <c r="H713" s="44"/>
      <c r="I713" s="231"/>
      <c r="J713" s="44"/>
      <c r="K713" s="44"/>
      <c r="L713" s="48"/>
      <c r="M713" s="232"/>
      <c r="N713" s="233"/>
      <c r="O713" s="88"/>
      <c r="P713" s="88"/>
      <c r="Q713" s="88"/>
      <c r="R713" s="88"/>
      <c r="S713" s="88"/>
      <c r="T713" s="89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T713" s="20" t="s">
        <v>229</v>
      </c>
      <c r="AU713" s="20" t="s">
        <v>92</v>
      </c>
    </row>
    <row r="714" s="13" customFormat="1">
      <c r="A714" s="13"/>
      <c r="B714" s="234"/>
      <c r="C714" s="235"/>
      <c r="D714" s="236" t="s">
        <v>231</v>
      </c>
      <c r="E714" s="237" t="s">
        <v>39</v>
      </c>
      <c r="F714" s="238" t="s">
        <v>3945</v>
      </c>
      <c r="G714" s="235"/>
      <c r="H714" s="237" t="s">
        <v>39</v>
      </c>
      <c r="I714" s="239"/>
      <c r="J714" s="235"/>
      <c r="K714" s="235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231</v>
      </c>
      <c r="AU714" s="244" t="s">
        <v>92</v>
      </c>
      <c r="AV714" s="13" t="s">
        <v>23</v>
      </c>
      <c r="AW714" s="13" t="s">
        <v>46</v>
      </c>
      <c r="AX714" s="13" t="s">
        <v>84</v>
      </c>
      <c r="AY714" s="244" t="s">
        <v>220</v>
      </c>
    </row>
    <row r="715" s="13" customFormat="1">
      <c r="A715" s="13"/>
      <c r="B715" s="234"/>
      <c r="C715" s="235"/>
      <c r="D715" s="236" t="s">
        <v>231</v>
      </c>
      <c r="E715" s="237" t="s">
        <v>39</v>
      </c>
      <c r="F715" s="238" t="s">
        <v>4137</v>
      </c>
      <c r="G715" s="235"/>
      <c r="H715" s="237" t="s">
        <v>39</v>
      </c>
      <c r="I715" s="239"/>
      <c r="J715" s="235"/>
      <c r="K715" s="235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231</v>
      </c>
      <c r="AU715" s="244" t="s">
        <v>92</v>
      </c>
      <c r="AV715" s="13" t="s">
        <v>23</v>
      </c>
      <c r="AW715" s="13" t="s">
        <v>46</v>
      </c>
      <c r="AX715" s="13" t="s">
        <v>84</v>
      </c>
      <c r="AY715" s="244" t="s">
        <v>220</v>
      </c>
    </row>
    <row r="716" s="13" customFormat="1">
      <c r="A716" s="13"/>
      <c r="B716" s="234"/>
      <c r="C716" s="235"/>
      <c r="D716" s="236" t="s">
        <v>231</v>
      </c>
      <c r="E716" s="237" t="s">
        <v>39</v>
      </c>
      <c r="F716" s="238" t="s">
        <v>4251</v>
      </c>
      <c r="G716" s="235"/>
      <c r="H716" s="237" t="s">
        <v>39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231</v>
      </c>
      <c r="AU716" s="244" t="s">
        <v>92</v>
      </c>
      <c r="AV716" s="13" t="s">
        <v>23</v>
      </c>
      <c r="AW716" s="13" t="s">
        <v>46</v>
      </c>
      <c r="AX716" s="13" t="s">
        <v>84</v>
      </c>
      <c r="AY716" s="244" t="s">
        <v>220</v>
      </c>
    </row>
    <row r="717" s="14" customFormat="1">
      <c r="A717" s="14"/>
      <c r="B717" s="245"/>
      <c r="C717" s="246"/>
      <c r="D717" s="236" t="s">
        <v>231</v>
      </c>
      <c r="E717" s="247" t="s">
        <v>39</v>
      </c>
      <c r="F717" s="248" t="s">
        <v>746</v>
      </c>
      <c r="G717" s="246"/>
      <c r="H717" s="249">
        <v>82</v>
      </c>
      <c r="I717" s="250"/>
      <c r="J717" s="246"/>
      <c r="K717" s="246"/>
      <c r="L717" s="251"/>
      <c r="M717" s="252"/>
      <c r="N717" s="253"/>
      <c r="O717" s="253"/>
      <c r="P717" s="253"/>
      <c r="Q717" s="253"/>
      <c r="R717" s="253"/>
      <c r="S717" s="253"/>
      <c r="T717" s="25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5" t="s">
        <v>231</v>
      </c>
      <c r="AU717" s="255" t="s">
        <v>92</v>
      </c>
      <c r="AV717" s="14" t="s">
        <v>92</v>
      </c>
      <c r="AW717" s="14" t="s">
        <v>46</v>
      </c>
      <c r="AX717" s="14" t="s">
        <v>23</v>
      </c>
      <c r="AY717" s="255" t="s">
        <v>220</v>
      </c>
    </row>
    <row r="718" s="2" customFormat="1" ht="16.5" customHeight="1">
      <c r="A718" s="42"/>
      <c r="B718" s="43"/>
      <c r="C718" s="267" t="s">
        <v>1790</v>
      </c>
      <c r="D718" s="267" t="s">
        <v>356</v>
      </c>
      <c r="E718" s="268" t="s">
        <v>4252</v>
      </c>
      <c r="F718" s="269" t="s">
        <v>4253</v>
      </c>
      <c r="G718" s="270" t="s">
        <v>2035</v>
      </c>
      <c r="H718" s="271">
        <v>82</v>
      </c>
      <c r="I718" s="272"/>
      <c r="J718" s="273">
        <f>ROUND(I718*H718,2)</f>
        <v>0</v>
      </c>
      <c r="K718" s="269" t="s">
        <v>39</v>
      </c>
      <c r="L718" s="274"/>
      <c r="M718" s="275" t="s">
        <v>39</v>
      </c>
      <c r="N718" s="276" t="s">
        <v>55</v>
      </c>
      <c r="O718" s="88"/>
      <c r="P718" s="225">
        <f>O718*H718</f>
        <v>0</v>
      </c>
      <c r="Q718" s="225">
        <v>0.0010000001097561001</v>
      </c>
      <c r="R718" s="225">
        <f>Q718*H718</f>
        <v>0.082000009000000207</v>
      </c>
      <c r="S718" s="225">
        <v>0</v>
      </c>
      <c r="T718" s="226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7" t="s">
        <v>434</v>
      </c>
      <c r="AT718" s="227" t="s">
        <v>356</v>
      </c>
      <c r="AU718" s="227" t="s">
        <v>92</v>
      </c>
      <c r="AY718" s="20" t="s">
        <v>220</v>
      </c>
      <c r="BE718" s="228">
        <f>IF(N718="základní",J718,0)</f>
        <v>0</v>
      </c>
      <c r="BF718" s="228">
        <f>IF(N718="snížená",J718,0)</f>
        <v>0</v>
      </c>
      <c r="BG718" s="228">
        <f>IF(N718="zákl. přenesená",J718,0)</f>
        <v>0</v>
      </c>
      <c r="BH718" s="228">
        <f>IF(N718="sníž. přenesená",J718,0)</f>
        <v>0</v>
      </c>
      <c r="BI718" s="228">
        <f>IF(N718="nulová",J718,0)</f>
        <v>0</v>
      </c>
      <c r="BJ718" s="20" t="s">
        <v>23</v>
      </c>
      <c r="BK718" s="228">
        <f>ROUND(I718*H718,2)</f>
        <v>0</v>
      </c>
      <c r="BL718" s="20" t="s">
        <v>329</v>
      </c>
      <c r="BM718" s="227" t="s">
        <v>4254</v>
      </c>
    </row>
    <row r="719" s="2" customFormat="1" ht="16.5" customHeight="1">
      <c r="A719" s="42"/>
      <c r="B719" s="43"/>
      <c r="C719" s="216" t="s">
        <v>1795</v>
      </c>
      <c r="D719" s="216" t="s">
        <v>222</v>
      </c>
      <c r="E719" s="217" t="s">
        <v>2430</v>
      </c>
      <c r="F719" s="218" t="s">
        <v>2431</v>
      </c>
      <c r="G719" s="219" t="s">
        <v>2035</v>
      </c>
      <c r="H719" s="220">
        <v>411.54000000000002</v>
      </c>
      <c r="I719" s="221"/>
      <c r="J719" s="222">
        <f>ROUND(I719*H719,2)</f>
        <v>0</v>
      </c>
      <c r="K719" s="218" t="s">
        <v>226</v>
      </c>
      <c r="L719" s="48"/>
      <c r="M719" s="223" t="s">
        <v>39</v>
      </c>
      <c r="N719" s="224" t="s">
        <v>55</v>
      </c>
      <c r="O719" s="88"/>
      <c r="P719" s="225">
        <f>O719*H719</f>
        <v>0</v>
      </c>
      <c r="Q719" s="225">
        <v>5.0000000000000002E-05</v>
      </c>
      <c r="R719" s="225">
        <f>Q719*H719</f>
        <v>0.020577000000000002</v>
      </c>
      <c r="S719" s="225">
        <v>0</v>
      </c>
      <c r="T719" s="226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7" t="s">
        <v>329</v>
      </c>
      <c r="AT719" s="227" t="s">
        <v>222</v>
      </c>
      <c r="AU719" s="227" t="s">
        <v>92</v>
      </c>
      <c r="AY719" s="20" t="s">
        <v>220</v>
      </c>
      <c r="BE719" s="228">
        <f>IF(N719="základní",J719,0)</f>
        <v>0</v>
      </c>
      <c r="BF719" s="228">
        <f>IF(N719="snížená",J719,0)</f>
        <v>0</v>
      </c>
      <c r="BG719" s="228">
        <f>IF(N719="zákl. přenesená",J719,0)</f>
        <v>0</v>
      </c>
      <c r="BH719" s="228">
        <f>IF(N719="sníž. přenesená",J719,0)</f>
        <v>0</v>
      </c>
      <c r="BI719" s="228">
        <f>IF(N719="nulová",J719,0)</f>
        <v>0</v>
      </c>
      <c r="BJ719" s="20" t="s">
        <v>23</v>
      </c>
      <c r="BK719" s="228">
        <f>ROUND(I719*H719,2)</f>
        <v>0</v>
      </c>
      <c r="BL719" s="20" t="s">
        <v>329</v>
      </c>
      <c r="BM719" s="227" t="s">
        <v>4255</v>
      </c>
    </row>
    <row r="720" s="2" customFormat="1">
      <c r="A720" s="42"/>
      <c r="B720" s="43"/>
      <c r="C720" s="44"/>
      <c r="D720" s="229" t="s">
        <v>229</v>
      </c>
      <c r="E720" s="44"/>
      <c r="F720" s="230" t="s">
        <v>2433</v>
      </c>
      <c r="G720" s="44"/>
      <c r="H720" s="44"/>
      <c r="I720" s="231"/>
      <c r="J720" s="44"/>
      <c r="K720" s="44"/>
      <c r="L720" s="48"/>
      <c r="M720" s="232"/>
      <c r="N720" s="233"/>
      <c r="O720" s="88"/>
      <c r="P720" s="88"/>
      <c r="Q720" s="88"/>
      <c r="R720" s="88"/>
      <c r="S720" s="88"/>
      <c r="T720" s="89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T720" s="20" t="s">
        <v>229</v>
      </c>
      <c r="AU720" s="20" t="s">
        <v>92</v>
      </c>
    </row>
    <row r="721" s="13" customFormat="1">
      <c r="A721" s="13"/>
      <c r="B721" s="234"/>
      <c r="C721" s="235"/>
      <c r="D721" s="236" t="s">
        <v>231</v>
      </c>
      <c r="E721" s="237" t="s">
        <v>39</v>
      </c>
      <c r="F721" s="238" t="s">
        <v>3945</v>
      </c>
      <c r="G721" s="235"/>
      <c r="H721" s="237" t="s">
        <v>39</v>
      </c>
      <c r="I721" s="239"/>
      <c r="J721" s="235"/>
      <c r="K721" s="235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231</v>
      </c>
      <c r="AU721" s="244" t="s">
        <v>92</v>
      </c>
      <c r="AV721" s="13" t="s">
        <v>23</v>
      </c>
      <c r="AW721" s="13" t="s">
        <v>46</v>
      </c>
      <c r="AX721" s="13" t="s">
        <v>84</v>
      </c>
      <c r="AY721" s="244" t="s">
        <v>220</v>
      </c>
    </row>
    <row r="722" s="13" customFormat="1">
      <c r="A722" s="13"/>
      <c r="B722" s="234"/>
      <c r="C722" s="235"/>
      <c r="D722" s="236" t="s">
        <v>231</v>
      </c>
      <c r="E722" s="237" t="s">
        <v>39</v>
      </c>
      <c r="F722" s="238" t="s">
        <v>3964</v>
      </c>
      <c r="G722" s="235"/>
      <c r="H722" s="237" t="s">
        <v>39</v>
      </c>
      <c r="I722" s="239"/>
      <c r="J722" s="235"/>
      <c r="K722" s="235"/>
      <c r="L722" s="240"/>
      <c r="M722" s="241"/>
      <c r="N722" s="242"/>
      <c r="O722" s="242"/>
      <c r="P722" s="242"/>
      <c r="Q722" s="242"/>
      <c r="R722" s="242"/>
      <c r="S722" s="242"/>
      <c r="T722" s="24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4" t="s">
        <v>231</v>
      </c>
      <c r="AU722" s="244" t="s">
        <v>92</v>
      </c>
      <c r="AV722" s="13" t="s">
        <v>23</v>
      </c>
      <c r="AW722" s="13" t="s">
        <v>46</v>
      </c>
      <c r="AX722" s="13" t="s">
        <v>84</v>
      </c>
      <c r="AY722" s="244" t="s">
        <v>220</v>
      </c>
    </row>
    <row r="723" s="13" customFormat="1">
      <c r="A723" s="13"/>
      <c r="B723" s="234"/>
      <c r="C723" s="235"/>
      <c r="D723" s="236" t="s">
        <v>231</v>
      </c>
      <c r="E723" s="237" t="s">
        <v>39</v>
      </c>
      <c r="F723" s="238" t="s">
        <v>2434</v>
      </c>
      <c r="G723" s="235"/>
      <c r="H723" s="237" t="s">
        <v>39</v>
      </c>
      <c r="I723" s="239"/>
      <c r="J723" s="235"/>
      <c r="K723" s="235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231</v>
      </c>
      <c r="AU723" s="244" t="s">
        <v>92</v>
      </c>
      <c r="AV723" s="13" t="s">
        <v>23</v>
      </c>
      <c r="AW723" s="13" t="s">
        <v>46</v>
      </c>
      <c r="AX723" s="13" t="s">
        <v>84</v>
      </c>
      <c r="AY723" s="244" t="s">
        <v>220</v>
      </c>
    </row>
    <row r="724" s="14" customFormat="1">
      <c r="A724" s="14"/>
      <c r="B724" s="245"/>
      <c r="C724" s="246"/>
      <c r="D724" s="236" t="s">
        <v>231</v>
      </c>
      <c r="E724" s="247" t="s">
        <v>39</v>
      </c>
      <c r="F724" s="248" t="s">
        <v>4256</v>
      </c>
      <c r="G724" s="246"/>
      <c r="H724" s="249">
        <v>411.54000000000002</v>
      </c>
      <c r="I724" s="250"/>
      <c r="J724" s="246"/>
      <c r="K724" s="246"/>
      <c r="L724" s="251"/>
      <c r="M724" s="252"/>
      <c r="N724" s="253"/>
      <c r="O724" s="253"/>
      <c r="P724" s="253"/>
      <c r="Q724" s="253"/>
      <c r="R724" s="253"/>
      <c r="S724" s="253"/>
      <c r="T724" s="25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5" t="s">
        <v>231</v>
      </c>
      <c r="AU724" s="255" t="s">
        <v>92</v>
      </c>
      <c r="AV724" s="14" t="s">
        <v>92</v>
      </c>
      <c r="AW724" s="14" t="s">
        <v>46</v>
      </c>
      <c r="AX724" s="14" t="s">
        <v>23</v>
      </c>
      <c r="AY724" s="255" t="s">
        <v>220</v>
      </c>
    </row>
    <row r="725" s="2" customFormat="1" ht="16.5" customHeight="1">
      <c r="A725" s="42"/>
      <c r="B725" s="43"/>
      <c r="C725" s="267" t="s">
        <v>1801</v>
      </c>
      <c r="D725" s="267" t="s">
        <v>356</v>
      </c>
      <c r="E725" s="268" t="s">
        <v>2437</v>
      </c>
      <c r="F725" s="269" t="s">
        <v>2438</v>
      </c>
      <c r="G725" s="270" t="s">
        <v>243</v>
      </c>
      <c r="H725" s="271">
        <v>0.441</v>
      </c>
      <c r="I725" s="272"/>
      <c r="J725" s="273">
        <f>ROUND(I725*H725,2)</f>
        <v>0</v>
      </c>
      <c r="K725" s="269" t="s">
        <v>226</v>
      </c>
      <c r="L725" s="274"/>
      <c r="M725" s="275" t="s">
        <v>39</v>
      </c>
      <c r="N725" s="276" t="s">
        <v>55</v>
      </c>
      <c r="O725" s="88"/>
      <c r="P725" s="225">
        <f>O725*H725</f>
        <v>0</v>
      </c>
      <c r="Q725" s="225">
        <v>1</v>
      </c>
      <c r="R725" s="225">
        <f>Q725*H725</f>
        <v>0.441</v>
      </c>
      <c r="S725" s="225">
        <v>0</v>
      </c>
      <c r="T725" s="226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7" t="s">
        <v>434</v>
      </c>
      <c r="AT725" s="227" t="s">
        <v>356</v>
      </c>
      <c r="AU725" s="227" t="s">
        <v>92</v>
      </c>
      <c r="AY725" s="20" t="s">
        <v>220</v>
      </c>
      <c r="BE725" s="228">
        <f>IF(N725="základní",J725,0)</f>
        <v>0</v>
      </c>
      <c r="BF725" s="228">
        <f>IF(N725="snížená",J725,0)</f>
        <v>0</v>
      </c>
      <c r="BG725" s="228">
        <f>IF(N725="zákl. přenesená",J725,0)</f>
        <v>0</v>
      </c>
      <c r="BH725" s="228">
        <f>IF(N725="sníž. přenesená",J725,0)</f>
        <v>0</v>
      </c>
      <c r="BI725" s="228">
        <f>IF(N725="nulová",J725,0)</f>
        <v>0</v>
      </c>
      <c r="BJ725" s="20" t="s">
        <v>23</v>
      </c>
      <c r="BK725" s="228">
        <f>ROUND(I725*H725,2)</f>
        <v>0</v>
      </c>
      <c r="BL725" s="20" t="s">
        <v>329</v>
      </c>
      <c r="BM725" s="227" t="s">
        <v>4257</v>
      </c>
    </row>
    <row r="726" s="14" customFormat="1">
      <c r="A726" s="14"/>
      <c r="B726" s="245"/>
      <c r="C726" s="246"/>
      <c r="D726" s="236" t="s">
        <v>231</v>
      </c>
      <c r="E726" s="247" t="s">
        <v>39</v>
      </c>
      <c r="F726" s="248" t="s">
        <v>4258</v>
      </c>
      <c r="G726" s="246"/>
      <c r="H726" s="249">
        <v>0.41199999999999998</v>
      </c>
      <c r="I726" s="250"/>
      <c r="J726" s="246"/>
      <c r="K726" s="246"/>
      <c r="L726" s="251"/>
      <c r="M726" s="252"/>
      <c r="N726" s="253"/>
      <c r="O726" s="253"/>
      <c r="P726" s="253"/>
      <c r="Q726" s="253"/>
      <c r="R726" s="253"/>
      <c r="S726" s="253"/>
      <c r="T726" s="254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5" t="s">
        <v>231</v>
      </c>
      <c r="AU726" s="255" t="s">
        <v>92</v>
      </c>
      <c r="AV726" s="14" t="s">
        <v>92</v>
      </c>
      <c r="AW726" s="14" t="s">
        <v>46</v>
      </c>
      <c r="AX726" s="14" t="s">
        <v>23</v>
      </c>
      <c r="AY726" s="255" t="s">
        <v>220</v>
      </c>
    </row>
    <row r="727" s="14" customFormat="1">
      <c r="A727" s="14"/>
      <c r="B727" s="245"/>
      <c r="C727" s="246"/>
      <c r="D727" s="236" t="s">
        <v>231</v>
      </c>
      <c r="E727" s="246"/>
      <c r="F727" s="248" t="s">
        <v>4259</v>
      </c>
      <c r="G727" s="246"/>
      <c r="H727" s="249">
        <v>0.441</v>
      </c>
      <c r="I727" s="250"/>
      <c r="J727" s="246"/>
      <c r="K727" s="246"/>
      <c r="L727" s="251"/>
      <c r="M727" s="252"/>
      <c r="N727" s="253"/>
      <c r="O727" s="253"/>
      <c r="P727" s="253"/>
      <c r="Q727" s="253"/>
      <c r="R727" s="253"/>
      <c r="S727" s="253"/>
      <c r="T727" s="25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5" t="s">
        <v>231</v>
      </c>
      <c r="AU727" s="255" t="s">
        <v>92</v>
      </c>
      <c r="AV727" s="14" t="s">
        <v>92</v>
      </c>
      <c r="AW727" s="14" t="s">
        <v>4</v>
      </c>
      <c r="AX727" s="14" t="s">
        <v>23</v>
      </c>
      <c r="AY727" s="255" t="s">
        <v>220</v>
      </c>
    </row>
    <row r="728" s="2" customFormat="1" ht="16.5" customHeight="1">
      <c r="A728" s="42"/>
      <c r="B728" s="43"/>
      <c r="C728" s="216" t="s">
        <v>1807</v>
      </c>
      <c r="D728" s="216" t="s">
        <v>222</v>
      </c>
      <c r="E728" s="217" t="s">
        <v>2443</v>
      </c>
      <c r="F728" s="218" t="s">
        <v>2444</v>
      </c>
      <c r="G728" s="219" t="s">
        <v>279</v>
      </c>
      <c r="H728" s="220">
        <v>1</v>
      </c>
      <c r="I728" s="221"/>
      <c r="J728" s="222">
        <f>ROUND(I728*H728,2)</f>
        <v>0</v>
      </c>
      <c r="K728" s="218" t="s">
        <v>39</v>
      </c>
      <c r="L728" s="48"/>
      <c r="M728" s="223" t="s">
        <v>39</v>
      </c>
      <c r="N728" s="224" t="s">
        <v>55</v>
      </c>
      <c r="O728" s="88"/>
      <c r="P728" s="225">
        <f>O728*H728</f>
        <v>0</v>
      </c>
      <c r="Q728" s="225">
        <v>0.010596</v>
      </c>
      <c r="R728" s="225">
        <f>Q728*H728</f>
        <v>0.010596</v>
      </c>
      <c r="S728" s="225">
        <v>0</v>
      </c>
      <c r="T728" s="226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7" t="s">
        <v>227</v>
      </c>
      <c r="AT728" s="227" t="s">
        <v>222</v>
      </c>
      <c r="AU728" s="227" t="s">
        <v>92</v>
      </c>
      <c r="AY728" s="20" t="s">
        <v>220</v>
      </c>
      <c r="BE728" s="228">
        <f>IF(N728="základní",J728,0)</f>
        <v>0</v>
      </c>
      <c r="BF728" s="228">
        <f>IF(N728="snížená",J728,0)</f>
        <v>0</v>
      </c>
      <c r="BG728" s="228">
        <f>IF(N728="zákl. přenesená",J728,0)</f>
        <v>0</v>
      </c>
      <c r="BH728" s="228">
        <f>IF(N728="sníž. přenesená",J728,0)</f>
        <v>0</v>
      </c>
      <c r="BI728" s="228">
        <f>IF(N728="nulová",J728,0)</f>
        <v>0</v>
      </c>
      <c r="BJ728" s="20" t="s">
        <v>23</v>
      </c>
      <c r="BK728" s="228">
        <f>ROUND(I728*H728,2)</f>
        <v>0</v>
      </c>
      <c r="BL728" s="20" t="s">
        <v>227</v>
      </c>
      <c r="BM728" s="227" t="s">
        <v>4260</v>
      </c>
    </row>
    <row r="729" s="2" customFormat="1" ht="24.15" customHeight="1">
      <c r="A729" s="42"/>
      <c r="B729" s="43"/>
      <c r="C729" s="216" t="s">
        <v>1810</v>
      </c>
      <c r="D729" s="216" t="s">
        <v>222</v>
      </c>
      <c r="E729" s="217" t="s">
        <v>4261</v>
      </c>
      <c r="F729" s="218" t="s">
        <v>4262</v>
      </c>
      <c r="G729" s="219" t="s">
        <v>279</v>
      </c>
      <c r="H729" s="220">
        <v>1</v>
      </c>
      <c r="I729" s="221"/>
      <c r="J729" s="222">
        <f>ROUND(I729*H729,2)</f>
        <v>0</v>
      </c>
      <c r="K729" s="218" t="s">
        <v>39</v>
      </c>
      <c r="L729" s="48"/>
      <c r="M729" s="223" t="s">
        <v>39</v>
      </c>
      <c r="N729" s="224" t="s">
        <v>55</v>
      </c>
      <c r="O729" s="88"/>
      <c r="P729" s="225">
        <f>O729*H729</f>
        <v>0</v>
      </c>
      <c r="Q729" s="225">
        <v>0.345004068</v>
      </c>
      <c r="R729" s="225">
        <f>Q729*H729</f>
        <v>0.345004068</v>
      </c>
      <c r="S729" s="225">
        <v>0</v>
      </c>
      <c r="T729" s="226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7" t="s">
        <v>329</v>
      </c>
      <c r="AT729" s="227" t="s">
        <v>222</v>
      </c>
      <c r="AU729" s="227" t="s">
        <v>92</v>
      </c>
      <c r="AY729" s="20" t="s">
        <v>220</v>
      </c>
      <c r="BE729" s="228">
        <f>IF(N729="základní",J729,0)</f>
        <v>0</v>
      </c>
      <c r="BF729" s="228">
        <f>IF(N729="snížená",J729,0)</f>
        <v>0</v>
      </c>
      <c r="BG729" s="228">
        <f>IF(N729="zákl. přenesená",J729,0)</f>
        <v>0</v>
      </c>
      <c r="BH729" s="228">
        <f>IF(N729="sníž. přenesená",J729,0)</f>
        <v>0</v>
      </c>
      <c r="BI729" s="228">
        <f>IF(N729="nulová",J729,0)</f>
        <v>0</v>
      </c>
      <c r="BJ729" s="20" t="s">
        <v>23</v>
      </c>
      <c r="BK729" s="228">
        <f>ROUND(I729*H729,2)</f>
        <v>0</v>
      </c>
      <c r="BL729" s="20" t="s">
        <v>329</v>
      </c>
      <c r="BM729" s="227" t="s">
        <v>4263</v>
      </c>
    </row>
    <row r="730" s="2" customFormat="1">
      <c r="A730" s="42"/>
      <c r="B730" s="43"/>
      <c r="C730" s="44"/>
      <c r="D730" s="236" t="s">
        <v>735</v>
      </c>
      <c r="E730" s="44"/>
      <c r="F730" s="277" t="s">
        <v>2451</v>
      </c>
      <c r="G730" s="44"/>
      <c r="H730" s="44"/>
      <c r="I730" s="231"/>
      <c r="J730" s="44"/>
      <c r="K730" s="44"/>
      <c r="L730" s="48"/>
      <c r="M730" s="232"/>
      <c r="N730" s="233"/>
      <c r="O730" s="88"/>
      <c r="P730" s="88"/>
      <c r="Q730" s="88"/>
      <c r="R730" s="88"/>
      <c r="S730" s="88"/>
      <c r="T730" s="89"/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T730" s="20" t="s">
        <v>735</v>
      </c>
      <c r="AU730" s="20" t="s">
        <v>92</v>
      </c>
    </row>
    <row r="731" s="13" customFormat="1">
      <c r="A731" s="13"/>
      <c r="B731" s="234"/>
      <c r="C731" s="235"/>
      <c r="D731" s="236" t="s">
        <v>231</v>
      </c>
      <c r="E731" s="237" t="s">
        <v>39</v>
      </c>
      <c r="F731" s="238" t="s">
        <v>2452</v>
      </c>
      <c r="G731" s="235"/>
      <c r="H731" s="237" t="s">
        <v>39</v>
      </c>
      <c r="I731" s="239"/>
      <c r="J731" s="235"/>
      <c r="K731" s="235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231</v>
      </c>
      <c r="AU731" s="244" t="s">
        <v>92</v>
      </c>
      <c r="AV731" s="13" t="s">
        <v>23</v>
      </c>
      <c r="AW731" s="13" t="s">
        <v>46</v>
      </c>
      <c r="AX731" s="13" t="s">
        <v>84</v>
      </c>
      <c r="AY731" s="244" t="s">
        <v>220</v>
      </c>
    </row>
    <row r="732" s="13" customFormat="1">
      <c r="A732" s="13"/>
      <c r="B732" s="234"/>
      <c r="C732" s="235"/>
      <c r="D732" s="236" t="s">
        <v>231</v>
      </c>
      <c r="E732" s="237" t="s">
        <v>39</v>
      </c>
      <c r="F732" s="238" t="s">
        <v>4264</v>
      </c>
      <c r="G732" s="235"/>
      <c r="H732" s="237" t="s">
        <v>39</v>
      </c>
      <c r="I732" s="239"/>
      <c r="J732" s="235"/>
      <c r="K732" s="235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231</v>
      </c>
      <c r="AU732" s="244" t="s">
        <v>92</v>
      </c>
      <c r="AV732" s="13" t="s">
        <v>23</v>
      </c>
      <c r="AW732" s="13" t="s">
        <v>46</v>
      </c>
      <c r="AX732" s="13" t="s">
        <v>84</v>
      </c>
      <c r="AY732" s="244" t="s">
        <v>220</v>
      </c>
    </row>
    <row r="733" s="14" customFormat="1">
      <c r="A733" s="14"/>
      <c r="B733" s="245"/>
      <c r="C733" s="246"/>
      <c r="D733" s="236" t="s">
        <v>231</v>
      </c>
      <c r="E733" s="247" t="s">
        <v>39</v>
      </c>
      <c r="F733" s="248" t="s">
        <v>23</v>
      </c>
      <c r="G733" s="246"/>
      <c r="H733" s="249">
        <v>1</v>
      </c>
      <c r="I733" s="250"/>
      <c r="J733" s="246"/>
      <c r="K733" s="246"/>
      <c r="L733" s="251"/>
      <c r="M733" s="252"/>
      <c r="N733" s="253"/>
      <c r="O733" s="253"/>
      <c r="P733" s="253"/>
      <c r="Q733" s="253"/>
      <c r="R733" s="253"/>
      <c r="S733" s="253"/>
      <c r="T733" s="25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5" t="s">
        <v>231</v>
      </c>
      <c r="AU733" s="255" t="s">
        <v>92</v>
      </c>
      <c r="AV733" s="14" t="s">
        <v>92</v>
      </c>
      <c r="AW733" s="14" t="s">
        <v>46</v>
      </c>
      <c r="AX733" s="14" t="s">
        <v>23</v>
      </c>
      <c r="AY733" s="255" t="s">
        <v>220</v>
      </c>
    </row>
    <row r="734" s="2" customFormat="1" ht="24.15" customHeight="1">
      <c r="A734" s="42"/>
      <c r="B734" s="43"/>
      <c r="C734" s="216" t="s">
        <v>1813</v>
      </c>
      <c r="D734" s="216" t="s">
        <v>222</v>
      </c>
      <c r="E734" s="217" t="s">
        <v>4265</v>
      </c>
      <c r="F734" s="218" t="s">
        <v>4266</v>
      </c>
      <c r="G734" s="219" t="s">
        <v>279</v>
      </c>
      <c r="H734" s="220">
        <v>1</v>
      </c>
      <c r="I734" s="221"/>
      <c r="J734" s="222">
        <f>ROUND(I734*H734,2)</f>
        <v>0</v>
      </c>
      <c r="K734" s="218" t="s">
        <v>39</v>
      </c>
      <c r="L734" s="48"/>
      <c r="M734" s="223" t="s">
        <v>39</v>
      </c>
      <c r="N734" s="224" t="s">
        <v>55</v>
      </c>
      <c r="O734" s="88"/>
      <c r="P734" s="225">
        <f>O734*H734</f>
        <v>0</v>
      </c>
      <c r="Q734" s="225">
        <v>0.34979870000000002</v>
      </c>
      <c r="R734" s="225">
        <f>Q734*H734</f>
        <v>0.34979870000000002</v>
      </c>
      <c r="S734" s="225">
        <v>0</v>
      </c>
      <c r="T734" s="226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7" t="s">
        <v>329</v>
      </c>
      <c r="AT734" s="227" t="s">
        <v>222</v>
      </c>
      <c r="AU734" s="227" t="s">
        <v>92</v>
      </c>
      <c r="AY734" s="20" t="s">
        <v>220</v>
      </c>
      <c r="BE734" s="228">
        <f>IF(N734="základní",J734,0)</f>
        <v>0</v>
      </c>
      <c r="BF734" s="228">
        <f>IF(N734="snížená",J734,0)</f>
        <v>0</v>
      </c>
      <c r="BG734" s="228">
        <f>IF(N734="zákl. přenesená",J734,0)</f>
        <v>0</v>
      </c>
      <c r="BH734" s="228">
        <f>IF(N734="sníž. přenesená",J734,0)</f>
        <v>0</v>
      </c>
      <c r="BI734" s="228">
        <f>IF(N734="nulová",J734,0)</f>
        <v>0</v>
      </c>
      <c r="BJ734" s="20" t="s">
        <v>23</v>
      </c>
      <c r="BK734" s="228">
        <f>ROUND(I734*H734,2)</f>
        <v>0</v>
      </c>
      <c r="BL734" s="20" t="s">
        <v>329</v>
      </c>
      <c r="BM734" s="227" t="s">
        <v>4267</v>
      </c>
    </row>
    <row r="735" s="2" customFormat="1">
      <c r="A735" s="42"/>
      <c r="B735" s="43"/>
      <c r="C735" s="44"/>
      <c r="D735" s="236" t="s">
        <v>735</v>
      </c>
      <c r="E735" s="44"/>
      <c r="F735" s="277" t="s">
        <v>2451</v>
      </c>
      <c r="G735" s="44"/>
      <c r="H735" s="44"/>
      <c r="I735" s="231"/>
      <c r="J735" s="44"/>
      <c r="K735" s="44"/>
      <c r="L735" s="48"/>
      <c r="M735" s="232"/>
      <c r="N735" s="233"/>
      <c r="O735" s="88"/>
      <c r="P735" s="88"/>
      <c r="Q735" s="88"/>
      <c r="R735" s="88"/>
      <c r="S735" s="88"/>
      <c r="T735" s="89"/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T735" s="20" t="s">
        <v>735</v>
      </c>
      <c r="AU735" s="20" t="s">
        <v>92</v>
      </c>
    </row>
    <row r="736" s="13" customFormat="1">
      <c r="A736" s="13"/>
      <c r="B736" s="234"/>
      <c r="C736" s="235"/>
      <c r="D736" s="236" t="s">
        <v>231</v>
      </c>
      <c r="E736" s="237" t="s">
        <v>39</v>
      </c>
      <c r="F736" s="238" t="s">
        <v>2452</v>
      </c>
      <c r="G736" s="235"/>
      <c r="H736" s="237" t="s">
        <v>39</v>
      </c>
      <c r="I736" s="239"/>
      <c r="J736" s="235"/>
      <c r="K736" s="235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231</v>
      </c>
      <c r="AU736" s="244" t="s">
        <v>92</v>
      </c>
      <c r="AV736" s="13" t="s">
        <v>23</v>
      </c>
      <c r="AW736" s="13" t="s">
        <v>46</v>
      </c>
      <c r="AX736" s="13" t="s">
        <v>84</v>
      </c>
      <c r="AY736" s="244" t="s">
        <v>220</v>
      </c>
    </row>
    <row r="737" s="13" customFormat="1">
      <c r="A737" s="13"/>
      <c r="B737" s="234"/>
      <c r="C737" s="235"/>
      <c r="D737" s="236" t="s">
        <v>231</v>
      </c>
      <c r="E737" s="237" t="s">
        <v>39</v>
      </c>
      <c r="F737" s="238" t="s">
        <v>4268</v>
      </c>
      <c r="G737" s="235"/>
      <c r="H737" s="237" t="s">
        <v>39</v>
      </c>
      <c r="I737" s="239"/>
      <c r="J737" s="235"/>
      <c r="K737" s="235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231</v>
      </c>
      <c r="AU737" s="244" t="s">
        <v>92</v>
      </c>
      <c r="AV737" s="13" t="s">
        <v>23</v>
      </c>
      <c r="AW737" s="13" t="s">
        <v>46</v>
      </c>
      <c r="AX737" s="13" t="s">
        <v>84</v>
      </c>
      <c r="AY737" s="244" t="s">
        <v>220</v>
      </c>
    </row>
    <row r="738" s="14" customFormat="1">
      <c r="A738" s="14"/>
      <c r="B738" s="245"/>
      <c r="C738" s="246"/>
      <c r="D738" s="236" t="s">
        <v>231</v>
      </c>
      <c r="E738" s="247" t="s">
        <v>39</v>
      </c>
      <c r="F738" s="248" t="s">
        <v>23</v>
      </c>
      <c r="G738" s="246"/>
      <c r="H738" s="249">
        <v>1</v>
      </c>
      <c r="I738" s="250"/>
      <c r="J738" s="246"/>
      <c r="K738" s="246"/>
      <c r="L738" s="251"/>
      <c r="M738" s="252"/>
      <c r="N738" s="253"/>
      <c r="O738" s="253"/>
      <c r="P738" s="253"/>
      <c r="Q738" s="253"/>
      <c r="R738" s="253"/>
      <c r="S738" s="253"/>
      <c r="T738" s="25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5" t="s">
        <v>231</v>
      </c>
      <c r="AU738" s="255" t="s">
        <v>92</v>
      </c>
      <c r="AV738" s="14" t="s">
        <v>92</v>
      </c>
      <c r="AW738" s="14" t="s">
        <v>46</v>
      </c>
      <c r="AX738" s="14" t="s">
        <v>23</v>
      </c>
      <c r="AY738" s="255" t="s">
        <v>220</v>
      </c>
    </row>
    <row r="739" s="2" customFormat="1" ht="24.15" customHeight="1">
      <c r="A739" s="42"/>
      <c r="B739" s="43"/>
      <c r="C739" s="216" t="s">
        <v>1817</v>
      </c>
      <c r="D739" s="216" t="s">
        <v>222</v>
      </c>
      <c r="E739" s="217" t="s">
        <v>4269</v>
      </c>
      <c r="F739" s="218" t="s">
        <v>4270</v>
      </c>
      <c r="G739" s="219" t="s">
        <v>279</v>
      </c>
      <c r="H739" s="220">
        <v>1</v>
      </c>
      <c r="I739" s="221"/>
      <c r="J739" s="222">
        <f>ROUND(I739*H739,2)</f>
        <v>0</v>
      </c>
      <c r="K739" s="218" t="s">
        <v>39</v>
      </c>
      <c r="L739" s="48"/>
      <c r="M739" s="223" t="s">
        <v>39</v>
      </c>
      <c r="N739" s="224" t="s">
        <v>55</v>
      </c>
      <c r="O739" s="88"/>
      <c r="P739" s="225">
        <f>O739*H739</f>
        <v>0</v>
      </c>
      <c r="Q739" s="225">
        <v>0.311079938</v>
      </c>
      <c r="R739" s="225">
        <f>Q739*H739</f>
        <v>0.311079938</v>
      </c>
      <c r="S739" s="225">
        <v>0</v>
      </c>
      <c r="T739" s="226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7" t="s">
        <v>329</v>
      </c>
      <c r="AT739" s="227" t="s">
        <v>222</v>
      </c>
      <c r="AU739" s="227" t="s">
        <v>92</v>
      </c>
      <c r="AY739" s="20" t="s">
        <v>220</v>
      </c>
      <c r="BE739" s="228">
        <f>IF(N739="základní",J739,0)</f>
        <v>0</v>
      </c>
      <c r="BF739" s="228">
        <f>IF(N739="snížená",J739,0)</f>
        <v>0</v>
      </c>
      <c r="BG739" s="228">
        <f>IF(N739="zákl. přenesená",J739,0)</f>
        <v>0</v>
      </c>
      <c r="BH739" s="228">
        <f>IF(N739="sníž. přenesená",J739,0)</f>
        <v>0</v>
      </c>
      <c r="BI739" s="228">
        <f>IF(N739="nulová",J739,0)</f>
        <v>0</v>
      </c>
      <c r="BJ739" s="20" t="s">
        <v>23</v>
      </c>
      <c r="BK739" s="228">
        <f>ROUND(I739*H739,2)</f>
        <v>0</v>
      </c>
      <c r="BL739" s="20" t="s">
        <v>329</v>
      </c>
      <c r="BM739" s="227" t="s">
        <v>4271</v>
      </c>
    </row>
    <row r="740" s="2" customFormat="1">
      <c r="A740" s="42"/>
      <c r="B740" s="43"/>
      <c r="C740" s="44"/>
      <c r="D740" s="236" t="s">
        <v>735</v>
      </c>
      <c r="E740" s="44"/>
      <c r="F740" s="277" t="s">
        <v>2451</v>
      </c>
      <c r="G740" s="44"/>
      <c r="H740" s="44"/>
      <c r="I740" s="231"/>
      <c r="J740" s="44"/>
      <c r="K740" s="44"/>
      <c r="L740" s="48"/>
      <c r="M740" s="232"/>
      <c r="N740" s="233"/>
      <c r="O740" s="88"/>
      <c r="P740" s="88"/>
      <c r="Q740" s="88"/>
      <c r="R740" s="88"/>
      <c r="S740" s="88"/>
      <c r="T740" s="89"/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T740" s="20" t="s">
        <v>735</v>
      </c>
      <c r="AU740" s="20" t="s">
        <v>92</v>
      </c>
    </row>
    <row r="741" s="13" customFormat="1">
      <c r="A741" s="13"/>
      <c r="B741" s="234"/>
      <c r="C741" s="235"/>
      <c r="D741" s="236" t="s">
        <v>231</v>
      </c>
      <c r="E741" s="237" t="s">
        <v>39</v>
      </c>
      <c r="F741" s="238" t="s">
        <v>2452</v>
      </c>
      <c r="G741" s="235"/>
      <c r="H741" s="237" t="s">
        <v>39</v>
      </c>
      <c r="I741" s="239"/>
      <c r="J741" s="235"/>
      <c r="K741" s="235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231</v>
      </c>
      <c r="AU741" s="244" t="s">
        <v>92</v>
      </c>
      <c r="AV741" s="13" t="s">
        <v>23</v>
      </c>
      <c r="AW741" s="13" t="s">
        <v>46</v>
      </c>
      <c r="AX741" s="13" t="s">
        <v>84</v>
      </c>
      <c r="AY741" s="244" t="s">
        <v>220</v>
      </c>
    </row>
    <row r="742" s="13" customFormat="1">
      <c r="A742" s="13"/>
      <c r="B742" s="234"/>
      <c r="C742" s="235"/>
      <c r="D742" s="236" t="s">
        <v>231</v>
      </c>
      <c r="E742" s="237" t="s">
        <v>39</v>
      </c>
      <c r="F742" s="238" t="s">
        <v>4272</v>
      </c>
      <c r="G742" s="235"/>
      <c r="H742" s="237" t="s">
        <v>39</v>
      </c>
      <c r="I742" s="239"/>
      <c r="J742" s="235"/>
      <c r="K742" s="235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231</v>
      </c>
      <c r="AU742" s="244" t="s">
        <v>92</v>
      </c>
      <c r="AV742" s="13" t="s">
        <v>23</v>
      </c>
      <c r="AW742" s="13" t="s">
        <v>46</v>
      </c>
      <c r="AX742" s="13" t="s">
        <v>84</v>
      </c>
      <c r="AY742" s="244" t="s">
        <v>220</v>
      </c>
    </row>
    <row r="743" s="14" customFormat="1">
      <c r="A743" s="14"/>
      <c r="B743" s="245"/>
      <c r="C743" s="246"/>
      <c r="D743" s="236" t="s">
        <v>231</v>
      </c>
      <c r="E743" s="247" t="s">
        <v>39</v>
      </c>
      <c r="F743" s="248" t="s">
        <v>23</v>
      </c>
      <c r="G743" s="246"/>
      <c r="H743" s="249">
        <v>1</v>
      </c>
      <c r="I743" s="250"/>
      <c r="J743" s="246"/>
      <c r="K743" s="246"/>
      <c r="L743" s="251"/>
      <c r="M743" s="252"/>
      <c r="N743" s="253"/>
      <c r="O743" s="253"/>
      <c r="P743" s="253"/>
      <c r="Q743" s="253"/>
      <c r="R743" s="253"/>
      <c r="S743" s="253"/>
      <c r="T743" s="254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5" t="s">
        <v>231</v>
      </c>
      <c r="AU743" s="255" t="s">
        <v>92</v>
      </c>
      <c r="AV743" s="14" t="s">
        <v>92</v>
      </c>
      <c r="AW743" s="14" t="s">
        <v>46</v>
      </c>
      <c r="AX743" s="14" t="s">
        <v>23</v>
      </c>
      <c r="AY743" s="255" t="s">
        <v>220</v>
      </c>
    </row>
    <row r="744" s="2" customFormat="1" ht="24.15" customHeight="1">
      <c r="A744" s="42"/>
      <c r="B744" s="43"/>
      <c r="C744" s="216" t="s">
        <v>1823</v>
      </c>
      <c r="D744" s="216" t="s">
        <v>222</v>
      </c>
      <c r="E744" s="217" t="s">
        <v>4273</v>
      </c>
      <c r="F744" s="218" t="s">
        <v>4274</v>
      </c>
      <c r="G744" s="219" t="s">
        <v>279</v>
      </c>
      <c r="H744" s="220">
        <v>1</v>
      </c>
      <c r="I744" s="221"/>
      <c r="J744" s="222">
        <f>ROUND(I744*H744,2)</f>
        <v>0</v>
      </c>
      <c r="K744" s="218" t="s">
        <v>39</v>
      </c>
      <c r="L744" s="48"/>
      <c r="M744" s="223" t="s">
        <v>39</v>
      </c>
      <c r="N744" s="224" t="s">
        <v>55</v>
      </c>
      <c r="O744" s="88"/>
      <c r="P744" s="225">
        <f>O744*H744</f>
        <v>0</v>
      </c>
      <c r="Q744" s="225">
        <v>0.34668121600000001</v>
      </c>
      <c r="R744" s="225">
        <f>Q744*H744</f>
        <v>0.34668121600000001</v>
      </c>
      <c r="S744" s="225">
        <v>0</v>
      </c>
      <c r="T744" s="226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7" t="s">
        <v>329</v>
      </c>
      <c r="AT744" s="227" t="s">
        <v>222</v>
      </c>
      <c r="AU744" s="227" t="s">
        <v>92</v>
      </c>
      <c r="AY744" s="20" t="s">
        <v>220</v>
      </c>
      <c r="BE744" s="228">
        <f>IF(N744="základní",J744,0)</f>
        <v>0</v>
      </c>
      <c r="BF744" s="228">
        <f>IF(N744="snížená",J744,0)</f>
        <v>0</v>
      </c>
      <c r="BG744" s="228">
        <f>IF(N744="zákl. přenesená",J744,0)</f>
        <v>0</v>
      </c>
      <c r="BH744" s="228">
        <f>IF(N744="sníž. přenesená",J744,0)</f>
        <v>0</v>
      </c>
      <c r="BI744" s="228">
        <f>IF(N744="nulová",J744,0)</f>
        <v>0</v>
      </c>
      <c r="BJ744" s="20" t="s">
        <v>23</v>
      </c>
      <c r="BK744" s="228">
        <f>ROUND(I744*H744,2)</f>
        <v>0</v>
      </c>
      <c r="BL744" s="20" t="s">
        <v>329</v>
      </c>
      <c r="BM744" s="227" t="s">
        <v>4275</v>
      </c>
    </row>
    <row r="745" s="2" customFormat="1">
      <c r="A745" s="42"/>
      <c r="B745" s="43"/>
      <c r="C745" s="44"/>
      <c r="D745" s="236" t="s">
        <v>735</v>
      </c>
      <c r="E745" s="44"/>
      <c r="F745" s="277" t="s">
        <v>2451</v>
      </c>
      <c r="G745" s="44"/>
      <c r="H745" s="44"/>
      <c r="I745" s="231"/>
      <c r="J745" s="44"/>
      <c r="K745" s="44"/>
      <c r="L745" s="48"/>
      <c r="M745" s="232"/>
      <c r="N745" s="233"/>
      <c r="O745" s="88"/>
      <c r="P745" s="88"/>
      <c r="Q745" s="88"/>
      <c r="R745" s="88"/>
      <c r="S745" s="88"/>
      <c r="T745" s="89"/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T745" s="20" t="s">
        <v>735</v>
      </c>
      <c r="AU745" s="20" t="s">
        <v>92</v>
      </c>
    </row>
    <row r="746" s="13" customFormat="1">
      <c r="A746" s="13"/>
      <c r="B746" s="234"/>
      <c r="C746" s="235"/>
      <c r="D746" s="236" t="s">
        <v>231</v>
      </c>
      <c r="E746" s="237" t="s">
        <v>39</v>
      </c>
      <c r="F746" s="238" t="s">
        <v>2452</v>
      </c>
      <c r="G746" s="235"/>
      <c r="H746" s="237" t="s">
        <v>39</v>
      </c>
      <c r="I746" s="239"/>
      <c r="J746" s="235"/>
      <c r="K746" s="235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231</v>
      </c>
      <c r="AU746" s="244" t="s">
        <v>92</v>
      </c>
      <c r="AV746" s="13" t="s">
        <v>23</v>
      </c>
      <c r="AW746" s="13" t="s">
        <v>46</v>
      </c>
      <c r="AX746" s="13" t="s">
        <v>84</v>
      </c>
      <c r="AY746" s="244" t="s">
        <v>220</v>
      </c>
    </row>
    <row r="747" s="13" customFormat="1">
      <c r="A747" s="13"/>
      <c r="B747" s="234"/>
      <c r="C747" s="235"/>
      <c r="D747" s="236" t="s">
        <v>231</v>
      </c>
      <c r="E747" s="237" t="s">
        <v>39</v>
      </c>
      <c r="F747" s="238" t="s">
        <v>4276</v>
      </c>
      <c r="G747" s="235"/>
      <c r="H747" s="237" t="s">
        <v>39</v>
      </c>
      <c r="I747" s="239"/>
      <c r="J747" s="235"/>
      <c r="K747" s="235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231</v>
      </c>
      <c r="AU747" s="244" t="s">
        <v>92</v>
      </c>
      <c r="AV747" s="13" t="s">
        <v>23</v>
      </c>
      <c r="AW747" s="13" t="s">
        <v>46</v>
      </c>
      <c r="AX747" s="13" t="s">
        <v>84</v>
      </c>
      <c r="AY747" s="244" t="s">
        <v>220</v>
      </c>
    </row>
    <row r="748" s="14" customFormat="1">
      <c r="A748" s="14"/>
      <c r="B748" s="245"/>
      <c r="C748" s="246"/>
      <c r="D748" s="236" t="s">
        <v>231</v>
      </c>
      <c r="E748" s="247" t="s">
        <v>39</v>
      </c>
      <c r="F748" s="248" t="s">
        <v>23</v>
      </c>
      <c r="G748" s="246"/>
      <c r="H748" s="249">
        <v>1</v>
      </c>
      <c r="I748" s="250"/>
      <c r="J748" s="246"/>
      <c r="K748" s="246"/>
      <c r="L748" s="251"/>
      <c r="M748" s="252"/>
      <c r="N748" s="253"/>
      <c r="O748" s="253"/>
      <c r="P748" s="253"/>
      <c r="Q748" s="253"/>
      <c r="R748" s="253"/>
      <c r="S748" s="253"/>
      <c r="T748" s="25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5" t="s">
        <v>231</v>
      </c>
      <c r="AU748" s="255" t="s">
        <v>92</v>
      </c>
      <c r="AV748" s="14" t="s">
        <v>92</v>
      </c>
      <c r="AW748" s="14" t="s">
        <v>46</v>
      </c>
      <c r="AX748" s="14" t="s">
        <v>23</v>
      </c>
      <c r="AY748" s="255" t="s">
        <v>220</v>
      </c>
    </row>
    <row r="749" s="2" customFormat="1" ht="24.15" customHeight="1">
      <c r="A749" s="42"/>
      <c r="B749" s="43"/>
      <c r="C749" s="216" t="s">
        <v>1827</v>
      </c>
      <c r="D749" s="216" t="s">
        <v>222</v>
      </c>
      <c r="E749" s="217" t="s">
        <v>4277</v>
      </c>
      <c r="F749" s="218" t="s">
        <v>4278</v>
      </c>
      <c r="G749" s="219" t="s">
        <v>279</v>
      </c>
      <c r="H749" s="220">
        <v>1</v>
      </c>
      <c r="I749" s="221"/>
      <c r="J749" s="222">
        <f>ROUND(I749*H749,2)</f>
        <v>0</v>
      </c>
      <c r="K749" s="218" t="s">
        <v>39</v>
      </c>
      <c r="L749" s="48"/>
      <c r="M749" s="223" t="s">
        <v>39</v>
      </c>
      <c r="N749" s="224" t="s">
        <v>55</v>
      </c>
      <c r="O749" s="88"/>
      <c r="P749" s="225">
        <f>O749*H749</f>
        <v>0</v>
      </c>
      <c r="Q749" s="225">
        <v>0.33057799999999998</v>
      </c>
      <c r="R749" s="225">
        <f>Q749*H749</f>
        <v>0.33057799999999998</v>
      </c>
      <c r="S749" s="225">
        <v>0</v>
      </c>
      <c r="T749" s="226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7" t="s">
        <v>329</v>
      </c>
      <c r="AT749" s="227" t="s">
        <v>222</v>
      </c>
      <c r="AU749" s="227" t="s">
        <v>92</v>
      </c>
      <c r="AY749" s="20" t="s">
        <v>220</v>
      </c>
      <c r="BE749" s="228">
        <f>IF(N749="základní",J749,0)</f>
        <v>0</v>
      </c>
      <c r="BF749" s="228">
        <f>IF(N749="snížená",J749,0)</f>
        <v>0</v>
      </c>
      <c r="BG749" s="228">
        <f>IF(N749="zákl. přenesená",J749,0)</f>
        <v>0</v>
      </c>
      <c r="BH749" s="228">
        <f>IF(N749="sníž. přenesená",J749,0)</f>
        <v>0</v>
      </c>
      <c r="BI749" s="228">
        <f>IF(N749="nulová",J749,0)</f>
        <v>0</v>
      </c>
      <c r="BJ749" s="20" t="s">
        <v>23</v>
      </c>
      <c r="BK749" s="228">
        <f>ROUND(I749*H749,2)</f>
        <v>0</v>
      </c>
      <c r="BL749" s="20" t="s">
        <v>329</v>
      </c>
      <c r="BM749" s="227" t="s">
        <v>4279</v>
      </c>
    </row>
    <row r="750" s="2" customFormat="1">
      <c r="A750" s="42"/>
      <c r="B750" s="43"/>
      <c r="C750" s="44"/>
      <c r="D750" s="236" t="s">
        <v>735</v>
      </c>
      <c r="E750" s="44"/>
      <c r="F750" s="277" t="s">
        <v>2451</v>
      </c>
      <c r="G750" s="44"/>
      <c r="H750" s="44"/>
      <c r="I750" s="231"/>
      <c r="J750" s="44"/>
      <c r="K750" s="44"/>
      <c r="L750" s="48"/>
      <c r="M750" s="232"/>
      <c r="N750" s="233"/>
      <c r="O750" s="88"/>
      <c r="P750" s="88"/>
      <c r="Q750" s="88"/>
      <c r="R750" s="88"/>
      <c r="S750" s="88"/>
      <c r="T750" s="89"/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T750" s="20" t="s">
        <v>735</v>
      </c>
      <c r="AU750" s="20" t="s">
        <v>92</v>
      </c>
    </row>
    <row r="751" s="13" customFormat="1">
      <c r="A751" s="13"/>
      <c r="B751" s="234"/>
      <c r="C751" s="235"/>
      <c r="D751" s="236" t="s">
        <v>231</v>
      </c>
      <c r="E751" s="237" t="s">
        <v>39</v>
      </c>
      <c r="F751" s="238" t="s">
        <v>2452</v>
      </c>
      <c r="G751" s="235"/>
      <c r="H751" s="237" t="s">
        <v>39</v>
      </c>
      <c r="I751" s="239"/>
      <c r="J751" s="235"/>
      <c r="K751" s="235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231</v>
      </c>
      <c r="AU751" s="244" t="s">
        <v>92</v>
      </c>
      <c r="AV751" s="13" t="s">
        <v>23</v>
      </c>
      <c r="AW751" s="13" t="s">
        <v>46</v>
      </c>
      <c r="AX751" s="13" t="s">
        <v>84</v>
      </c>
      <c r="AY751" s="244" t="s">
        <v>220</v>
      </c>
    </row>
    <row r="752" s="13" customFormat="1">
      <c r="A752" s="13"/>
      <c r="B752" s="234"/>
      <c r="C752" s="235"/>
      <c r="D752" s="236" t="s">
        <v>231</v>
      </c>
      <c r="E752" s="237" t="s">
        <v>39</v>
      </c>
      <c r="F752" s="238" t="s">
        <v>4280</v>
      </c>
      <c r="G752" s="235"/>
      <c r="H752" s="237" t="s">
        <v>39</v>
      </c>
      <c r="I752" s="239"/>
      <c r="J752" s="235"/>
      <c r="K752" s="235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231</v>
      </c>
      <c r="AU752" s="244" t="s">
        <v>92</v>
      </c>
      <c r="AV752" s="13" t="s">
        <v>23</v>
      </c>
      <c r="AW752" s="13" t="s">
        <v>46</v>
      </c>
      <c r="AX752" s="13" t="s">
        <v>84</v>
      </c>
      <c r="AY752" s="244" t="s">
        <v>220</v>
      </c>
    </row>
    <row r="753" s="14" customFormat="1">
      <c r="A753" s="14"/>
      <c r="B753" s="245"/>
      <c r="C753" s="246"/>
      <c r="D753" s="236" t="s">
        <v>231</v>
      </c>
      <c r="E753" s="247" t="s">
        <v>39</v>
      </c>
      <c r="F753" s="248" t="s">
        <v>23</v>
      </c>
      <c r="G753" s="246"/>
      <c r="H753" s="249">
        <v>1</v>
      </c>
      <c r="I753" s="250"/>
      <c r="J753" s="246"/>
      <c r="K753" s="246"/>
      <c r="L753" s="251"/>
      <c r="M753" s="252"/>
      <c r="N753" s="253"/>
      <c r="O753" s="253"/>
      <c r="P753" s="253"/>
      <c r="Q753" s="253"/>
      <c r="R753" s="253"/>
      <c r="S753" s="253"/>
      <c r="T753" s="25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5" t="s">
        <v>231</v>
      </c>
      <c r="AU753" s="255" t="s">
        <v>92</v>
      </c>
      <c r="AV753" s="14" t="s">
        <v>92</v>
      </c>
      <c r="AW753" s="14" t="s">
        <v>46</v>
      </c>
      <c r="AX753" s="14" t="s">
        <v>23</v>
      </c>
      <c r="AY753" s="255" t="s">
        <v>220</v>
      </c>
    </row>
    <row r="754" s="2" customFormat="1" ht="24.15" customHeight="1">
      <c r="A754" s="42"/>
      <c r="B754" s="43"/>
      <c r="C754" s="216" t="s">
        <v>1834</v>
      </c>
      <c r="D754" s="216" t="s">
        <v>222</v>
      </c>
      <c r="E754" s="217" t="s">
        <v>4281</v>
      </c>
      <c r="F754" s="218" t="s">
        <v>4282</v>
      </c>
      <c r="G754" s="219" t="s">
        <v>279</v>
      </c>
      <c r="H754" s="220">
        <v>1</v>
      </c>
      <c r="I754" s="221"/>
      <c r="J754" s="222">
        <f>ROUND(I754*H754,2)</f>
        <v>0</v>
      </c>
      <c r="K754" s="218" t="s">
        <v>39</v>
      </c>
      <c r="L754" s="48"/>
      <c r="M754" s="223" t="s">
        <v>39</v>
      </c>
      <c r="N754" s="224" t="s">
        <v>55</v>
      </c>
      <c r="O754" s="88"/>
      <c r="P754" s="225">
        <f>O754*H754</f>
        <v>0</v>
      </c>
      <c r="Q754" s="225">
        <v>0.31056900799999998</v>
      </c>
      <c r="R754" s="225">
        <f>Q754*H754</f>
        <v>0.31056900799999998</v>
      </c>
      <c r="S754" s="225">
        <v>0</v>
      </c>
      <c r="T754" s="226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7" t="s">
        <v>329</v>
      </c>
      <c r="AT754" s="227" t="s">
        <v>222</v>
      </c>
      <c r="AU754" s="227" t="s">
        <v>92</v>
      </c>
      <c r="AY754" s="20" t="s">
        <v>220</v>
      </c>
      <c r="BE754" s="228">
        <f>IF(N754="základní",J754,0)</f>
        <v>0</v>
      </c>
      <c r="BF754" s="228">
        <f>IF(N754="snížená",J754,0)</f>
        <v>0</v>
      </c>
      <c r="BG754" s="228">
        <f>IF(N754="zákl. přenesená",J754,0)</f>
        <v>0</v>
      </c>
      <c r="BH754" s="228">
        <f>IF(N754="sníž. přenesená",J754,0)</f>
        <v>0</v>
      </c>
      <c r="BI754" s="228">
        <f>IF(N754="nulová",J754,0)</f>
        <v>0</v>
      </c>
      <c r="BJ754" s="20" t="s">
        <v>23</v>
      </c>
      <c r="BK754" s="228">
        <f>ROUND(I754*H754,2)</f>
        <v>0</v>
      </c>
      <c r="BL754" s="20" t="s">
        <v>329</v>
      </c>
      <c r="BM754" s="227" t="s">
        <v>4283</v>
      </c>
    </row>
    <row r="755" s="2" customFormat="1">
      <c r="A755" s="42"/>
      <c r="B755" s="43"/>
      <c r="C755" s="44"/>
      <c r="D755" s="236" t="s">
        <v>735</v>
      </c>
      <c r="E755" s="44"/>
      <c r="F755" s="277" t="s">
        <v>2451</v>
      </c>
      <c r="G755" s="44"/>
      <c r="H755" s="44"/>
      <c r="I755" s="231"/>
      <c r="J755" s="44"/>
      <c r="K755" s="44"/>
      <c r="L755" s="48"/>
      <c r="M755" s="232"/>
      <c r="N755" s="233"/>
      <c r="O755" s="88"/>
      <c r="P755" s="88"/>
      <c r="Q755" s="88"/>
      <c r="R755" s="88"/>
      <c r="S755" s="88"/>
      <c r="T755" s="89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T755" s="20" t="s">
        <v>735</v>
      </c>
      <c r="AU755" s="20" t="s">
        <v>92</v>
      </c>
    </row>
    <row r="756" s="13" customFormat="1">
      <c r="A756" s="13"/>
      <c r="B756" s="234"/>
      <c r="C756" s="235"/>
      <c r="D756" s="236" t="s">
        <v>231</v>
      </c>
      <c r="E756" s="237" t="s">
        <v>39</v>
      </c>
      <c r="F756" s="238" t="s">
        <v>2452</v>
      </c>
      <c r="G756" s="235"/>
      <c r="H756" s="237" t="s">
        <v>39</v>
      </c>
      <c r="I756" s="239"/>
      <c r="J756" s="235"/>
      <c r="K756" s="235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231</v>
      </c>
      <c r="AU756" s="244" t="s">
        <v>92</v>
      </c>
      <c r="AV756" s="13" t="s">
        <v>23</v>
      </c>
      <c r="AW756" s="13" t="s">
        <v>46</v>
      </c>
      <c r="AX756" s="13" t="s">
        <v>84</v>
      </c>
      <c r="AY756" s="244" t="s">
        <v>220</v>
      </c>
    </row>
    <row r="757" s="13" customFormat="1">
      <c r="A757" s="13"/>
      <c r="B757" s="234"/>
      <c r="C757" s="235"/>
      <c r="D757" s="236" t="s">
        <v>231</v>
      </c>
      <c r="E757" s="237" t="s">
        <v>39</v>
      </c>
      <c r="F757" s="238" t="s">
        <v>4284</v>
      </c>
      <c r="G757" s="235"/>
      <c r="H757" s="237" t="s">
        <v>39</v>
      </c>
      <c r="I757" s="239"/>
      <c r="J757" s="235"/>
      <c r="K757" s="235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231</v>
      </c>
      <c r="AU757" s="244" t="s">
        <v>92</v>
      </c>
      <c r="AV757" s="13" t="s">
        <v>23</v>
      </c>
      <c r="AW757" s="13" t="s">
        <v>46</v>
      </c>
      <c r="AX757" s="13" t="s">
        <v>84</v>
      </c>
      <c r="AY757" s="244" t="s">
        <v>220</v>
      </c>
    </row>
    <row r="758" s="14" customFormat="1">
      <c r="A758" s="14"/>
      <c r="B758" s="245"/>
      <c r="C758" s="246"/>
      <c r="D758" s="236" t="s">
        <v>231</v>
      </c>
      <c r="E758" s="247" t="s">
        <v>39</v>
      </c>
      <c r="F758" s="248" t="s">
        <v>23</v>
      </c>
      <c r="G758" s="246"/>
      <c r="H758" s="249">
        <v>1</v>
      </c>
      <c r="I758" s="250"/>
      <c r="J758" s="246"/>
      <c r="K758" s="246"/>
      <c r="L758" s="251"/>
      <c r="M758" s="252"/>
      <c r="N758" s="253"/>
      <c r="O758" s="253"/>
      <c r="P758" s="253"/>
      <c r="Q758" s="253"/>
      <c r="R758" s="253"/>
      <c r="S758" s="253"/>
      <c r="T758" s="254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5" t="s">
        <v>231</v>
      </c>
      <c r="AU758" s="255" t="s">
        <v>92</v>
      </c>
      <c r="AV758" s="14" t="s">
        <v>92</v>
      </c>
      <c r="AW758" s="14" t="s">
        <v>46</v>
      </c>
      <c r="AX758" s="14" t="s">
        <v>23</v>
      </c>
      <c r="AY758" s="255" t="s">
        <v>220</v>
      </c>
    </row>
    <row r="759" s="2" customFormat="1" ht="24.15" customHeight="1">
      <c r="A759" s="42"/>
      <c r="B759" s="43"/>
      <c r="C759" s="216" t="s">
        <v>1840</v>
      </c>
      <c r="D759" s="216" t="s">
        <v>222</v>
      </c>
      <c r="E759" s="217" t="s">
        <v>4285</v>
      </c>
      <c r="F759" s="218" t="s">
        <v>4286</v>
      </c>
      <c r="G759" s="219" t="s">
        <v>279</v>
      </c>
      <c r="H759" s="220">
        <v>1</v>
      </c>
      <c r="I759" s="221"/>
      <c r="J759" s="222">
        <f>ROUND(I759*H759,2)</f>
        <v>0</v>
      </c>
      <c r="K759" s="218" t="s">
        <v>39</v>
      </c>
      <c r="L759" s="48"/>
      <c r="M759" s="223" t="s">
        <v>39</v>
      </c>
      <c r="N759" s="224" t="s">
        <v>55</v>
      </c>
      <c r="O759" s="88"/>
      <c r="P759" s="225">
        <f>O759*H759</f>
        <v>0</v>
      </c>
      <c r="Q759" s="225">
        <v>0.34716132799999999</v>
      </c>
      <c r="R759" s="225">
        <f>Q759*H759</f>
        <v>0.34716132799999999</v>
      </c>
      <c r="S759" s="225">
        <v>0</v>
      </c>
      <c r="T759" s="226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7" t="s">
        <v>329</v>
      </c>
      <c r="AT759" s="227" t="s">
        <v>222</v>
      </c>
      <c r="AU759" s="227" t="s">
        <v>92</v>
      </c>
      <c r="AY759" s="20" t="s">
        <v>220</v>
      </c>
      <c r="BE759" s="228">
        <f>IF(N759="základní",J759,0)</f>
        <v>0</v>
      </c>
      <c r="BF759" s="228">
        <f>IF(N759="snížená",J759,0)</f>
        <v>0</v>
      </c>
      <c r="BG759" s="228">
        <f>IF(N759="zákl. přenesená",J759,0)</f>
        <v>0</v>
      </c>
      <c r="BH759" s="228">
        <f>IF(N759="sníž. přenesená",J759,0)</f>
        <v>0</v>
      </c>
      <c r="BI759" s="228">
        <f>IF(N759="nulová",J759,0)</f>
        <v>0</v>
      </c>
      <c r="BJ759" s="20" t="s">
        <v>23</v>
      </c>
      <c r="BK759" s="228">
        <f>ROUND(I759*H759,2)</f>
        <v>0</v>
      </c>
      <c r="BL759" s="20" t="s">
        <v>329</v>
      </c>
      <c r="BM759" s="227" t="s">
        <v>4287</v>
      </c>
    </row>
    <row r="760" s="2" customFormat="1">
      <c r="A760" s="42"/>
      <c r="B760" s="43"/>
      <c r="C760" s="44"/>
      <c r="D760" s="236" t="s">
        <v>735</v>
      </c>
      <c r="E760" s="44"/>
      <c r="F760" s="277" t="s">
        <v>2451</v>
      </c>
      <c r="G760" s="44"/>
      <c r="H760" s="44"/>
      <c r="I760" s="231"/>
      <c r="J760" s="44"/>
      <c r="K760" s="44"/>
      <c r="L760" s="48"/>
      <c r="M760" s="232"/>
      <c r="N760" s="233"/>
      <c r="O760" s="88"/>
      <c r="P760" s="88"/>
      <c r="Q760" s="88"/>
      <c r="R760" s="88"/>
      <c r="S760" s="88"/>
      <c r="T760" s="89"/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T760" s="20" t="s">
        <v>735</v>
      </c>
      <c r="AU760" s="20" t="s">
        <v>92</v>
      </c>
    </row>
    <row r="761" s="13" customFormat="1">
      <c r="A761" s="13"/>
      <c r="B761" s="234"/>
      <c r="C761" s="235"/>
      <c r="D761" s="236" t="s">
        <v>231</v>
      </c>
      <c r="E761" s="237" t="s">
        <v>39</v>
      </c>
      <c r="F761" s="238" t="s">
        <v>2452</v>
      </c>
      <c r="G761" s="235"/>
      <c r="H761" s="237" t="s">
        <v>39</v>
      </c>
      <c r="I761" s="239"/>
      <c r="J761" s="235"/>
      <c r="K761" s="235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231</v>
      </c>
      <c r="AU761" s="244" t="s">
        <v>92</v>
      </c>
      <c r="AV761" s="13" t="s">
        <v>23</v>
      </c>
      <c r="AW761" s="13" t="s">
        <v>46</v>
      </c>
      <c r="AX761" s="13" t="s">
        <v>84</v>
      </c>
      <c r="AY761" s="244" t="s">
        <v>220</v>
      </c>
    </row>
    <row r="762" s="13" customFormat="1">
      <c r="A762" s="13"/>
      <c r="B762" s="234"/>
      <c r="C762" s="235"/>
      <c r="D762" s="236" t="s">
        <v>231</v>
      </c>
      <c r="E762" s="237" t="s">
        <v>39</v>
      </c>
      <c r="F762" s="238" t="s">
        <v>4288</v>
      </c>
      <c r="G762" s="235"/>
      <c r="H762" s="237" t="s">
        <v>39</v>
      </c>
      <c r="I762" s="239"/>
      <c r="J762" s="235"/>
      <c r="K762" s="235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231</v>
      </c>
      <c r="AU762" s="244" t="s">
        <v>92</v>
      </c>
      <c r="AV762" s="13" t="s">
        <v>23</v>
      </c>
      <c r="AW762" s="13" t="s">
        <v>46</v>
      </c>
      <c r="AX762" s="13" t="s">
        <v>84</v>
      </c>
      <c r="AY762" s="244" t="s">
        <v>220</v>
      </c>
    </row>
    <row r="763" s="14" customFormat="1">
      <c r="A763" s="14"/>
      <c r="B763" s="245"/>
      <c r="C763" s="246"/>
      <c r="D763" s="236" t="s">
        <v>231</v>
      </c>
      <c r="E763" s="247" t="s">
        <v>39</v>
      </c>
      <c r="F763" s="248" t="s">
        <v>23</v>
      </c>
      <c r="G763" s="246"/>
      <c r="H763" s="249">
        <v>1</v>
      </c>
      <c r="I763" s="250"/>
      <c r="J763" s="246"/>
      <c r="K763" s="246"/>
      <c r="L763" s="251"/>
      <c r="M763" s="252"/>
      <c r="N763" s="253"/>
      <c r="O763" s="253"/>
      <c r="P763" s="253"/>
      <c r="Q763" s="253"/>
      <c r="R763" s="253"/>
      <c r="S763" s="253"/>
      <c r="T763" s="254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5" t="s">
        <v>231</v>
      </c>
      <c r="AU763" s="255" t="s">
        <v>92</v>
      </c>
      <c r="AV763" s="14" t="s">
        <v>92</v>
      </c>
      <c r="AW763" s="14" t="s">
        <v>46</v>
      </c>
      <c r="AX763" s="14" t="s">
        <v>23</v>
      </c>
      <c r="AY763" s="255" t="s">
        <v>220</v>
      </c>
    </row>
    <row r="764" s="2" customFormat="1" ht="24.15" customHeight="1">
      <c r="A764" s="42"/>
      <c r="B764" s="43"/>
      <c r="C764" s="216" t="s">
        <v>1844</v>
      </c>
      <c r="D764" s="216" t="s">
        <v>222</v>
      </c>
      <c r="E764" s="217" t="s">
        <v>4289</v>
      </c>
      <c r="F764" s="218" t="s">
        <v>4290</v>
      </c>
      <c r="G764" s="219" t="s">
        <v>279</v>
      </c>
      <c r="H764" s="220">
        <v>1</v>
      </c>
      <c r="I764" s="221"/>
      <c r="J764" s="222">
        <f>ROUND(I764*H764,2)</f>
        <v>0</v>
      </c>
      <c r="K764" s="218" t="s">
        <v>39</v>
      </c>
      <c r="L764" s="48"/>
      <c r="M764" s="223" t="s">
        <v>39</v>
      </c>
      <c r="N764" s="224" t="s">
        <v>55</v>
      </c>
      <c r="O764" s="88"/>
      <c r="P764" s="225">
        <f>O764*H764</f>
        <v>0</v>
      </c>
      <c r="Q764" s="225">
        <v>0.34656281</v>
      </c>
      <c r="R764" s="225">
        <f>Q764*H764</f>
        <v>0.34656281</v>
      </c>
      <c r="S764" s="225">
        <v>0</v>
      </c>
      <c r="T764" s="226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7" t="s">
        <v>329</v>
      </c>
      <c r="AT764" s="227" t="s">
        <v>222</v>
      </c>
      <c r="AU764" s="227" t="s">
        <v>92</v>
      </c>
      <c r="AY764" s="20" t="s">
        <v>220</v>
      </c>
      <c r="BE764" s="228">
        <f>IF(N764="základní",J764,0)</f>
        <v>0</v>
      </c>
      <c r="BF764" s="228">
        <f>IF(N764="snížená",J764,0)</f>
        <v>0</v>
      </c>
      <c r="BG764" s="228">
        <f>IF(N764="zákl. přenesená",J764,0)</f>
        <v>0</v>
      </c>
      <c r="BH764" s="228">
        <f>IF(N764="sníž. přenesená",J764,0)</f>
        <v>0</v>
      </c>
      <c r="BI764" s="228">
        <f>IF(N764="nulová",J764,0)</f>
        <v>0</v>
      </c>
      <c r="BJ764" s="20" t="s">
        <v>23</v>
      </c>
      <c r="BK764" s="228">
        <f>ROUND(I764*H764,2)</f>
        <v>0</v>
      </c>
      <c r="BL764" s="20" t="s">
        <v>329</v>
      </c>
      <c r="BM764" s="227" t="s">
        <v>4291</v>
      </c>
    </row>
    <row r="765" s="2" customFormat="1">
      <c r="A765" s="42"/>
      <c r="B765" s="43"/>
      <c r="C765" s="44"/>
      <c r="D765" s="236" t="s">
        <v>735</v>
      </c>
      <c r="E765" s="44"/>
      <c r="F765" s="277" t="s">
        <v>2451</v>
      </c>
      <c r="G765" s="44"/>
      <c r="H765" s="44"/>
      <c r="I765" s="231"/>
      <c r="J765" s="44"/>
      <c r="K765" s="44"/>
      <c r="L765" s="48"/>
      <c r="M765" s="232"/>
      <c r="N765" s="233"/>
      <c r="O765" s="88"/>
      <c r="P765" s="88"/>
      <c r="Q765" s="88"/>
      <c r="R765" s="88"/>
      <c r="S765" s="88"/>
      <c r="T765" s="89"/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T765" s="20" t="s">
        <v>735</v>
      </c>
      <c r="AU765" s="20" t="s">
        <v>92</v>
      </c>
    </row>
    <row r="766" s="13" customFormat="1">
      <c r="A766" s="13"/>
      <c r="B766" s="234"/>
      <c r="C766" s="235"/>
      <c r="D766" s="236" t="s">
        <v>231</v>
      </c>
      <c r="E766" s="237" t="s">
        <v>39</v>
      </c>
      <c r="F766" s="238" t="s">
        <v>2452</v>
      </c>
      <c r="G766" s="235"/>
      <c r="H766" s="237" t="s">
        <v>39</v>
      </c>
      <c r="I766" s="239"/>
      <c r="J766" s="235"/>
      <c r="K766" s="235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231</v>
      </c>
      <c r="AU766" s="244" t="s">
        <v>92</v>
      </c>
      <c r="AV766" s="13" t="s">
        <v>23</v>
      </c>
      <c r="AW766" s="13" t="s">
        <v>46</v>
      </c>
      <c r="AX766" s="13" t="s">
        <v>84</v>
      </c>
      <c r="AY766" s="244" t="s">
        <v>220</v>
      </c>
    </row>
    <row r="767" s="13" customFormat="1">
      <c r="A767" s="13"/>
      <c r="B767" s="234"/>
      <c r="C767" s="235"/>
      <c r="D767" s="236" t="s">
        <v>231</v>
      </c>
      <c r="E767" s="237" t="s">
        <v>39</v>
      </c>
      <c r="F767" s="238" t="s">
        <v>4292</v>
      </c>
      <c r="G767" s="235"/>
      <c r="H767" s="237" t="s">
        <v>39</v>
      </c>
      <c r="I767" s="239"/>
      <c r="J767" s="235"/>
      <c r="K767" s="235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231</v>
      </c>
      <c r="AU767" s="244" t="s">
        <v>92</v>
      </c>
      <c r="AV767" s="13" t="s">
        <v>23</v>
      </c>
      <c r="AW767" s="13" t="s">
        <v>46</v>
      </c>
      <c r="AX767" s="13" t="s">
        <v>84</v>
      </c>
      <c r="AY767" s="244" t="s">
        <v>220</v>
      </c>
    </row>
    <row r="768" s="14" customFormat="1">
      <c r="A768" s="14"/>
      <c r="B768" s="245"/>
      <c r="C768" s="246"/>
      <c r="D768" s="236" t="s">
        <v>231</v>
      </c>
      <c r="E768" s="247" t="s">
        <v>39</v>
      </c>
      <c r="F768" s="248" t="s">
        <v>23</v>
      </c>
      <c r="G768" s="246"/>
      <c r="H768" s="249">
        <v>1</v>
      </c>
      <c r="I768" s="250"/>
      <c r="J768" s="246"/>
      <c r="K768" s="246"/>
      <c r="L768" s="251"/>
      <c r="M768" s="252"/>
      <c r="N768" s="253"/>
      <c r="O768" s="253"/>
      <c r="P768" s="253"/>
      <c r="Q768" s="253"/>
      <c r="R768" s="253"/>
      <c r="S768" s="253"/>
      <c r="T768" s="254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5" t="s">
        <v>231</v>
      </c>
      <c r="AU768" s="255" t="s">
        <v>92</v>
      </c>
      <c r="AV768" s="14" t="s">
        <v>92</v>
      </c>
      <c r="AW768" s="14" t="s">
        <v>46</v>
      </c>
      <c r="AX768" s="14" t="s">
        <v>23</v>
      </c>
      <c r="AY768" s="255" t="s">
        <v>220</v>
      </c>
    </row>
    <row r="769" s="2" customFormat="1" ht="24.15" customHeight="1">
      <c r="A769" s="42"/>
      <c r="B769" s="43"/>
      <c r="C769" s="216" t="s">
        <v>1850</v>
      </c>
      <c r="D769" s="216" t="s">
        <v>222</v>
      </c>
      <c r="E769" s="217" t="s">
        <v>4293</v>
      </c>
      <c r="F769" s="218" t="s">
        <v>4294</v>
      </c>
      <c r="G769" s="219" t="s">
        <v>279</v>
      </c>
      <c r="H769" s="220">
        <v>1</v>
      </c>
      <c r="I769" s="221"/>
      <c r="J769" s="222">
        <f>ROUND(I769*H769,2)</f>
        <v>0</v>
      </c>
      <c r="K769" s="218" t="s">
        <v>39</v>
      </c>
      <c r="L769" s="48"/>
      <c r="M769" s="223" t="s">
        <v>39</v>
      </c>
      <c r="N769" s="224" t="s">
        <v>55</v>
      </c>
      <c r="O769" s="88"/>
      <c r="P769" s="225">
        <f>O769*H769</f>
        <v>0</v>
      </c>
      <c r="Q769" s="225">
        <v>0.30945469399999997</v>
      </c>
      <c r="R769" s="225">
        <f>Q769*H769</f>
        <v>0.30945469399999997</v>
      </c>
      <c r="S769" s="225">
        <v>0</v>
      </c>
      <c r="T769" s="226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7" t="s">
        <v>329</v>
      </c>
      <c r="AT769" s="227" t="s">
        <v>222</v>
      </c>
      <c r="AU769" s="227" t="s">
        <v>92</v>
      </c>
      <c r="AY769" s="20" t="s">
        <v>220</v>
      </c>
      <c r="BE769" s="228">
        <f>IF(N769="základní",J769,0)</f>
        <v>0</v>
      </c>
      <c r="BF769" s="228">
        <f>IF(N769="snížená",J769,0)</f>
        <v>0</v>
      </c>
      <c r="BG769" s="228">
        <f>IF(N769="zákl. přenesená",J769,0)</f>
        <v>0</v>
      </c>
      <c r="BH769" s="228">
        <f>IF(N769="sníž. přenesená",J769,0)</f>
        <v>0</v>
      </c>
      <c r="BI769" s="228">
        <f>IF(N769="nulová",J769,0)</f>
        <v>0</v>
      </c>
      <c r="BJ769" s="20" t="s">
        <v>23</v>
      </c>
      <c r="BK769" s="228">
        <f>ROUND(I769*H769,2)</f>
        <v>0</v>
      </c>
      <c r="BL769" s="20" t="s">
        <v>329</v>
      </c>
      <c r="BM769" s="227" t="s">
        <v>4295</v>
      </c>
    </row>
    <row r="770" s="2" customFormat="1">
      <c r="A770" s="42"/>
      <c r="B770" s="43"/>
      <c r="C770" s="44"/>
      <c r="D770" s="236" t="s">
        <v>735</v>
      </c>
      <c r="E770" s="44"/>
      <c r="F770" s="277" t="s">
        <v>2451</v>
      </c>
      <c r="G770" s="44"/>
      <c r="H770" s="44"/>
      <c r="I770" s="231"/>
      <c r="J770" s="44"/>
      <c r="K770" s="44"/>
      <c r="L770" s="48"/>
      <c r="M770" s="232"/>
      <c r="N770" s="233"/>
      <c r="O770" s="88"/>
      <c r="P770" s="88"/>
      <c r="Q770" s="88"/>
      <c r="R770" s="88"/>
      <c r="S770" s="88"/>
      <c r="T770" s="89"/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T770" s="20" t="s">
        <v>735</v>
      </c>
      <c r="AU770" s="20" t="s">
        <v>92</v>
      </c>
    </row>
    <row r="771" s="13" customFormat="1">
      <c r="A771" s="13"/>
      <c r="B771" s="234"/>
      <c r="C771" s="235"/>
      <c r="D771" s="236" t="s">
        <v>231</v>
      </c>
      <c r="E771" s="237" t="s">
        <v>39</v>
      </c>
      <c r="F771" s="238" t="s">
        <v>2452</v>
      </c>
      <c r="G771" s="235"/>
      <c r="H771" s="237" t="s">
        <v>39</v>
      </c>
      <c r="I771" s="239"/>
      <c r="J771" s="235"/>
      <c r="K771" s="235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231</v>
      </c>
      <c r="AU771" s="244" t="s">
        <v>92</v>
      </c>
      <c r="AV771" s="13" t="s">
        <v>23</v>
      </c>
      <c r="AW771" s="13" t="s">
        <v>46</v>
      </c>
      <c r="AX771" s="13" t="s">
        <v>84</v>
      </c>
      <c r="AY771" s="244" t="s">
        <v>220</v>
      </c>
    </row>
    <row r="772" s="13" customFormat="1">
      <c r="A772" s="13"/>
      <c r="B772" s="234"/>
      <c r="C772" s="235"/>
      <c r="D772" s="236" t="s">
        <v>231</v>
      </c>
      <c r="E772" s="237" t="s">
        <v>39</v>
      </c>
      <c r="F772" s="238" t="s">
        <v>4296</v>
      </c>
      <c r="G772" s="235"/>
      <c r="H772" s="237" t="s">
        <v>39</v>
      </c>
      <c r="I772" s="239"/>
      <c r="J772" s="235"/>
      <c r="K772" s="235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231</v>
      </c>
      <c r="AU772" s="244" t="s">
        <v>92</v>
      </c>
      <c r="AV772" s="13" t="s">
        <v>23</v>
      </c>
      <c r="AW772" s="13" t="s">
        <v>46</v>
      </c>
      <c r="AX772" s="13" t="s">
        <v>84</v>
      </c>
      <c r="AY772" s="244" t="s">
        <v>220</v>
      </c>
    </row>
    <row r="773" s="14" customFormat="1">
      <c r="A773" s="14"/>
      <c r="B773" s="245"/>
      <c r="C773" s="246"/>
      <c r="D773" s="236" t="s">
        <v>231</v>
      </c>
      <c r="E773" s="247" t="s">
        <v>39</v>
      </c>
      <c r="F773" s="248" t="s">
        <v>23</v>
      </c>
      <c r="G773" s="246"/>
      <c r="H773" s="249">
        <v>1</v>
      </c>
      <c r="I773" s="250"/>
      <c r="J773" s="246"/>
      <c r="K773" s="246"/>
      <c r="L773" s="251"/>
      <c r="M773" s="252"/>
      <c r="N773" s="253"/>
      <c r="O773" s="253"/>
      <c r="P773" s="253"/>
      <c r="Q773" s="253"/>
      <c r="R773" s="253"/>
      <c r="S773" s="253"/>
      <c r="T773" s="254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5" t="s">
        <v>231</v>
      </c>
      <c r="AU773" s="255" t="s">
        <v>92</v>
      </c>
      <c r="AV773" s="14" t="s">
        <v>92</v>
      </c>
      <c r="AW773" s="14" t="s">
        <v>46</v>
      </c>
      <c r="AX773" s="14" t="s">
        <v>23</v>
      </c>
      <c r="AY773" s="255" t="s">
        <v>220</v>
      </c>
    </row>
    <row r="774" s="2" customFormat="1" ht="24.15" customHeight="1">
      <c r="A774" s="42"/>
      <c r="B774" s="43"/>
      <c r="C774" s="216" t="s">
        <v>1856</v>
      </c>
      <c r="D774" s="216" t="s">
        <v>222</v>
      </c>
      <c r="E774" s="217" t="s">
        <v>4297</v>
      </c>
      <c r="F774" s="218" t="s">
        <v>4298</v>
      </c>
      <c r="G774" s="219" t="s">
        <v>279</v>
      </c>
      <c r="H774" s="220">
        <v>1</v>
      </c>
      <c r="I774" s="221"/>
      <c r="J774" s="222">
        <f>ROUND(I774*H774,2)</f>
        <v>0</v>
      </c>
      <c r="K774" s="218" t="s">
        <v>39</v>
      </c>
      <c r="L774" s="48"/>
      <c r="M774" s="223" t="s">
        <v>39</v>
      </c>
      <c r="N774" s="224" t="s">
        <v>55</v>
      </c>
      <c r="O774" s="88"/>
      <c r="P774" s="225">
        <f>O774*H774</f>
        <v>0</v>
      </c>
      <c r="Q774" s="225">
        <v>0.30266630999999999</v>
      </c>
      <c r="R774" s="225">
        <f>Q774*H774</f>
        <v>0.30266630999999999</v>
      </c>
      <c r="S774" s="225">
        <v>0</v>
      </c>
      <c r="T774" s="226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7" t="s">
        <v>329</v>
      </c>
      <c r="AT774" s="227" t="s">
        <v>222</v>
      </c>
      <c r="AU774" s="227" t="s">
        <v>92</v>
      </c>
      <c r="AY774" s="20" t="s">
        <v>220</v>
      </c>
      <c r="BE774" s="228">
        <f>IF(N774="základní",J774,0)</f>
        <v>0</v>
      </c>
      <c r="BF774" s="228">
        <f>IF(N774="snížená",J774,0)</f>
        <v>0</v>
      </c>
      <c r="BG774" s="228">
        <f>IF(N774="zákl. přenesená",J774,0)</f>
        <v>0</v>
      </c>
      <c r="BH774" s="228">
        <f>IF(N774="sníž. přenesená",J774,0)</f>
        <v>0</v>
      </c>
      <c r="BI774" s="228">
        <f>IF(N774="nulová",J774,0)</f>
        <v>0</v>
      </c>
      <c r="BJ774" s="20" t="s">
        <v>23</v>
      </c>
      <c r="BK774" s="228">
        <f>ROUND(I774*H774,2)</f>
        <v>0</v>
      </c>
      <c r="BL774" s="20" t="s">
        <v>329</v>
      </c>
      <c r="BM774" s="227" t="s">
        <v>4299</v>
      </c>
    </row>
    <row r="775" s="2" customFormat="1">
      <c r="A775" s="42"/>
      <c r="B775" s="43"/>
      <c r="C775" s="44"/>
      <c r="D775" s="236" t="s">
        <v>735</v>
      </c>
      <c r="E775" s="44"/>
      <c r="F775" s="277" t="s">
        <v>766</v>
      </c>
      <c r="G775" s="44"/>
      <c r="H775" s="44"/>
      <c r="I775" s="231"/>
      <c r="J775" s="44"/>
      <c r="K775" s="44"/>
      <c r="L775" s="48"/>
      <c r="M775" s="232"/>
      <c r="N775" s="233"/>
      <c r="O775" s="88"/>
      <c r="P775" s="88"/>
      <c r="Q775" s="88"/>
      <c r="R775" s="88"/>
      <c r="S775" s="88"/>
      <c r="T775" s="89"/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T775" s="20" t="s">
        <v>735</v>
      </c>
      <c r="AU775" s="20" t="s">
        <v>92</v>
      </c>
    </row>
    <row r="776" s="13" customFormat="1">
      <c r="A776" s="13"/>
      <c r="B776" s="234"/>
      <c r="C776" s="235"/>
      <c r="D776" s="236" t="s">
        <v>231</v>
      </c>
      <c r="E776" s="237" t="s">
        <v>39</v>
      </c>
      <c r="F776" s="238" t="s">
        <v>671</v>
      </c>
      <c r="G776" s="235"/>
      <c r="H776" s="237" t="s">
        <v>39</v>
      </c>
      <c r="I776" s="239"/>
      <c r="J776" s="235"/>
      <c r="K776" s="235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231</v>
      </c>
      <c r="AU776" s="244" t="s">
        <v>92</v>
      </c>
      <c r="AV776" s="13" t="s">
        <v>23</v>
      </c>
      <c r="AW776" s="13" t="s">
        <v>46</v>
      </c>
      <c r="AX776" s="13" t="s">
        <v>84</v>
      </c>
      <c r="AY776" s="244" t="s">
        <v>220</v>
      </c>
    </row>
    <row r="777" s="13" customFormat="1">
      <c r="A777" s="13"/>
      <c r="B777" s="234"/>
      <c r="C777" s="235"/>
      <c r="D777" s="236" t="s">
        <v>231</v>
      </c>
      <c r="E777" s="237" t="s">
        <v>39</v>
      </c>
      <c r="F777" s="238" t="s">
        <v>4173</v>
      </c>
      <c r="G777" s="235"/>
      <c r="H777" s="237" t="s">
        <v>39</v>
      </c>
      <c r="I777" s="239"/>
      <c r="J777" s="235"/>
      <c r="K777" s="235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231</v>
      </c>
      <c r="AU777" s="244" t="s">
        <v>92</v>
      </c>
      <c r="AV777" s="13" t="s">
        <v>23</v>
      </c>
      <c r="AW777" s="13" t="s">
        <v>46</v>
      </c>
      <c r="AX777" s="13" t="s">
        <v>84</v>
      </c>
      <c r="AY777" s="244" t="s">
        <v>220</v>
      </c>
    </row>
    <row r="778" s="14" customFormat="1">
      <c r="A778" s="14"/>
      <c r="B778" s="245"/>
      <c r="C778" s="246"/>
      <c r="D778" s="236" t="s">
        <v>231</v>
      </c>
      <c r="E778" s="247" t="s">
        <v>39</v>
      </c>
      <c r="F778" s="248" t="s">
        <v>23</v>
      </c>
      <c r="G778" s="246"/>
      <c r="H778" s="249">
        <v>1</v>
      </c>
      <c r="I778" s="250"/>
      <c r="J778" s="246"/>
      <c r="K778" s="246"/>
      <c r="L778" s="251"/>
      <c r="M778" s="252"/>
      <c r="N778" s="253"/>
      <c r="O778" s="253"/>
      <c r="P778" s="253"/>
      <c r="Q778" s="253"/>
      <c r="R778" s="253"/>
      <c r="S778" s="253"/>
      <c r="T778" s="25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5" t="s">
        <v>231</v>
      </c>
      <c r="AU778" s="255" t="s">
        <v>92</v>
      </c>
      <c r="AV778" s="14" t="s">
        <v>92</v>
      </c>
      <c r="AW778" s="14" t="s">
        <v>46</v>
      </c>
      <c r="AX778" s="14" t="s">
        <v>23</v>
      </c>
      <c r="AY778" s="255" t="s">
        <v>220</v>
      </c>
    </row>
    <row r="779" s="2" customFormat="1" ht="24.15" customHeight="1">
      <c r="A779" s="42"/>
      <c r="B779" s="43"/>
      <c r="C779" s="216" t="s">
        <v>1863</v>
      </c>
      <c r="D779" s="216" t="s">
        <v>222</v>
      </c>
      <c r="E779" s="217" t="s">
        <v>4300</v>
      </c>
      <c r="F779" s="218" t="s">
        <v>4301</v>
      </c>
      <c r="G779" s="219" t="s">
        <v>279</v>
      </c>
      <c r="H779" s="220">
        <v>1</v>
      </c>
      <c r="I779" s="221"/>
      <c r="J779" s="222">
        <f>ROUND(I779*H779,2)</f>
        <v>0</v>
      </c>
      <c r="K779" s="218" t="s">
        <v>39</v>
      </c>
      <c r="L779" s="48"/>
      <c r="M779" s="223" t="s">
        <v>39</v>
      </c>
      <c r="N779" s="224" t="s">
        <v>55</v>
      </c>
      <c r="O779" s="88"/>
      <c r="P779" s="225">
        <f>O779*H779</f>
        <v>0</v>
      </c>
      <c r="Q779" s="225">
        <v>0.073849150000000002</v>
      </c>
      <c r="R779" s="225">
        <f>Q779*H779</f>
        <v>0.073849150000000002</v>
      </c>
      <c r="S779" s="225">
        <v>0</v>
      </c>
      <c r="T779" s="226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7" t="s">
        <v>329</v>
      </c>
      <c r="AT779" s="227" t="s">
        <v>222</v>
      </c>
      <c r="AU779" s="227" t="s">
        <v>92</v>
      </c>
      <c r="AY779" s="20" t="s">
        <v>220</v>
      </c>
      <c r="BE779" s="228">
        <f>IF(N779="základní",J779,0)</f>
        <v>0</v>
      </c>
      <c r="BF779" s="228">
        <f>IF(N779="snížená",J779,0)</f>
        <v>0</v>
      </c>
      <c r="BG779" s="228">
        <f>IF(N779="zákl. přenesená",J779,0)</f>
        <v>0</v>
      </c>
      <c r="BH779" s="228">
        <f>IF(N779="sníž. přenesená",J779,0)</f>
        <v>0</v>
      </c>
      <c r="BI779" s="228">
        <f>IF(N779="nulová",J779,0)</f>
        <v>0</v>
      </c>
      <c r="BJ779" s="20" t="s">
        <v>23</v>
      </c>
      <c r="BK779" s="228">
        <f>ROUND(I779*H779,2)</f>
        <v>0</v>
      </c>
      <c r="BL779" s="20" t="s">
        <v>329</v>
      </c>
      <c r="BM779" s="227" t="s">
        <v>4302</v>
      </c>
    </row>
    <row r="780" s="2" customFormat="1">
      <c r="A780" s="42"/>
      <c r="B780" s="43"/>
      <c r="C780" s="44"/>
      <c r="D780" s="236" t="s">
        <v>735</v>
      </c>
      <c r="E780" s="44"/>
      <c r="F780" s="277" t="s">
        <v>766</v>
      </c>
      <c r="G780" s="44"/>
      <c r="H780" s="44"/>
      <c r="I780" s="231"/>
      <c r="J780" s="44"/>
      <c r="K780" s="44"/>
      <c r="L780" s="48"/>
      <c r="M780" s="232"/>
      <c r="N780" s="233"/>
      <c r="O780" s="88"/>
      <c r="P780" s="88"/>
      <c r="Q780" s="88"/>
      <c r="R780" s="88"/>
      <c r="S780" s="88"/>
      <c r="T780" s="89"/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T780" s="20" t="s">
        <v>735</v>
      </c>
      <c r="AU780" s="20" t="s">
        <v>92</v>
      </c>
    </row>
    <row r="781" s="13" customFormat="1">
      <c r="A781" s="13"/>
      <c r="B781" s="234"/>
      <c r="C781" s="235"/>
      <c r="D781" s="236" t="s">
        <v>231</v>
      </c>
      <c r="E781" s="237" t="s">
        <v>39</v>
      </c>
      <c r="F781" s="238" t="s">
        <v>671</v>
      </c>
      <c r="G781" s="235"/>
      <c r="H781" s="237" t="s">
        <v>39</v>
      </c>
      <c r="I781" s="239"/>
      <c r="J781" s="235"/>
      <c r="K781" s="235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231</v>
      </c>
      <c r="AU781" s="244" t="s">
        <v>92</v>
      </c>
      <c r="AV781" s="13" t="s">
        <v>23</v>
      </c>
      <c r="AW781" s="13" t="s">
        <v>46</v>
      </c>
      <c r="AX781" s="13" t="s">
        <v>84</v>
      </c>
      <c r="AY781" s="244" t="s">
        <v>220</v>
      </c>
    </row>
    <row r="782" s="13" customFormat="1">
      <c r="A782" s="13"/>
      <c r="B782" s="234"/>
      <c r="C782" s="235"/>
      <c r="D782" s="236" t="s">
        <v>231</v>
      </c>
      <c r="E782" s="237" t="s">
        <v>39</v>
      </c>
      <c r="F782" s="238" t="s">
        <v>4303</v>
      </c>
      <c r="G782" s="235"/>
      <c r="H782" s="237" t="s">
        <v>39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231</v>
      </c>
      <c r="AU782" s="244" t="s">
        <v>92</v>
      </c>
      <c r="AV782" s="13" t="s">
        <v>23</v>
      </c>
      <c r="AW782" s="13" t="s">
        <v>46</v>
      </c>
      <c r="AX782" s="13" t="s">
        <v>84</v>
      </c>
      <c r="AY782" s="244" t="s">
        <v>220</v>
      </c>
    </row>
    <row r="783" s="14" customFormat="1">
      <c r="A783" s="14"/>
      <c r="B783" s="245"/>
      <c r="C783" s="246"/>
      <c r="D783" s="236" t="s">
        <v>231</v>
      </c>
      <c r="E783" s="247" t="s">
        <v>39</v>
      </c>
      <c r="F783" s="248" t="s">
        <v>23</v>
      </c>
      <c r="G783" s="246"/>
      <c r="H783" s="249">
        <v>1</v>
      </c>
      <c r="I783" s="250"/>
      <c r="J783" s="246"/>
      <c r="K783" s="246"/>
      <c r="L783" s="251"/>
      <c r="M783" s="252"/>
      <c r="N783" s="253"/>
      <c r="O783" s="253"/>
      <c r="P783" s="253"/>
      <c r="Q783" s="253"/>
      <c r="R783" s="253"/>
      <c r="S783" s="253"/>
      <c r="T783" s="254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5" t="s">
        <v>231</v>
      </c>
      <c r="AU783" s="255" t="s">
        <v>92</v>
      </c>
      <c r="AV783" s="14" t="s">
        <v>92</v>
      </c>
      <c r="AW783" s="14" t="s">
        <v>46</v>
      </c>
      <c r="AX783" s="14" t="s">
        <v>23</v>
      </c>
      <c r="AY783" s="255" t="s">
        <v>220</v>
      </c>
    </row>
    <row r="784" s="2" customFormat="1" ht="33" customHeight="1">
      <c r="A784" s="42"/>
      <c r="B784" s="43"/>
      <c r="C784" s="216" t="s">
        <v>1869</v>
      </c>
      <c r="D784" s="216" t="s">
        <v>222</v>
      </c>
      <c r="E784" s="217" t="s">
        <v>4304</v>
      </c>
      <c r="F784" s="218" t="s">
        <v>4305</v>
      </c>
      <c r="G784" s="219" t="s">
        <v>2035</v>
      </c>
      <c r="H784" s="220">
        <v>400.51999999999998</v>
      </c>
      <c r="I784" s="221"/>
      <c r="J784" s="222">
        <f>ROUND(I784*H784,2)</f>
        <v>0</v>
      </c>
      <c r="K784" s="218" t="s">
        <v>39</v>
      </c>
      <c r="L784" s="48"/>
      <c r="M784" s="223" t="s">
        <v>39</v>
      </c>
      <c r="N784" s="224" t="s">
        <v>55</v>
      </c>
      <c r="O784" s="88"/>
      <c r="P784" s="225">
        <f>O784*H784</f>
        <v>0</v>
      </c>
      <c r="Q784" s="225">
        <v>0.00119034346004693</v>
      </c>
      <c r="R784" s="225">
        <f>Q784*H784</f>
        <v>0.47675636261799637</v>
      </c>
      <c r="S784" s="225">
        <v>0</v>
      </c>
      <c r="T784" s="226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7" t="s">
        <v>329</v>
      </c>
      <c r="AT784" s="227" t="s">
        <v>222</v>
      </c>
      <c r="AU784" s="227" t="s">
        <v>92</v>
      </c>
      <c r="AY784" s="20" t="s">
        <v>220</v>
      </c>
      <c r="BE784" s="228">
        <f>IF(N784="základní",J784,0)</f>
        <v>0</v>
      </c>
      <c r="BF784" s="228">
        <f>IF(N784="snížená",J784,0)</f>
        <v>0</v>
      </c>
      <c r="BG784" s="228">
        <f>IF(N784="zákl. přenesená",J784,0)</f>
        <v>0</v>
      </c>
      <c r="BH784" s="228">
        <f>IF(N784="sníž. přenesená",J784,0)</f>
        <v>0</v>
      </c>
      <c r="BI784" s="228">
        <f>IF(N784="nulová",J784,0)</f>
        <v>0</v>
      </c>
      <c r="BJ784" s="20" t="s">
        <v>23</v>
      </c>
      <c r="BK784" s="228">
        <f>ROUND(I784*H784,2)</f>
        <v>0</v>
      </c>
      <c r="BL784" s="20" t="s">
        <v>329</v>
      </c>
      <c r="BM784" s="227" t="s">
        <v>4306</v>
      </c>
    </row>
    <row r="785" s="2" customFormat="1">
      <c r="A785" s="42"/>
      <c r="B785" s="43"/>
      <c r="C785" s="44"/>
      <c r="D785" s="236" t="s">
        <v>735</v>
      </c>
      <c r="E785" s="44"/>
      <c r="F785" s="277" t="s">
        <v>4307</v>
      </c>
      <c r="G785" s="44"/>
      <c r="H785" s="44"/>
      <c r="I785" s="231"/>
      <c r="J785" s="44"/>
      <c r="K785" s="44"/>
      <c r="L785" s="48"/>
      <c r="M785" s="232"/>
      <c r="N785" s="233"/>
      <c r="O785" s="88"/>
      <c r="P785" s="88"/>
      <c r="Q785" s="88"/>
      <c r="R785" s="88"/>
      <c r="S785" s="88"/>
      <c r="T785" s="89"/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T785" s="20" t="s">
        <v>735</v>
      </c>
      <c r="AU785" s="20" t="s">
        <v>92</v>
      </c>
    </row>
    <row r="786" s="13" customFormat="1">
      <c r="A786" s="13"/>
      <c r="B786" s="234"/>
      <c r="C786" s="235"/>
      <c r="D786" s="236" t="s">
        <v>231</v>
      </c>
      <c r="E786" s="237" t="s">
        <v>39</v>
      </c>
      <c r="F786" s="238" t="s">
        <v>689</v>
      </c>
      <c r="G786" s="235"/>
      <c r="H786" s="237" t="s">
        <v>39</v>
      </c>
      <c r="I786" s="239"/>
      <c r="J786" s="235"/>
      <c r="K786" s="235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231</v>
      </c>
      <c r="AU786" s="244" t="s">
        <v>92</v>
      </c>
      <c r="AV786" s="13" t="s">
        <v>23</v>
      </c>
      <c r="AW786" s="13" t="s">
        <v>46</v>
      </c>
      <c r="AX786" s="13" t="s">
        <v>84</v>
      </c>
      <c r="AY786" s="244" t="s">
        <v>220</v>
      </c>
    </row>
    <row r="787" s="13" customFormat="1">
      <c r="A787" s="13"/>
      <c r="B787" s="234"/>
      <c r="C787" s="235"/>
      <c r="D787" s="236" t="s">
        <v>231</v>
      </c>
      <c r="E787" s="237" t="s">
        <v>39</v>
      </c>
      <c r="F787" s="238" t="s">
        <v>4308</v>
      </c>
      <c r="G787" s="235"/>
      <c r="H787" s="237" t="s">
        <v>39</v>
      </c>
      <c r="I787" s="239"/>
      <c r="J787" s="235"/>
      <c r="K787" s="235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231</v>
      </c>
      <c r="AU787" s="244" t="s">
        <v>92</v>
      </c>
      <c r="AV787" s="13" t="s">
        <v>23</v>
      </c>
      <c r="AW787" s="13" t="s">
        <v>46</v>
      </c>
      <c r="AX787" s="13" t="s">
        <v>84</v>
      </c>
      <c r="AY787" s="244" t="s">
        <v>220</v>
      </c>
    </row>
    <row r="788" s="14" customFormat="1">
      <c r="A788" s="14"/>
      <c r="B788" s="245"/>
      <c r="C788" s="246"/>
      <c r="D788" s="236" t="s">
        <v>231</v>
      </c>
      <c r="E788" s="247" t="s">
        <v>39</v>
      </c>
      <c r="F788" s="248" t="s">
        <v>4309</v>
      </c>
      <c r="G788" s="246"/>
      <c r="H788" s="249">
        <v>400.51999999999998</v>
      </c>
      <c r="I788" s="250"/>
      <c r="J788" s="246"/>
      <c r="K788" s="246"/>
      <c r="L788" s="251"/>
      <c r="M788" s="252"/>
      <c r="N788" s="253"/>
      <c r="O788" s="253"/>
      <c r="P788" s="253"/>
      <c r="Q788" s="253"/>
      <c r="R788" s="253"/>
      <c r="S788" s="253"/>
      <c r="T788" s="25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5" t="s">
        <v>231</v>
      </c>
      <c r="AU788" s="255" t="s">
        <v>92</v>
      </c>
      <c r="AV788" s="14" t="s">
        <v>92</v>
      </c>
      <c r="AW788" s="14" t="s">
        <v>46</v>
      </c>
      <c r="AX788" s="14" t="s">
        <v>23</v>
      </c>
      <c r="AY788" s="255" t="s">
        <v>220</v>
      </c>
    </row>
    <row r="789" s="2" customFormat="1" ht="24.15" customHeight="1">
      <c r="A789" s="42"/>
      <c r="B789" s="43"/>
      <c r="C789" s="216" t="s">
        <v>1873</v>
      </c>
      <c r="D789" s="216" t="s">
        <v>222</v>
      </c>
      <c r="E789" s="217" t="s">
        <v>4310</v>
      </c>
      <c r="F789" s="218" t="s">
        <v>4311</v>
      </c>
      <c r="G789" s="219" t="s">
        <v>2035</v>
      </c>
      <c r="H789" s="220">
        <v>830</v>
      </c>
      <c r="I789" s="221"/>
      <c r="J789" s="222">
        <f>ROUND(I789*H789,2)</f>
        <v>0</v>
      </c>
      <c r="K789" s="218" t="s">
        <v>39</v>
      </c>
      <c r="L789" s="48"/>
      <c r="M789" s="223" t="s">
        <v>39</v>
      </c>
      <c r="N789" s="224" t="s">
        <v>55</v>
      </c>
      <c r="O789" s="88"/>
      <c r="P789" s="225">
        <f>O789*H789</f>
        <v>0</v>
      </c>
      <c r="Q789" s="225">
        <v>0.0011106149493975901</v>
      </c>
      <c r="R789" s="225">
        <f>Q789*H789</f>
        <v>0.9218104079999998</v>
      </c>
      <c r="S789" s="225">
        <v>0</v>
      </c>
      <c r="T789" s="226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7" t="s">
        <v>329</v>
      </c>
      <c r="AT789" s="227" t="s">
        <v>222</v>
      </c>
      <c r="AU789" s="227" t="s">
        <v>92</v>
      </c>
      <c r="AY789" s="20" t="s">
        <v>220</v>
      </c>
      <c r="BE789" s="228">
        <f>IF(N789="základní",J789,0)</f>
        <v>0</v>
      </c>
      <c r="BF789" s="228">
        <f>IF(N789="snížená",J789,0)</f>
        <v>0</v>
      </c>
      <c r="BG789" s="228">
        <f>IF(N789="zákl. přenesená",J789,0)</f>
        <v>0</v>
      </c>
      <c r="BH789" s="228">
        <f>IF(N789="sníž. přenesená",J789,0)</f>
        <v>0</v>
      </c>
      <c r="BI789" s="228">
        <f>IF(N789="nulová",J789,0)</f>
        <v>0</v>
      </c>
      <c r="BJ789" s="20" t="s">
        <v>23</v>
      </c>
      <c r="BK789" s="228">
        <f>ROUND(I789*H789,2)</f>
        <v>0</v>
      </c>
      <c r="BL789" s="20" t="s">
        <v>329</v>
      </c>
      <c r="BM789" s="227" t="s">
        <v>4312</v>
      </c>
    </row>
    <row r="790" s="2" customFormat="1">
      <c r="A790" s="42"/>
      <c r="B790" s="43"/>
      <c r="C790" s="44"/>
      <c r="D790" s="236" t="s">
        <v>735</v>
      </c>
      <c r="E790" s="44"/>
      <c r="F790" s="277" t="s">
        <v>4313</v>
      </c>
      <c r="G790" s="44"/>
      <c r="H790" s="44"/>
      <c r="I790" s="231"/>
      <c r="J790" s="44"/>
      <c r="K790" s="44"/>
      <c r="L790" s="48"/>
      <c r="M790" s="232"/>
      <c r="N790" s="233"/>
      <c r="O790" s="88"/>
      <c r="P790" s="88"/>
      <c r="Q790" s="88"/>
      <c r="R790" s="88"/>
      <c r="S790" s="88"/>
      <c r="T790" s="89"/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T790" s="20" t="s">
        <v>735</v>
      </c>
      <c r="AU790" s="20" t="s">
        <v>92</v>
      </c>
    </row>
    <row r="791" s="13" customFormat="1">
      <c r="A791" s="13"/>
      <c r="B791" s="234"/>
      <c r="C791" s="235"/>
      <c r="D791" s="236" t="s">
        <v>231</v>
      </c>
      <c r="E791" s="237" t="s">
        <v>39</v>
      </c>
      <c r="F791" s="238" t="s">
        <v>689</v>
      </c>
      <c r="G791" s="235"/>
      <c r="H791" s="237" t="s">
        <v>39</v>
      </c>
      <c r="I791" s="239"/>
      <c r="J791" s="235"/>
      <c r="K791" s="235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231</v>
      </c>
      <c r="AU791" s="244" t="s">
        <v>92</v>
      </c>
      <c r="AV791" s="13" t="s">
        <v>23</v>
      </c>
      <c r="AW791" s="13" t="s">
        <v>46</v>
      </c>
      <c r="AX791" s="13" t="s">
        <v>84</v>
      </c>
      <c r="AY791" s="244" t="s">
        <v>220</v>
      </c>
    </row>
    <row r="792" s="13" customFormat="1">
      <c r="A792" s="13"/>
      <c r="B792" s="234"/>
      <c r="C792" s="235"/>
      <c r="D792" s="236" t="s">
        <v>231</v>
      </c>
      <c r="E792" s="237" t="s">
        <v>39</v>
      </c>
      <c r="F792" s="238" t="s">
        <v>4314</v>
      </c>
      <c r="G792" s="235"/>
      <c r="H792" s="237" t="s">
        <v>39</v>
      </c>
      <c r="I792" s="239"/>
      <c r="J792" s="235"/>
      <c r="K792" s="235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231</v>
      </c>
      <c r="AU792" s="244" t="s">
        <v>92</v>
      </c>
      <c r="AV792" s="13" t="s">
        <v>23</v>
      </c>
      <c r="AW792" s="13" t="s">
        <v>46</v>
      </c>
      <c r="AX792" s="13" t="s">
        <v>84</v>
      </c>
      <c r="AY792" s="244" t="s">
        <v>220</v>
      </c>
    </row>
    <row r="793" s="14" customFormat="1">
      <c r="A793" s="14"/>
      <c r="B793" s="245"/>
      <c r="C793" s="246"/>
      <c r="D793" s="236" t="s">
        <v>231</v>
      </c>
      <c r="E793" s="247" t="s">
        <v>39</v>
      </c>
      <c r="F793" s="248" t="s">
        <v>4315</v>
      </c>
      <c r="G793" s="246"/>
      <c r="H793" s="249">
        <v>830</v>
      </c>
      <c r="I793" s="250"/>
      <c r="J793" s="246"/>
      <c r="K793" s="246"/>
      <c r="L793" s="251"/>
      <c r="M793" s="252"/>
      <c r="N793" s="253"/>
      <c r="O793" s="253"/>
      <c r="P793" s="253"/>
      <c r="Q793" s="253"/>
      <c r="R793" s="253"/>
      <c r="S793" s="253"/>
      <c r="T793" s="25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5" t="s">
        <v>231</v>
      </c>
      <c r="AU793" s="255" t="s">
        <v>92</v>
      </c>
      <c r="AV793" s="14" t="s">
        <v>92</v>
      </c>
      <c r="AW793" s="14" t="s">
        <v>46</v>
      </c>
      <c r="AX793" s="14" t="s">
        <v>23</v>
      </c>
      <c r="AY793" s="255" t="s">
        <v>220</v>
      </c>
    </row>
    <row r="794" s="2" customFormat="1" ht="16.5" customHeight="1">
      <c r="A794" s="42"/>
      <c r="B794" s="43"/>
      <c r="C794" s="216" t="s">
        <v>1879</v>
      </c>
      <c r="D794" s="216" t="s">
        <v>222</v>
      </c>
      <c r="E794" s="217" t="s">
        <v>4316</v>
      </c>
      <c r="F794" s="218" t="s">
        <v>4317</v>
      </c>
      <c r="G794" s="219" t="s">
        <v>2035</v>
      </c>
      <c r="H794" s="220">
        <v>1657</v>
      </c>
      <c r="I794" s="221"/>
      <c r="J794" s="222">
        <f>ROUND(I794*H794,2)</f>
        <v>0</v>
      </c>
      <c r="K794" s="218" t="s">
        <v>39</v>
      </c>
      <c r="L794" s="48"/>
      <c r="M794" s="223" t="s">
        <v>39</v>
      </c>
      <c r="N794" s="224" t="s">
        <v>55</v>
      </c>
      <c r="O794" s="88"/>
      <c r="P794" s="225">
        <f>O794*H794</f>
        <v>0</v>
      </c>
      <c r="Q794" s="225">
        <v>0.0010960472</v>
      </c>
      <c r="R794" s="225">
        <f>Q794*H794</f>
        <v>1.8161502104</v>
      </c>
      <c r="S794" s="225">
        <v>0</v>
      </c>
      <c r="T794" s="226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7" t="s">
        <v>329</v>
      </c>
      <c r="AT794" s="227" t="s">
        <v>222</v>
      </c>
      <c r="AU794" s="227" t="s">
        <v>92</v>
      </c>
      <c r="AY794" s="20" t="s">
        <v>220</v>
      </c>
      <c r="BE794" s="228">
        <f>IF(N794="základní",J794,0)</f>
        <v>0</v>
      </c>
      <c r="BF794" s="228">
        <f>IF(N794="snížená",J794,0)</f>
        <v>0</v>
      </c>
      <c r="BG794" s="228">
        <f>IF(N794="zákl. přenesená",J794,0)</f>
        <v>0</v>
      </c>
      <c r="BH794" s="228">
        <f>IF(N794="sníž. přenesená",J794,0)</f>
        <v>0</v>
      </c>
      <c r="BI794" s="228">
        <f>IF(N794="nulová",J794,0)</f>
        <v>0</v>
      </c>
      <c r="BJ794" s="20" t="s">
        <v>23</v>
      </c>
      <c r="BK794" s="228">
        <f>ROUND(I794*H794,2)</f>
        <v>0</v>
      </c>
      <c r="BL794" s="20" t="s">
        <v>329</v>
      </c>
      <c r="BM794" s="227" t="s">
        <v>4318</v>
      </c>
    </row>
    <row r="795" s="2" customFormat="1">
      <c r="A795" s="42"/>
      <c r="B795" s="43"/>
      <c r="C795" s="44"/>
      <c r="D795" s="236" t="s">
        <v>735</v>
      </c>
      <c r="E795" s="44"/>
      <c r="F795" s="277" t="s">
        <v>4313</v>
      </c>
      <c r="G795" s="44"/>
      <c r="H795" s="44"/>
      <c r="I795" s="231"/>
      <c r="J795" s="44"/>
      <c r="K795" s="44"/>
      <c r="L795" s="48"/>
      <c r="M795" s="232"/>
      <c r="N795" s="233"/>
      <c r="O795" s="88"/>
      <c r="P795" s="88"/>
      <c r="Q795" s="88"/>
      <c r="R795" s="88"/>
      <c r="S795" s="88"/>
      <c r="T795" s="89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T795" s="20" t="s">
        <v>735</v>
      </c>
      <c r="AU795" s="20" t="s">
        <v>92</v>
      </c>
    </row>
    <row r="796" s="13" customFormat="1">
      <c r="A796" s="13"/>
      <c r="B796" s="234"/>
      <c r="C796" s="235"/>
      <c r="D796" s="236" t="s">
        <v>231</v>
      </c>
      <c r="E796" s="237" t="s">
        <v>39</v>
      </c>
      <c r="F796" s="238" t="s">
        <v>689</v>
      </c>
      <c r="G796" s="235"/>
      <c r="H796" s="237" t="s">
        <v>39</v>
      </c>
      <c r="I796" s="239"/>
      <c r="J796" s="235"/>
      <c r="K796" s="235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231</v>
      </c>
      <c r="AU796" s="244" t="s">
        <v>92</v>
      </c>
      <c r="AV796" s="13" t="s">
        <v>23</v>
      </c>
      <c r="AW796" s="13" t="s">
        <v>46</v>
      </c>
      <c r="AX796" s="13" t="s">
        <v>84</v>
      </c>
      <c r="AY796" s="244" t="s">
        <v>220</v>
      </c>
    </row>
    <row r="797" s="13" customFormat="1">
      <c r="A797" s="13"/>
      <c r="B797" s="234"/>
      <c r="C797" s="235"/>
      <c r="D797" s="236" t="s">
        <v>231</v>
      </c>
      <c r="E797" s="237" t="s">
        <v>39</v>
      </c>
      <c r="F797" s="238" t="s">
        <v>4319</v>
      </c>
      <c r="G797" s="235"/>
      <c r="H797" s="237" t="s">
        <v>39</v>
      </c>
      <c r="I797" s="239"/>
      <c r="J797" s="235"/>
      <c r="K797" s="235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231</v>
      </c>
      <c r="AU797" s="244" t="s">
        <v>92</v>
      </c>
      <c r="AV797" s="13" t="s">
        <v>23</v>
      </c>
      <c r="AW797" s="13" t="s">
        <v>46</v>
      </c>
      <c r="AX797" s="13" t="s">
        <v>84</v>
      </c>
      <c r="AY797" s="244" t="s">
        <v>220</v>
      </c>
    </row>
    <row r="798" s="14" customFormat="1">
      <c r="A798" s="14"/>
      <c r="B798" s="245"/>
      <c r="C798" s="246"/>
      <c r="D798" s="236" t="s">
        <v>231</v>
      </c>
      <c r="E798" s="247" t="s">
        <v>39</v>
      </c>
      <c r="F798" s="248" t="s">
        <v>4320</v>
      </c>
      <c r="G798" s="246"/>
      <c r="H798" s="249">
        <v>1657</v>
      </c>
      <c r="I798" s="250"/>
      <c r="J798" s="246"/>
      <c r="K798" s="246"/>
      <c r="L798" s="251"/>
      <c r="M798" s="252"/>
      <c r="N798" s="253"/>
      <c r="O798" s="253"/>
      <c r="P798" s="253"/>
      <c r="Q798" s="253"/>
      <c r="R798" s="253"/>
      <c r="S798" s="253"/>
      <c r="T798" s="254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5" t="s">
        <v>231</v>
      </c>
      <c r="AU798" s="255" t="s">
        <v>92</v>
      </c>
      <c r="AV798" s="14" t="s">
        <v>92</v>
      </c>
      <c r="AW798" s="14" t="s">
        <v>46</v>
      </c>
      <c r="AX798" s="14" t="s">
        <v>23</v>
      </c>
      <c r="AY798" s="255" t="s">
        <v>220</v>
      </c>
    </row>
    <row r="799" s="2" customFormat="1" ht="16.5" customHeight="1">
      <c r="A799" s="42"/>
      <c r="B799" s="43"/>
      <c r="C799" s="216" t="s">
        <v>1884</v>
      </c>
      <c r="D799" s="216" t="s">
        <v>222</v>
      </c>
      <c r="E799" s="217" t="s">
        <v>4321</v>
      </c>
      <c r="F799" s="218" t="s">
        <v>4322</v>
      </c>
      <c r="G799" s="219" t="s">
        <v>2035</v>
      </c>
      <c r="H799" s="220">
        <v>380</v>
      </c>
      <c r="I799" s="221"/>
      <c r="J799" s="222">
        <f>ROUND(I799*H799,2)</f>
        <v>0</v>
      </c>
      <c r="K799" s="218" t="s">
        <v>39</v>
      </c>
      <c r="L799" s="48"/>
      <c r="M799" s="223" t="s">
        <v>39</v>
      </c>
      <c r="N799" s="224" t="s">
        <v>55</v>
      </c>
      <c r="O799" s="88"/>
      <c r="P799" s="225">
        <f>O799*H799</f>
        <v>0</v>
      </c>
      <c r="Q799" s="225">
        <v>0.0010982767368421099</v>
      </c>
      <c r="R799" s="225">
        <f>Q799*H799</f>
        <v>0.41734516000000177</v>
      </c>
      <c r="S799" s="225">
        <v>0</v>
      </c>
      <c r="T799" s="226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7" t="s">
        <v>329</v>
      </c>
      <c r="AT799" s="227" t="s">
        <v>222</v>
      </c>
      <c r="AU799" s="227" t="s">
        <v>92</v>
      </c>
      <c r="AY799" s="20" t="s">
        <v>220</v>
      </c>
      <c r="BE799" s="228">
        <f>IF(N799="základní",J799,0)</f>
        <v>0</v>
      </c>
      <c r="BF799" s="228">
        <f>IF(N799="snížená",J799,0)</f>
        <v>0</v>
      </c>
      <c r="BG799" s="228">
        <f>IF(N799="zákl. přenesená",J799,0)</f>
        <v>0</v>
      </c>
      <c r="BH799" s="228">
        <f>IF(N799="sníž. přenesená",J799,0)</f>
        <v>0</v>
      </c>
      <c r="BI799" s="228">
        <f>IF(N799="nulová",J799,0)</f>
        <v>0</v>
      </c>
      <c r="BJ799" s="20" t="s">
        <v>23</v>
      </c>
      <c r="BK799" s="228">
        <f>ROUND(I799*H799,2)</f>
        <v>0</v>
      </c>
      <c r="BL799" s="20" t="s">
        <v>329</v>
      </c>
      <c r="BM799" s="227" t="s">
        <v>4323</v>
      </c>
    </row>
    <row r="800" s="2" customFormat="1">
      <c r="A800" s="42"/>
      <c r="B800" s="43"/>
      <c r="C800" s="44"/>
      <c r="D800" s="236" t="s">
        <v>735</v>
      </c>
      <c r="E800" s="44"/>
      <c r="F800" s="277" t="s">
        <v>4313</v>
      </c>
      <c r="G800" s="44"/>
      <c r="H800" s="44"/>
      <c r="I800" s="231"/>
      <c r="J800" s="44"/>
      <c r="K800" s="44"/>
      <c r="L800" s="48"/>
      <c r="M800" s="232"/>
      <c r="N800" s="233"/>
      <c r="O800" s="88"/>
      <c r="P800" s="88"/>
      <c r="Q800" s="88"/>
      <c r="R800" s="88"/>
      <c r="S800" s="88"/>
      <c r="T800" s="89"/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T800" s="20" t="s">
        <v>735</v>
      </c>
      <c r="AU800" s="20" t="s">
        <v>92</v>
      </c>
    </row>
    <row r="801" s="13" customFormat="1">
      <c r="A801" s="13"/>
      <c r="B801" s="234"/>
      <c r="C801" s="235"/>
      <c r="D801" s="236" t="s">
        <v>231</v>
      </c>
      <c r="E801" s="237" t="s">
        <v>39</v>
      </c>
      <c r="F801" s="238" t="s">
        <v>689</v>
      </c>
      <c r="G801" s="235"/>
      <c r="H801" s="237" t="s">
        <v>39</v>
      </c>
      <c r="I801" s="239"/>
      <c r="J801" s="235"/>
      <c r="K801" s="235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231</v>
      </c>
      <c r="AU801" s="244" t="s">
        <v>92</v>
      </c>
      <c r="AV801" s="13" t="s">
        <v>23</v>
      </c>
      <c r="AW801" s="13" t="s">
        <v>46</v>
      </c>
      <c r="AX801" s="13" t="s">
        <v>84</v>
      </c>
      <c r="AY801" s="244" t="s">
        <v>220</v>
      </c>
    </row>
    <row r="802" s="13" customFormat="1">
      <c r="A802" s="13"/>
      <c r="B802" s="234"/>
      <c r="C802" s="235"/>
      <c r="D802" s="236" t="s">
        <v>231</v>
      </c>
      <c r="E802" s="237" t="s">
        <v>39</v>
      </c>
      <c r="F802" s="238" t="s">
        <v>4324</v>
      </c>
      <c r="G802" s="235"/>
      <c r="H802" s="237" t="s">
        <v>39</v>
      </c>
      <c r="I802" s="239"/>
      <c r="J802" s="235"/>
      <c r="K802" s="235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231</v>
      </c>
      <c r="AU802" s="244" t="s">
        <v>92</v>
      </c>
      <c r="AV802" s="13" t="s">
        <v>23</v>
      </c>
      <c r="AW802" s="13" t="s">
        <v>46</v>
      </c>
      <c r="AX802" s="13" t="s">
        <v>84</v>
      </c>
      <c r="AY802" s="244" t="s">
        <v>220</v>
      </c>
    </row>
    <row r="803" s="14" customFormat="1">
      <c r="A803" s="14"/>
      <c r="B803" s="245"/>
      <c r="C803" s="246"/>
      <c r="D803" s="236" t="s">
        <v>231</v>
      </c>
      <c r="E803" s="247" t="s">
        <v>39</v>
      </c>
      <c r="F803" s="248" t="s">
        <v>4325</v>
      </c>
      <c r="G803" s="246"/>
      <c r="H803" s="249">
        <v>380</v>
      </c>
      <c r="I803" s="250"/>
      <c r="J803" s="246"/>
      <c r="K803" s="246"/>
      <c r="L803" s="251"/>
      <c r="M803" s="252"/>
      <c r="N803" s="253"/>
      <c r="O803" s="253"/>
      <c r="P803" s="253"/>
      <c r="Q803" s="253"/>
      <c r="R803" s="253"/>
      <c r="S803" s="253"/>
      <c r="T803" s="25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5" t="s">
        <v>231</v>
      </c>
      <c r="AU803" s="255" t="s">
        <v>92</v>
      </c>
      <c r="AV803" s="14" t="s">
        <v>92</v>
      </c>
      <c r="AW803" s="14" t="s">
        <v>46</v>
      </c>
      <c r="AX803" s="14" t="s">
        <v>23</v>
      </c>
      <c r="AY803" s="255" t="s">
        <v>220</v>
      </c>
    </row>
    <row r="804" s="2" customFormat="1" ht="16.5" customHeight="1">
      <c r="A804" s="42"/>
      <c r="B804" s="43"/>
      <c r="C804" s="216" t="s">
        <v>1891</v>
      </c>
      <c r="D804" s="216" t="s">
        <v>222</v>
      </c>
      <c r="E804" s="217" t="s">
        <v>4326</v>
      </c>
      <c r="F804" s="218" t="s">
        <v>4327</v>
      </c>
      <c r="G804" s="219" t="s">
        <v>2035</v>
      </c>
      <c r="H804" s="220">
        <v>105.65000000000001</v>
      </c>
      <c r="I804" s="221"/>
      <c r="J804" s="222">
        <f>ROUND(I804*H804,2)</f>
        <v>0</v>
      </c>
      <c r="K804" s="218" t="s">
        <v>39</v>
      </c>
      <c r="L804" s="48"/>
      <c r="M804" s="223" t="s">
        <v>39</v>
      </c>
      <c r="N804" s="224" t="s">
        <v>55</v>
      </c>
      <c r="O804" s="88"/>
      <c r="P804" s="225">
        <f>O804*H804</f>
        <v>0</v>
      </c>
      <c r="Q804" s="225">
        <v>0.00113744183625177</v>
      </c>
      <c r="R804" s="225">
        <f>Q804*H804</f>
        <v>0.1201707299999995</v>
      </c>
      <c r="S804" s="225">
        <v>0</v>
      </c>
      <c r="T804" s="226">
        <f>S804*H804</f>
        <v>0</v>
      </c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R804" s="227" t="s">
        <v>329</v>
      </c>
      <c r="AT804" s="227" t="s">
        <v>222</v>
      </c>
      <c r="AU804" s="227" t="s">
        <v>92</v>
      </c>
      <c r="AY804" s="20" t="s">
        <v>220</v>
      </c>
      <c r="BE804" s="228">
        <f>IF(N804="základní",J804,0)</f>
        <v>0</v>
      </c>
      <c r="BF804" s="228">
        <f>IF(N804="snížená",J804,0)</f>
        <v>0</v>
      </c>
      <c r="BG804" s="228">
        <f>IF(N804="zákl. přenesená",J804,0)</f>
        <v>0</v>
      </c>
      <c r="BH804" s="228">
        <f>IF(N804="sníž. přenesená",J804,0)</f>
        <v>0</v>
      </c>
      <c r="BI804" s="228">
        <f>IF(N804="nulová",J804,0)</f>
        <v>0</v>
      </c>
      <c r="BJ804" s="20" t="s">
        <v>23</v>
      </c>
      <c r="BK804" s="228">
        <f>ROUND(I804*H804,2)</f>
        <v>0</v>
      </c>
      <c r="BL804" s="20" t="s">
        <v>329</v>
      </c>
      <c r="BM804" s="227" t="s">
        <v>4328</v>
      </c>
    </row>
    <row r="805" s="2" customFormat="1">
      <c r="A805" s="42"/>
      <c r="B805" s="43"/>
      <c r="C805" s="44"/>
      <c r="D805" s="236" t="s">
        <v>735</v>
      </c>
      <c r="E805" s="44"/>
      <c r="F805" s="277" t="s">
        <v>4313</v>
      </c>
      <c r="G805" s="44"/>
      <c r="H805" s="44"/>
      <c r="I805" s="231"/>
      <c r="J805" s="44"/>
      <c r="K805" s="44"/>
      <c r="L805" s="48"/>
      <c r="M805" s="232"/>
      <c r="N805" s="233"/>
      <c r="O805" s="88"/>
      <c r="P805" s="88"/>
      <c r="Q805" s="88"/>
      <c r="R805" s="88"/>
      <c r="S805" s="88"/>
      <c r="T805" s="89"/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T805" s="20" t="s">
        <v>735</v>
      </c>
      <c r="AU805" s="20" t="s">
        <v>92</v>
      </c>
    </row>
    <row r="806" s="13" customFormat="1">
      <c r="A806" s="13"/>
      <c r="B806" s="234"/>
      <c r="C806" s="235"/>
      <c r="D806" s="236" t="s">
        <v>231</v>
      </c>
      <c r="E806" s="237" t="s">
        <v>39</v>
      </c>
      <c r="F806" s="238" t="s">
        <v>689</v>
      </c>
      <c r="G806" s="235"/>
      <c r="H806" s="237" t="s">
        <v>39</v>
      </c>
      <c r="I806" s="239"/>
      <c r="J806" s="235"/>
      <c r="K806" s="235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231</v>
      </c>
      <c r="AU806" s="244" t="s">
        <v>92</v>
      </c>
      <c r="AV806" s="13" t="s">
        <v>23</v>
      </c>
      <c r="AW806" s="13" t="s">
        <v>46</v>
      </c>
      <c r="AX806" s="13" t="s">
        <v>84</v>
      </c>
      <c r="AY806" s="244" t="s">
        <v>220</v>
      </c>
    </row>
    <row r="807" s="13" customFormat="1">
      <c r="A807" s="13"/>
      <c r="B807" s="234"/>
      <c r="C807" s="235"/>
      <c r="D807" s="236" t="s">
        <v>231</v>
      </c>
      <c r="E807" s="237" t="s">
        <v>39</v>
      </c>
      <c r="F807" s="238" t="s">
        <v>4329</v>
      </c>
      <c r="G807" s="235"/>
      <c r="H807" s="237" t="s">
        <v>39</v>
      </c>
      <c r="I807" s="239"/>
      <c r="J807" s="235"/>
      <c r="K807" s="235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231</v>
      </c>
      <c r="AU807" s="244" t="s">
        <v>92</v>
      </c>
      <c r="AV807" s="13" t="s">
        <v>23</v>
      </c>
      <c r="AW807" s="13" t="s">
        <v>46</v>
      </c>
      <c r="AX807" s="13" t="s">
        <v>84</v>
      </c>
      <c r="AY807" s="244" t="s">
        <v>220</v>
      </c>
    </row>
    <row r="808" s="14" customFormat="1">
      <c r="A808" s="14"/>
      <c r="B808" s="245"/>
      <c r="C808" s="246"/>
      <c r="D808" s="236" t="s">
        <v>231</v>
      </c>
      <c r="E808" s="247" t="s">
        <v>39</v>
      </c>
      <c r="F808" s="248" t="s">
        <v>4330</v>
      </c>
      <c r="G808" s="246"/>
      <c r="H808" s="249">
        <v>105.65000000000001</v>
      </c>
      <c r="I808" s="250"/>
      <c r="J808" s="246"/>
      <c r="K808" s="246"/>
      <c r="L808" s="251"/>
      <c r="M808" s="252"/>
      <c r="N808" s="253"/>
      <c r="O808" s="253"/>
      <c r="P808" s="253"/>
      <c r="Q808" s="253"/>
      <c r="R808" s="253"/>
      <c r="S808" s="253"/>
      <c r="T808" s="254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5" t="s">
        <v>231</v>
      </c>
      <c r="AU808" s="255" t="s">
        <v>92</v>
      </c>
      <c r="AV808" s="14" t="s">
        <v>92</v>
      </c>
      <c r="AW808" s="14" t="s">
        <v>46</v>
      </c>
      <c r="AX808" s="14" t="s">
        <v>23</v>
      </c>
      <c r="AY808" s="255" t="s">
        <v>220</v>
      </c>
    </row>
    <row r="809" s="2" customFormat="1" ht="16.5" customHeight="1">
      <c r="A809" s="42"/>
      <c r="B809" s="43"/>
      <c r="C809" s="216" t="s">
        <v>1894</v>
      </c>
      <c r="D809" s="216" t="s">
        <v>222</v>
      </c>
      <c r="E809" s="217" t="s">
        <v>4331</v>
      </c>
      <c r="F809" s="218" t="s">
        <v>4332</v>
      </c>
      <c r="G809" s="219" t="s">
        <v>2035</v>
      </c>
      <c r="H809" s="220">
        <v>934.14999999999998</v>
      </c>
      <c r="I809" s="221"/>
      <c r="J809" s="222">
        <f>ROUND(I809*H809,2)</f>
        <v>0</v>
      </c>
      <c r="K809" s="218" t="s">
        <v>39</v>
      </c>
      <c r="L809" s="48"/>
      <c r="M809" s="223" t="s">
        <v>39</v>
      </c>
      <c r="N809" s="224" t="s">
        <v>55</v>
      </c>
      <c r="O809" s="88"/>
      <c r="P809" s="225">
        <f>O809*H809</f>
        <v>0</v>
      </c>
      <c r="Q809" s="225">
        <v>0.00120072015200985</v>
      </c>
      <c r="R809" s="225">
        <f>Q809*H809</f>
        <v>1.1216527300000014</v>
      </c>
      <c r="S809" s="225">
        <v>0</v>
      </c>
      <c r="T809" s="226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7" t="s">
        <v>329</v>
      </c>
      <c r="AT809" s="227" t="s">
        <v>222</v>
      </c>
      <c r="AU809" s="227" t="s">
        <v>92</v>
      </c>
      <c r="AY809" s="20" t="s">
        <v>220</v>
      </c>
      <c r="BE809" s="228">
        <f>IF(N809="základní",J809,0)</f>
        <v>0</v>
      </c>
      <c r="BF809" s="228">
        <f>IF(N809="snížená",J809,0)</f>
        <v>0</v>
      </c>
      <c r="BG809" s="228">
        <f>IF(N809="zákl. přenesená",J809,0)</f>
        <v>0</v>
      </c>
      <c r="BH809" s="228">
        <f>IF(N809="sníž. přenesená",J809,0)</f>
        <v>0</v>
      </c>
      <c r="BI809" s="228">
        <f>IF(N809="nulová",J809,0)</f>
        <v>0</v>
      </c>
      <c r="BJ809" s="20" t="s">
        <v>23</v>
      </c>
      <c r="BK809" s="228">
        <f>ROUND(I809*H809,2)</f>
        <v>0</v>
      </c>
      <c r="BL809" s="20" t="s">
        <v>329</v>
      </c>
      <c r="BM809" s="227" t="s">
        <v>4333</v>
      </c>
    </row>
    <row r="810" s="2" customFormat="1">
      <c r="A810" s="42"/>
      <c r="B810" s="43"/>
      <c r="C810" s="44"/>
      <c r="D810" s="236" t="s">
        <v>735</v>
      </c>
      <c r="E810" s="44"/>
      <c r="F810" s="277" t="s">
        <v>4313</v>
      </c>
      <c r="G810" s="44"/>
      <c r="H810" s="44"/>
      <c r="I810" s="231"/>
      <c r="J810" s="44"/>
      <c r="K810" s="44"/>
      <c r="L810" s="48"/>
      <c r="M810" s="232"/>
      <c r="N810" s="233"/>
      <c r="O810" s="88"/>
      <c r="P810" s="88"/>
      <c r="Q810" s="88"/>
      <c r="R810" s="88"/>
      <c r="S810" s="88"/>
      <c r="T810" s="89"/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T810" s="20" t="s">
        <v>735</v>
      </c>
      <c r="AU810" s="20" t="s">
        <v>92</v>
      </c>
    </row>
    <row r="811" s="13" customFormat="1">
      <c r="A811" s="13"/>
      <c r="B811" s="234"/>
      <c r="C811" s="235"/>
      <c r="D811" s="236" t="s">
        <v>231</v>
      </c>
      <c r="E811" s="237" t="s">
        <v>39</v>
      </c>
      <c r="F811" s="238" t="s">
        <v>689</v>
      </c>
      <c r="G811" s="235"/>
      <c r="H811" s="237" t="s">
        <v>39</v>
      </c>
      <c r="I811" s="239"/>
      <c r="J811" s="235"/>
      <c r="K811" s="235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231</v>
      </c>
      <c r="AU811" s="244" t="s">
        <v>92</v>
      </c>
      <c r="AV811" s="13" t="s">
        <v>23</v>
      </c>
      <c r="AW811" s="13" t="s">
        <v>46</v>
      </c>
      <c r="AX811" s="13" t="s">
        <v>84</v>
      </c>
      <c r="AY811" s="244" t="s">
        <v>220</v>
      </c>
    </row>
    <row r="812" s="13" customFormat="1">
      <c r="A812" s="13"/>
      <c r="B812" s="234"/>
      <c r="C812" s="235"/>
      <c r="D812" s="236" t="s">
        <v>231</v>
      </c>
      <c r="E812" s="237" t="s">
        <v>39</v>
      </c>
      <c r="F812" s="238" t="s">
        <v>4334</v>
      </c>
      <c r="G812" s="235"/>
      <c r="H812" s="237" t="s">
        <v>39</v>
      </c>
      <c r="I812" s="239"/>
      <c r="J812" s="235"/>
      <c r="K812" s="235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231</v>
      </c>
      <c r="AU812" s="244" t="s">
        <v>92</v>
      </c>
      <c r="AV812" s="13" t="s">
        <v>23</v>
      </c>
      <c r="AW812" s="13" t="s">
        <v>46</v>
      </c>
      <c r="AX812" s="13" t="s">
        <v>84</v>
      </c>
      <c r="AY812" s="244" t="s">
        <v>220</v>
      </c>
    </row>
    <row r="813" s="14" customFormat="1">
      <c r="A813" s="14"/>
      <c r="B813" s="245"/>
      <c r="C813" s="246"/>
      <c r="D813" s="236" t="s">
        <v>231</v>
      </c>
      <c r="E813" s="247" t="s">
        <v>39</v>
      </c>
      <c r="F813" s="248" t="s">
        <v>4335</v>
      </c>
      <c r="G813" s="246"/>
      <c r="H813" s="249">
        <v>934.14999999999998</v>
      </c>
      <c r="I813" s="250"/>
      <c r="J813" s="246"/>
      <c r="K813" s="246"/>
      <c r="L813" s="251"/>
      <c r="M813" s="252"/>
      <c r="N813" s="253"/>
      <c r="O813" s="253"/>
      <c r="P813" s="253"/>
      <c r="Q813" s="253"/>
      <c r="R813" s="253"/>
      <c r="S813" s="253"/>
      <c r="T813" s="25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5" t="s">
        <v>231</v>
      </c>
      <c r="AU813" s="255" t="s">
        <v>92</v>
      </c>
      <c r="AV813" s="14" t="s">
        <v>92</v>
      </c>
      <c r="AW813" s="14" t="s">
        <v>46</v>
      </c>
      <c r="AX813" s="14" t="s">
        <v>23</v>
      </c>
      <c r="AY813" s="255" t="s">
        <v>220</v>
      </c>
    </row>
    <row r="814" s="2" customFormat="1" ht="16.5" customHeight="1">
      <c r="A814" s="42"/>
      <c r="B814" s="43"/>
      <c r="C814" s="216" t="s">
        <v>1899</v>
      </c>
      <c r="D814" s="216" t="s">
        <v>222</v>
      </c>
      <c r="E814" s="217" t="s">
        <v>4336</v>
      </c>
      <c r="F814" s="218" t="s">
        <v>4337</v>
      </c>
      <c r="G814" s="219" t="s">
        <v>2035</v>
      </c>
      <c r="H814" s="220">
        <v>119</v>
      </c>
      <c r="I814" s="221"/>
      <c r="J814" s="222">
        <f>ROUND(I814*H814,2)</f>
        <v>0</v>
      </c>
      <c r="K814" s="218" t="s">
        <v>39</v>
      </c>
      <c r="L814" s="48"/>
      <c r="M814" s="223" t="s">
        <v>39</v>
      </c>
      <c r="N814" s="224" t="s">
        <v>55</v>
      </c>
      <c r="O814" s="88"/>
      <c r="P814" s="225">
        <f>O814*H814</f>
        <v>0</v>
      </c>
      <c r="Q814" s="225">
        <v>0.00114876924369748</v>
      </c>
      <c r="R814" s="225">
        <f>Q814*H814</f>
        <v>0.13670354000000012</v>
      </c>
      <c r="S814" s="225">
        <v>0</v>
      </c>
      <c r="T814" s="226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7" t="s">
        <v>329</v>
      </c>
      <c r="AT814" s="227" t="s">
        <v>222</v>
      </c>
      <c r="AU814" s="227" t="s">
        <v>92</v>
      </c>
      <c r="AY814" s="20" t="s">
        <v>220</v>
      </c>
      <c r="BE814" s="228">
        <f>IF(N814="základní",J814,0)</f>
        <v>0</v>
      </c>
      <c r="BF814" s="228">
        <f>IF(N814="snížená",J814,0)</f>
        <v>0</v>
      </c>
      <c r="BG814" s="228">
        <f>IF(N814="zákl. přenesená",J814,0)</f>
        <v>0</v>
      </c>
      <c r="BH814" s="228">
        <f>IF(N814="sníž. přenesená",J814,0)</f>
        <v>0</v>
      </c>
      <c r="BI814" s="228">
        <f>IF(N814="nulová",J814,0)</f>
        <v>0</v>
      </c>
      <c r="BJ814" s="20" t="s">
        <v>23</v>
      </c>
      <c r="BK814" s="228">
        <f>ROUND(I814*H814,2)</f>
        <v>0</v>
      </c>
      <c r="BL814" s="20" t="s">
        <v>329</v>
      </c>
      <c r="BM814" s="227" t="s">
        <v>4338</v>
      </c>
    </row>
    <row r="815" s="2" customFormat="1">
      <c r="A815" s="42"/>
      <c r="B815" s="43"/>
      <c r="C815" s="44"/>
      <c r="D815" s="236" t="s">
        <v>735</v>
      </c>
      <c r="E815" s="44"/>
      <c r="F815" s="277" t="s">
        <v>4313</v>
      </c>
      <c r="G815" s="44"/>
      <c r="H815" s="44"/>
      <c r="I815" s="231"/>
      <c r="J815" s="44"/>
      <c r="K815" s="44"/>
      <c r="L815" s="48"/>
      <c r="M815" s="232"/>
      <c r="N815" s="233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735</v>
      </c>
      <c r="AU815" s="20" t="s">
        <v>92</v>
      </c>
    </row>
    <row r="816" s="13" customFormat="1">
      <c r="A816" s="13"/>
      <c r="B816" s="234"/>
      <c r="C816" s="235"/>
      <c r="D816" s="236" t="s">
        <v>231</v>
      </c>
      <c r="E816" s="237" t="s">
        <v>39</v>
      </c>
      <c r="F816" s="238" t="s">
        <v>689</v>
      </c>
      <c r="G816" s="235"/>
      <c r="H816" s="237" t="s">
        <v>39</v>
      </c>
      <c r="I816" s="239"/>
      <c r="J816" s="235"/>
      <c r="K816" s="235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231</v>
      </c>
      <c r="AU816" s="244" t="s">
        <v>92</v>
      </c>
      <c r="AV816" s="13" t="s">
        <v>23</v>
      </c>
      <c r="AW816" s="13" t="s">
        <v>46</v>
      </c>
      <c r="AX816" s="13" t="s">
        <v>84</v>
      </c>
      <c r="AY816" s="244" t="s">
        <v>220</v>
      </c>
    </row>
    <row r="817" s="13" customFormat="1">
      <c r="A817" s="13"/>
      <c r="B817" s="234"/>
      <c r="C817" s="235"/>
      <c r="D817" s="236" t="s">
        <v>231</v>
      </c>
      <c r="E817" s="237" t="s">
        <v>39</v>
      </c>
      <c r="F817" s="238" t="s">
        <v>4339</v>
      </c>
      <c r="G817" s="235"/>
      <c r="H817" s="237" t="s">
        <v>39</v>
      </c>
      <c r="I817" s="239"/>
      <c r="J817" s="235"/>
      <c r="K817" s="235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231</v>
      </c>
      <c r="AU817" s="244" t="s">
        <v>92</v>
      </c>
      <c r="AV817" s="13" t="s">
        <v>23</v>
      </c>
      <c r="AW817" s="13" t="s">
        <v>46</v>
      </c>
      <c r="AX817" s="13" t="s">
        <v>84</v>
      </c>
      <c r="AY817" s="244" t="s">
        <v>220</v>
      </c>
    </row>
    <row r="818" s="14" customFormat="1">
      <c r="A818" s="14"/>
      <c r="B818" s="245"/>
      <c r="C818" s="246"/>
      <c r="D818" s="236" t="s">
        <v>231</v>
      </c>
      <c r="E818" s="247" t="s">
        <v>39</v>
      </c>
      <c r="F818" s="248" t="s">
        <v>1746</v>
      </c>
      <c r="G818" s="246"/>
      <c r="H818" s="249">
        <v>119</v>
      </c>
      <c r="I818" s="250"/>
      <c r="J818" s="246"/>
      <c r="K818" s="246"/>
      <c r="L818" s="251"/>
      <c r="M818" s="252"/>
      <c r="N818" s="253"/>
      <c r="O818" s="253"/>
      <c r="P818" s="253"/>
      <c r="Q818" s="253"/>
      <c r="R818" s="253"/>
      <c r="S818" s="253"/>
      <c r="T818" s="254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5" t="s">
        <v>231</v>
      </c>
      <c r="AU818" s="255" t="s">
        <v>92</v>
      </c>
      <c r="AV818" s="14" t="s">
        <v>92</v>
      </c>
      <c r="AW818" s="14" t="s">
        <v>46</v>
      </c>
      <c r="AX818" s="14" t="s">
        <v>23</v>
      </c>
      <c r="AY818" s="255" t="s">
        <v>220</v>
      </c>
    </row>
    <row r="819" s="2" customFormat="1" ht="16.5" customHeight="1">
      <c r="A819" s="42"/>
      <c r="B819" s="43"/>
      <c r="C819" s="216" t="s">
        <v>1902</v>
      </c>
      <c r="D819" s="216" t="s">
        <v>222</v>
      </c>
      <c r="E819" s="217" t="s">
        <v>4340</v>
      </c>
      <c r="F819" s="218" t="s">
        <v>4341</v>
      </c>
      <c r="G819" s="219" t="s">
        <v>2035</v>
      </c>
      <c r="H819" s="220">
        <v>119</v>
      </c>
      <c r="I819" s="221"/>
      <c r="J819" s="222">
        <f>ROUND(I819*H819,2)</f>
        <v>0</v>
      </c>
      <c r="K819" s="218" t="s">
        <v>39</v>
      </c>
      <c r="L819" s="48"/>
      <c r="M819" s="223" t="s">
        <v>39</v>
      </c>
      <c r="N819" s="224" t="s">
        <v>55</v>
      </c>
      <c r="O819" s="88"/>
      <c r="P819" s="225">
        <f>O819*H819</f>
        <v>0</v>
      </c>
      <c r="Q819" s="225">
        <v>0.00114876924369748</v>
      </c>
      <c r="R819" s="225">
        <f>Q819*H819</f>
        <v>0.13670354000000012</v>
      </c>
      <c r="S819" s="225">
        <v>0</v>
      </c>
      <c r="T819" s="226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7" t="s">
        <v>329</v>
      </c>
      <c r="AT819" s="227" t="s">
        <v>222</v>
      </c>
      <c r="AU819" s="227" t="s">
        <v>92</v>
      </c>
      <c r="AY819" s="20" t="s">
        <v>220</v>
      </c>
      <c r="BE819" s="228">
        <f>IF(N819="základní",J819,0)</f>
        <v>0</v>
      </c>
      <c r="BF819" s="228">
        <f>IF(N819="snížená",J819,0)</f>
        <v>0</v>
      </c>
      <c r="BG819" s="228">
        <f>IF(N819="zákl. přenesená",J819,0)</f>
        <v>0</v>
      </c>
      <c r="BH819" s="228">
        <f>IF(N819="sníž. přenesená",J819,0)</f>
        <v>0</v>
      </c>
      <c r="BI819" s="228">
        <f>IF(N819="nulová",J819,0)</f>
        <v>0</v>
      </c>
      <c r="BJ819" s="20" t="s">
        <v>23</v>
      </c>
      <c r="BK819" s="228">
        <f>ROUND(I819*H819,2)</f>
        <v>0</v>
      </c>
      <c r="BL819" s="20" t="s">
        <v>329</v>
      </c>
      <c r="BM819" s="227" t="s">
        <v>4342</v>
      </c>
    </row>
    <row r="820" s="2" customFormat="1">
      <c r="A820" s="42"/>
      <c r="B820" s="43"/>
      <c r="C820" s="44"/>
      <c r="D820" s="236" t="s">
        <v>735</v>
      </c>
      <c r="E820" s="44"/>
      <c r="F820" s="277" t="s">
        <v>4313</v>
      </c>
      <c r="G820" s="44"/>
      <c r="H820" s="44"/>
      <c r="I820" s="231"/>
      <c r="J820" s="44"/>
      <c r="K820" s="44"/>
      <c r="L820" s="48"/>
      <c r="M820" s="232"/>
      <c r="N820" s="233"/>
      <c r="O820" s="88"/>
      <c r="P820" s="88"/>
      <c r="Q820" s="88"/>
      <c r="R820" s="88"/>
      <c r="S820" s="88"/>
      <c r="T820" s="89"/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T820" s="20" t="s">
        <v>735</v>
      </c>
      <c r="AU820" s="20" t="s">
        <v>92</v>
      </c>
    </row>
    <row r="821" s="13" customFormat="1">
      <c r="A821" s="13"/>
      <c r="B821" s="234"/>
      <c r="C821" s="235"/>
      <c r="D821" s="236" t="s">
        <v>231</v>
      </c>
      <c r="E821" s="237" t="s">
        <v>39</v>
      </c>
      <c r="F821" s="238" t="s">
        <v>689</v>
      </c>
      <c r="G821" s="235"/>
      <c r="H821" s="237" t="s">
        <v>39</v>
      </c>
      <c r="I821" s="239"/>
      <c r="J821" s="235"/>
      <c r="K821" s="235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231</v>
      </c>
      <c r="AU821" s="244" t="s">
        <v>92</v>
      </c>
      <c r="AV821" s="13" t="s">
        <v>23</v>
      </c>
      <c r="AW821" s="13" t="s">
        <v>46</v>
      </c>
      <c r="AX821" s="13" t="s">
        <v>84</v>
      </c>
      <c r="AY821" s="244" t="s">
        <v>220</v>
      </c>
    </row>
    <row r="822" s="13" customFormat="1">
      <c r="A822" s="13"/>
      <c r="B822" s="234"/>
      <c r="C822" s="235"/>
      <c r="D822" s="236" t="s">
        <v>231</v>
      </c>
      <c r="E822" s="237" t="s">
        <v>39</v>
      </c>
      <c r="F822" s="238" t="s">
        <v>4343</v>
      </c>
      <c r="G822" s="235"/>
      <c r="H822" s="237" t="s">
        <v>39</v>
      </c>
      <c r="I822" s="239"/>
      <c r="J822" s="235"/>
      <c r="K822" s="235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231</v>
      </c>
      <c r="AU822" s="244" t="s">
        <v>92</v>
      </c>
      <c r="AV822" s="13" t="s">
        <v>23</v>
      </c>
      <c r="AW822" s="13" t="s">
        <v>46</v>
      </c>
      <c r="AX822" s="13" t="s">
        <v>84</v>
      </c>
      <c r="AY822" s="244" t="s">
        <v>220</v>
      </c>
    </row>
    <row r="823" s="14" customFormat="1">
      <c r="A823" s="14"/>
      <c r="B823" s="245"/>
      <c r="C823" s="246"/>
      <c r="D823" s="236" t="s">
        <v>231</v>
      </c>
      <c r="E823" s="247" t="s">
        <v>39</v>
      </c>
      <c r="F823" s="248" t="s">
        <v>1746</v>
      </c>
      <c r="G823" s="246"/>
      <c r="H823" s="249">
        <v>119</v>
      </c>
      <c r="I823" s="250"/>
      <c r="J823" s="246"/>
      <c r="K823" s="246"/>
      <c r="L823" s="251"/>
      <c r="M823" s="252"/>
      <c r="N823" s="253"/>
      <c r="O823" s="253"/>
      <c r="P823" s="253"/>
      <c r="Q823" s="253"/>
      <c r="R823" s="253"/>
      <c r="S823" s="253"/>
      <c r="T823" s="25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5" t="s">
        <v>231</v>
      </c>
      <c r="AU823" s="255" t="s">
        <v>92</v>
      </c>
      <c r="AV823" s="14" t="s">
        <v>92</v>
      </c>
      <c r="AW823" s="14" t="s">
        <v>46</v>
      </c>
      <c r="AX823" s="14" t="s">
        <v>23</v>
      </c>
      <c r="AY823" s="255" t="s">
        <v>220</v>
      </c>
    </row>
    <row r="824" s="2" customFormat="1" ht="21.75" customHeight="1">
      <c r="A824" s="42"/>
      <c r="B824" s="43"/>
      <c r="C824" s="216" t="s">
        <v>1906</v>
      </c>
      <c r="D824" s="216" t="s">
        <v>222</v>
      </c>
      <c r="E824" s="217" t="s">
        <v>4344</v>
      </c>
      <c r="F824" s="218" t="s">
        <v>4345</v>
      </c>
      <c r="G824" s="219" t="s">
        <v>225</v>
      </c>
      <c r="H824" s="220">
        <v>40.649999999999999</v>
      </c>
      <c r="I824" s="221"/>
      <c r="J824" s="222">
        <f>ROUND(I824*H824,2)</f>
        <v>0</v>
      </c>
      <c r="K824" s="218" t="s">
        <v>39</v>
      </c>
      <c r="L824" s="48"/>
      <c r="M824" s="223" t="s">
        <v>39</v>
      </c>
      <c r="N824" s="224" t="s">
        <v>55</v>
      </c>
      <c r="O824" s="88"/>
      <c r="P824" s="225">
        <f>O824*H824</f>
        <v>0</v>
      </c>
      <c r="Q824" s="225">
        <v>0.032239999999999998</v>
      </c>
      <c r="R824" s="225">
        <f>Q824*H824</f>
        <v>1.3105559999999998</v>
      </c>
      <c r="S824" s="225">
        <v>0</v>
      </c>
      <c r="T824" s="226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7" t="s">
        <v>329</v>
      </c>
      <c r="AT824" s="227" t="s">
        <v>222</v>
      </c>
      <c r="AU824" s="227" t="s">
        <v>92</v>
      </c>
      <c r="AY824" s="20" t="s">
        <v>220</v>
      </c>
      <c r="BE824" s="228">
        <f>IF(N824="základní",J824,0)</f>
        <v>0</v>
      </c>
      <c r="BF824" s="228">
        <f>IF(N824="snížená",J824,0)</f>
        <v>0</v>
      </c>
      <c r="BG824" s="228">
        <f>IF(N824="zákl. přenesená",J824,0)</f>
        <v>0</v>
      </c>
      <c r="BH824" s="228">
        <f>IF(N824="sníž. přenesená",J824,0)</f>
        <v>0</v>
      </c>
      <c r="BI824" s="228">
        <f>IF(N824="nulová",J824,0)</f>
        <v>0</v>
      </c>
      <c r="BJ824" s="20" t="s">
        <v>23</v>
      </c>
      <c r="BK824" s="228">
        <f>ROUND(I824*H824,2)</f>
        <v>0</v>
      </c>
      <c r="BL824" s="20" t="s">
        <v>329</v>
      </c>
      <c r="BM824" s="227" t="s">
        <v>4346</v>
      </c>
    </row>
    <row r="825" s="2" customFormat="1">
      <c r="A825" s="42"/>
      <c r="B825" s="43"/>
      <c r="C825" s="44"/>
      <c r="D825" s="236" t="s">
        <v>735</v>
      </c>
      <c r="E825" s="44"/>
      <c r="F825" s="277" t="s">
        <v>4313</v>
      </c>
      <c r="G825" s="44"/>
      <c r="H825" s="44"/>
      <c r="I825" s="231"/>
      <c r="J825" s="44"/>
      <c r="K825" s="44"/>
      <c r="L825" s="48"/>
      <c r="M825" s="232"/>
      <c r="N825" s="233"/>
      <c r="O825" s="88"/>
      <c r="P825" s="88"/>
      <c r="Q825" s="88"/>
      <c r="R825" s="88"/>
      <c r="S825" s="88"/>
      <c r="T825" s="89"/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T825" s="20" t="s">
        <v>735</v>
      </c>
      <c r="AU825" s="20" t="s">
        <v>92</v>
      </c>
    </row>
    <row r="826" s="13" customFormat="1">
      <c r="A826" s="13"/>
      <c r="B826" s="234"/>
      <c r="C826" s="235"/>
      <c r="D826" s="236" t="s">
        <v>231</v>
      </c>
      <c r="E826" s="237" t="s">
        <v>39</v>
      </c>
      <c r="F826" s="238" t="s">
        <v>689</v>
      </c>
      <c r="G826" s="235"/>
      <c r="H826" s="237" t="s">
        <v>39</v>
      </c>
      <c r="I826" s="239"/>
      <c r="J826" s="235"/>
      <c r="K826" s="235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231</v>
      </c>
      <c r="AU826" s="244" t="s">
        <v>92</v>
      </c>
      <c r="AV826" s="13" t="s">
        <v>23</v>
      </c>
      <c r="AW826" s="13" t="s">
        <v>46</v>
      </c>
      <c r="AX826" s="13" t="s">
        <v>84</v>
      </c>
      <c r="AY826" s="244" t="s">
        <v>220</v>
      </c>
    </row>
    <row r="827" s="13" customFormat="1">
      <c r="A827" s="13"/>
      <c r="B827" s="234"/>
      <c r="C827" s="235"/>
      <c r="D827" s="236" t="s">
        <v>231</v>
      </c>
      <c r="E827" s="237" t="s">
        <v>39</v>
      </c>
      <c r="F827" s="238" t="s">
        <v>4347</v>
      </c>
      <c r="G827" s="235"/>
      <c r="H827" s="237" t="s">
        <v>39</v>
      </c>
      <c r="I827" s="239"/>
      <c r="J827" s="235"/>
      <c r="K827" s="235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231</v>
      </c>
      <c r="AU827" s="244" t="s">
        <v>92</v>
      </c>
      <c r="AV827" s="13" t="s">
        <v>23</v>
      </c>
      <c r="AW827" s="13" t="s">
        <v>46</v>
      </c>
      <c r="AX827" s="13" t="s">
        <v>84</v>
      </c>
      <c r="AY827" s="244" t="s">
        <v>220</v>
      </c>
    </row>
    <row r="828" s="14" customFormat="1">
      <c r="A828" s="14"/>
      <c r="B828" s="245"/>
      <c r="C828" s="246"/>
      <c r="D828" s="236" t="s">
        <v>231</v>
      </c>
      <c r="E828" s="247" t="s">
        <v>39</v>
      </c>
      <c r="F828" s="248" t="s">
        <v>4348</v>
      </c>
      <c r="G828" s="246"/>
      <c r="H828" s="249">
        <v>40.649999999999999</v>
      </c>
      <c r="I828" s="250"/>
      <c r="J828" s="246"/>
      <c r="K828" s="246"/>
      <c r="L828" s="251"/>
      <c r="M828" s="252"/>
      <c r="N828" s="253"/>
      <c r="O828" s="253"/>
      <c r="P828" s="253"/>
      <c r="Q828" s="253"/>
      <c r="R828" s="253"/>
      <c r="S828" s="253"/>
      <c r="T828" s="25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5" t="s">
        <v>231</v>
      </c>
      <c r="AU828" s="255" t="s">
        <v>92</v>
      </c>
      <c r="AV828" s="14" t="s">
        <v>92</v>
      </c>
      <c r="AW828" s="14" t="s">
        <v>46</v>
      </c>
      <c r="AX828" s="14" t="s">
        <v>23</v>
      </c>
      <c r="AY828" s="255" t="s">
        <v>220</v>
      </c>
    </row>
    <row r="829" s="2" customFormat="1" ht="16.5" customHeight="1">
      <c r="A829" s="42"/>
      <c r="B829" s="43"/>
      <c r="C829" s="216" t="s">
        <v>1909</v>
      </c>
      <c r="D829" s="216" t="s">
        <v>222</v>
      </c>
      <c r="E829" s="217" t="s">
        <v>4349</v>
      </c>
      <c r="F829" s="218" t="s">
        <v>4350</v>
      </c>
      <c r="G829" s="219" t="s">
        <v>2035</v>
      </c>
      <c r="H829" s="220">
        <v>190.59999999999999</v>
      </c>
      <c r="I829" s="221"/>
      <c r="J829" s="222">
        <f>ROUND(I829*H829,2)</f>
        <v>0</v>
      </c>
      <c r="K829" s="218" t="s">
        <v>39</v>
      </c>
      <c r="L829" s="48"/>
      <c r="M829" s="223" t="s">
        <v>39</v>
      </c>
      <c r="N829" s="224" t="s">
        <v>55</v>
      </c>
      <c r="O829" s="88"/>
      <c r="P829" s="225">
        <f>O829*H829</f>
        <v>0</v>
      </c>
      <c r="Q829" s="225">
        <v>0.00122011175236097</v>
      </c>
      <c r="R829" s="225">
        <f>Q829*H829</f>
        <v>0.23255330000000088</v>
      </c>
      <c r="S829" s="225">
        <v>0</v>
      </c>
      <c r="T829" s="226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7" t="s">
        <v>329</v>
      </c>
      <c r="AT829" s="227" t="s">
        <v>222</v>
      </c>
      <c r="AU829" s="227" t="s">
        <v>92</v>
      </c>
      <c r="AY829" s="20" t="s">
        <v>220</v>
      </c>
      <c r="BE829" s="228">
        <f>IF(N829="základní",J829,0)</f>
        <v>0</v>
      </c>
      <c r="BF829" s="228">
        <f>IF(N829="snížená",J829,0)</f>
        <v>0</v>
      </c>
      <c r="BG829" s="228">
        <f>IF(N829="zákl. přenesená",J829,0)</f>
        <v>0</v>
      </c>
      <c r="BH829" s="228">
        <f>IF(N829="sníž. přenesená",J829,0)</f>
        <v>0</v>
      </c>
      <c r="BI829" s="228">
        <f>IF(N829="nulová",J829,0)</f>
        <v>0</v>
      </c>
      <c r="BJ829" s="20" t="s">
        <v>23</v>
      </c>
      <c r="BK829" s="228">
        <f>ROUND(I829*H829,2)</f>
        <v>0</v>
      </c>
      <c r="BL829" s="20" t="s">
        <v>329</v>
      </c>
      <c r="BM829" s="227" t="s">
        <v>4351</v>
      </c>
    </row>
    <row r="830" s="2" customFormat="1">
      <c r="A830" s="42"/>
      <c r="B830" s="43"/>
      <c r="C830" s="44"/>
      <c r="D830" s="236" t="s">
        <v>735</v>
      </c>
      <c r="E830" s="44"/>
      <c r="F830" s="277" t="s">
        <v>4313</v>
      </c>
      <c r="G830" s="44"/>
      <c r="H830" s="44"/>
      <c r="I830" s="231"/>
      <c r="J830" s="44"/>
      <c r="K830" s="44"/>
      <c r="L830" s="48"/>
      <c r="M830" s="232"/>
      <c r="N830" s="233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0" t="s">
        <v>735</v>
      </c>
      <c r="AU830" s="20" t="s">
        <v>92</v>
      </c>
    </row>
    <row r="831" s="13" customFormat="1">
      <c r="A831" s="13"/>
      <c r="B831" s="234"/>
      <c r="C831" s="235"/>
      <c r="D831" s="236" t="s">
        <v>231</v>
      </c>
      <c r="E831" s="237" t="s">
        <v>39</v>
      </c>
      <c r="F831" s="238" t="s">
        <v>689</v>
      </c>
      <c r="G831" s="235"/>
      <c r="H831" s="237" t="s">
        <v>39</v>
      </c>
      <c r="I831" s="239"/>
      <c r="J831" s="235"/>
      <c r="K831" s="235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231</v>
      </c>
      <c r="AU831" s="244" t="s">
        <v>92</v>
      </c>
      <c r="AV831" s="13" t="s">
        <v>23</v>
      </c>
      <c r="AW831" s="13" t="s">
        <v>46</v>
      </c>
      <c r="AX831" s="13" t="s">
        <v>84</v>
      </c>
      <c r="AY831" s="244" t="s">
        <v>220</v>
      </c>
    </row>
    <row r="832" s="13" customFormat="1">
      <c r="A832" s="13"/>
      <c r="B832" s="234"/>
      <c r="C832" s="235"/>
      <c r="D832" s="236" t="s">
        <v>231</v>
      </c>
      <c r="E832" s="237" t="s">
        <v>39</v>
      </c>
      <c r="F832" s="238" t="s">
        <v>4352</v>
      </c>
      <c r="G832" s="235"/>
      <c r="H832" s="237" t="s">
        <v>39</v>
      </c>
      <c r="I832" s="239"/>
      <c r="J832" s="235"/>
      <c r="K832" s="235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231</v>
      </c>
      <c r="AU832" s="244" t="s">
        <v>92</v>
      </c>
      <c r="AV832" s="13" t="s">
        <v>23</v>
      </c>
      <c r="AW832" s="13" t="s">
        <v>46</v>
      </c>
      <c r="AX832" s="13" t="s">
        <v>84</v>
      </c>
      <c r="AY832" s="244" t="s">
        <v>220</v>
      </c>
    </row>
    <row r="833" s="14" customFormat="1">
      <c r="A833" s="14"/>
      <c r="B833" s="245"/>
      <c r="C833" s="246"/>
      <c r="D833" s="236" t="s">
        <v>231</v>
      </c>
      <c r="E833" s="247" t="s">
        <v>39</v>
      </c>
      <c r="F833" s="248" t="s">
        <v>4353</v>
      </c>
      <c r="G833" s="246"/>
      <c r="H833" s="249">
        <v>190.59999999999999</v>
      </c>
      <c r="I833" s="250"/>
      <c r="J833" s="246"/>
      <c r="K833" s="246"/>
      <c r="L833" s="251"/>
      <c r="M833" s="252"/>
      <c r="N833" s="253"/>
      <c r="O833" s="253"/>
      <c r="P833" s="253"/>
      <c r="Q833" s="253"/>
      <c r="R833" s="253"/>
      <c r="S833" s="253"/>
      <c r="T833" s="25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5" t="s">
        <v>231</v>
      </c>
      <c r="AU833" s="255" t="s">
        <v>92</v>
      </c>
      <c r="AV833" s="14" t="s">
        <v>92</v>
      </c>
      <c r="AW833" s="14" t="s">
        <v>46</v>
      </c>
      <c r="AX833" s="14" t="s">
        <v>23</v>
      </c>
      <c r="AY833" s="255" t="s">
        <v>220</v>
      </c>
    </row>
    <row r="834" s="2" customFormat="1" ht="33" customHeight="1">
      <c r="A834" s="42"/>
      <c r="B834" s="43"/>
      <c r="C834" s="216" t="s">
        <v>1914</v>
      </c>
      <c r="D834" s="216" t="s">
        <v>222</v>
      </c>
      <c r="E834" s="217" t="s">
        <v>2509</v>
      </c>
      <c r="F834" s="218" t="s">
        <v>2510</v>
      </c>
      <c r="G834" s="219" t="s">
        <v>243</v>
      </c>
      <c r="H834" s="220">
        <v>10.746</v>
      </c>
      <c r="I834" s="221"/>
      <c r="J834" s="222">
        <f>ROUND(I834*H834,2)</f>
        <v>0</v>
      </c>
      <c r="K834" s="218" t="s">
        <v>226</v>
      </c>
      <c r="L834" s="48"/>
      <c r="M834" s="223" t="s">
        <v>39</v>
      </c>
      <c r="N834" s="224" t="s">
        <v>55</v>
      </c>
      <c r="O834" s="88"/>
      <c r="P834" s="225">
        <f>O834*H834</f>
        <v>0</v>
      </c>
      <c r="Q834" s="225">
        <v>0</v>
      </c>
      <c r="R834" s="225">
        <f>Q834*H834</f>
        <v>0</v>
      </c>
      <c r="S834" s="225">
        <v>0</v>
      </c>
      <c r="T834" s="226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7" t="s">
        <v>329</v>
      </c>
      <c r="AT834" s="227" t="s">
        <v>222</v>
      </c>
      <c r="AU834" s="227" t="s">
        <v>92</v>
      </c>
      <c r="AY834" s="20" t="s">
        <v>220</v>
      </c>
      <c r="BE834" s="228">
        <f>IF(N834="základní",J834,0)</f>
        <v>0</v>
      </c>
      <c r="BF834" s="228">
        <f>IF(N834="snížená",J834,0)</f>
        <v>0</v>
      </c>
      <c r="BG834" s="228">
        <f>IF(N834="zákl. přenesená",J834,0)</f>
        <v>0</v>
      </c>
      <c r="BH834" s="228">
        <f>IF(N834="sníž. přenesená",J834,0)</f>
        <v>0</v>
      </c>
      <c r="BI834" s="228">
        <f>IF(N834="nulová",J834,0)</f>
        <v>0</v>
      </c>
      <c r="BJ834" s="20" t="s">
        <v>23</v>
      </c>
      <c r="BK834" s="228">
        <f>ROUND(I834*H834,2)</f>
        <v>0</v>
      </c>
      <c r="BL834" s="20" t="s">
        <v>329</v>
      </c>
      <c r="BM834" s="227" t="s">
        <v>4354</v>
      </c>
    </row>
    <row r="835" s="2" customFormat="1">
      <c r="A835" s="42"/>
      <c r="B835" s="43"/>
      <c r="C835" s="44"/>
      <c r="D835" s="229" t="s">
        <v>229</v>
      </c>
      <c r="E835" s="44"/>
      <c r="F835" s="230" t="s">
        <v>2512</v>
      </c>
      <c r="G835" s="44"/>
      <c r="H835" s="44"/>
      <c r="I835" s="231"/>
      <c r="J835" s="44"/>
      <c r="K835" s="44"/>
      <c r="L835" s="48"/>
      <c r="M835" s="232"/>
      <c r="N835" s="233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0" t="s">
        <v>229</v>
      </c>
      <c r="AU835" s="20" t="s">
        <v>92</v>
      </c>
    </row>
    <row r="836" s="2" customFormat="1" ht="37.8" customHeight="1">
      <c r="A836" s="42"/>
      <c r="B836" s="43"/>
      <c r="C836" s="216" t="s">
        <v>1920</v>
      </c>
      <c r="D836" s="216" t="s">
        <v>222</v>
      </c>
      <c r="E836" s="217" t="s">
        <v>4355</v>
      </c>
      <c r="F836" s="218" t="s">
        <v>4356</v>
      </c>
      <c r="G836" s="219" t="s">
        <v>243</v>
      </c>
      <c r="H836" s="220">
        <v>10.746</v>
      </c>
      <c r="I836" s="221"/>
      <c r="J836" s="222">
        <f>ROUND(I836*H836,2)</f>
        <v>0</v>
      </c>
      <c r="K836" s="218" t="s">
        <v>226</v>
      </c>
      <c r="L836" s="48"/>
      <c r="M836" s="223" t="s">
        <v>39</v>
      </c>
      <c r="N836" s="224" t="s">
        <v>55</v>
      </c>
      <c r="O836" s="88"/>
      <c r="P836" s="225">
        <f>O836*H836</f>
        <v>0</v>
      </c>
      <c r="Q836" s="225">
        <v>0</v>
      </c>
      <c r="R836" s="225">
        <f>Q836*H836</f>
        <v>0</v>
      </c>
      <c r="S836" s="225">
        <v>0</v>
      </c>
      <c r="T836" s="226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7" t="s">
        <v>329</v>
      </c>
      <c r="AT836" s="227" t="s">
        <v>222</v>
      </c>
      <c r="AU836" s="227" t="s">
        <v>92</v>
      </c>
      <c r="AY836" s="20" t="s">
        <v>220</v>
      </c>
      <c r="BE836" s="228">
        <f>IF(N836="základní",J836,0)</f>
        <v>0</v>
      </c>
      <c r="BF836" s="228">
        <f>IF(N836="snížená",J836,0)</f>
        <v>0</v>
      </c>
      <c r="BG836" s="228">
        <f>IF(N836="zákl. přenesená",J836,0)</f>
        <v>0</v>
      </c>
      <c r="BH836" s="228">
        <f>IF(N836="sníž. přenesená",J836,0)</f>
        <v>0</v>
      </c>
      <c r="BI836" s="228">
        <f>IF(N836="nulová",J836,0)</f>
        <v>0</v>
      </c>
      <c r="BJ836" s="20" t="s">
        <v>23</v>
      </c>
      <c r="BK836" s="228">
        <f>ROUND(I836*H836,2)</f>
        <v>0</v>
      </c>
      <c r="BL836" s="20" t="s">
        <v>329</v>
      </c>
      <c r="BM836" s="227" t="s">
        <v>4357</v>
      </c>
    </row>
    <row r="837" s="2" customFormat="1">
      <c r="A837" s="42"/>
      <c r="B837" s="43"/>
      <c r="C837" s="44"/>
      <c r="D837" s="229" t="s">
        <v>229</v>
      </c>
      <c r="E837" s="44"/>
      <c r="F837" s="230" t="s">
        <v>4358</v>
      </c>
      <c r="G837" s="44"/>
      <c r="H837" s="44"/>
      <c r="I837" s="231"/>
      <c r="J837" s="44"/>
      <c r="K837" s="44"/>
      <c r="L837" s="48"/>
      <c r="M837" s="232"/>
      <c r="N837" s="233"/>
      <c r="O837" s="88"/>
      <c r="P837" s="88"/>
      <c r="Q837" s="88"/>
      <c r="R837" s="88"/>
      <c r="S837" s="88"/>
      <c r="T837" s="89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T837" s="20" t="s">
        <v>229</v>
      </c>
      <c r="AU837" s="20" t="s">
        <v>92</v>
      </c>
    </row>
    <row r="838" s="12" customFormat="1" ht="22.8" customHeight="1">
      <c r="A838" s="12"/>
      <c r="B838" s="200"/>
      <c r="C838" s="201"/>
      <c r="D838" s="202" t="s">
        <v>83</v>
      </c>
      <c r="E838" s="214" t="s">
        <v>784</v>
      </c>
      <c r="F838" s="214" t="s">
        <v>785</v>
      </c>
      <c r="G838" s="201"/>
      <c r="H838" s="201"/>
      <c r="I838" s="204"/>
      <c r="J838" s="215">
        <f>BK838</f>
        <v>0</v>
      </c>
      <c r="K838" s="201"/>
      <c r="L838" s="206"/>
      <c r="M838" s="207"/>
      <c r="N838" s="208"/>
      <c r="O838" s="208"/>
      <c r="P838" s="209">
        <f>SUM(P839:P870)</f>
        <v>0</v>
      </c>
      <c r="Q838" s="208"/>
      <c r="R838" s="209">
        <f>SUM(R839:R870)</f>
        <v>0.21774150000000003</v>
      </c>
      <c r="S838" s="208"/>
      <c r="T838" s="210">
        <f>SUM(T839:T870)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11" t="s">
        <v>92</v>
      </c>
      <c r="AT838" s="212" t="s">
        <v>83</v>
      </c>
      <c r="AU838" s="212" t="s">
        <v>23</v>
      </c>
      <c r="AY838" s="211" t="s">
        <v>220</v>
      </c>
      <c r="BK838" s="213">
        <f>SUM(BK839:BK870)</f>
        <v>0</v>
      </c>
    </row>
    <row r="839" s="2" customFormat="1" ht="16.5" customHeight="1">
      <c r="A839" s="42"/>
      <c r="B839" s="43"/>
      <c r="C839" s="216" t="s">
        <v>1925</v>
      </c>
      <c r="D839" s="216" t="s">
        <v>222</v>
      </c>
      <c r="E839" s="217" t="s">
        <v>2514</v>
      </c>
      <c r="F839" s="218" t="s">
        <v>2515</v>
      </c>
      <c r="G839" s="219" t="s">
        <v>225</v>
      </c>
      <c r="H839" s="220">
        <v>5.3200000000000003</v>
      </c>
      <c r="I839" s="221"/>
      <c r="J839" s="222">
        <f>ROUND(I839*H839,2)</f>
        <v>0</v>
      </c>
      <c r="K839" s="218" t="s">
        <v>226</v>
      </c>
      <c r="L839" s="48"/>
      <c r="M839" s="223" t="s">
        <v>39</v>
      </c>
      <c r="N839" s="224" t="s">
        <v>55</v>
      </c>
      <c r="O839" s="88"/>
      <c r="P839" s="225">
        <f>O839*H839</f>
        <v>0</v>
      </c>
      <c r="Q839" s="225">
        <v>0</v>
      </c>
      <c r="R839" s="225">
        <f>Q839*H839</f>
        <v>0</v>
      </c>
      <c r="S839" s="225">
        <v>0</v>
      </c>
      <c r="T839" s="226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7" t="s">
        <v>329</v>
      </c>
      <c r="AT839" s="227" t="s">
        <v>222</v>
      </c>
      <c r="AU839" s="227" t="s">
        <v>92</v>
      </c>
      <c r="AY839" s="20" t="s">
        <v>220</v>
      </c>
      <c r="BE839" s="228">
        <f>IF(N839="základní",J839,0)</f>
        <v>0</v>
      </c>
      <c r="BF839" s="228">
        <f>IF(N839="snížená",J839,0)</f>
        <v>0</v>
      </c>
      <c r="BG839" s="228">
        <f>IF(N839="zákl. přenesená",J839,0)</f>
        <v>0</v>
      </c>
      <c r="BH839" s="228">
        <f>IF(N839="sníž. přenesená",J839,0)</f>
        <v>0</v>
      </c>
      <c r="BI839" s="228">
        <f>IF(N839="nulová",J839,0)</f>
        <v>0</v>
      </c>
      <c r="BJ839" s="20" t="s">
        <v>23</v>
      </c>
      <c r="BK839" s="228">
        <f>ROUND(I839*H839,2)</f>
        <v>0</v>
      </c>
      <c r="BL839" s="20" t="s">
        <v>329</v>
      </c>
      <c r="BM839" s="227" t="s">
        <v>4359</v>
      </c>
    </row>
    <row r="840" s="2" customFormat="1">
      <c r="A840" s="42"/>
      <c r="B840" s="43"/>
      <c r="C840" s="44"/>
      <c r="D840" s="229" t="s">
        <v>229</v>
      </c>
      <c r="E840" s="44"/>
      <c r="F840" s="230" t="s">
        <v>2517</v>
      </c>
      <c r="G840" s="44"/>
      <c r="H840" s="44"/>
      <c r="I840" s="231"/>
      <c r="J840" s="44"/>
      <c r="K840" s="44"/>
      <c r="L840" s="48"/>
      <c r="M840" s="232"/>
      <c r="N840" s="233"/>
      <c r="O840" s="88"/>
      <c r="P840" s="88"/>
      <c r="Q840" s="88"/>
      <c r="R840" s="88"/>
      <c r="S840" s="88"/>
      <c r="T840" s="89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T840" s="20" t="s">
        <v>229</v>
      </c>
      <c r="AU840" s="20" t="s">
        <v>92</v>
      </c>
    </row>
    <row r="841" s="13" customFormat="1">
      <c r="A841" s="13"/>
      <c r="B841" s="234"/>
      <c r="C841" s="235"/>
      <c r="D841" s="236" t="s">
        <v>231</v>
      </c>
      <c r="E841" s="237" t="s">
        <v>39</v>
      </c>
      <c r="F841" s="238" t="s">
        <v>1479</v>
      </c>
      <c r="G841" s="235"/>
      <c r="H841" s="237" t="s">
        <v>39</v>
      </c>
      <c r="I841" s="239"/>
      <c r="J841" s="235"/>
      <c r="K841" s="235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231</v>
      </c>
      <c r="AU841" s="244" t="s">
        <v>92</v>
      </c>
      <c r="AV841" s="13" t="s">
        <v>23</v>
      </c>
      <c r="AW841" s="13" t="s">
        <v>46</v>
      </c>
      <c r="AX841" s="13" t="s">
        <v>84</v>
      </c>
      <c r="AY841" s="244" t="s">
        <v>220</v>
      </c>
    </row>
    <row r="842" s="14" customFormat="1">
      <c r="A842" s="14"/>
      <c r="B842" s="245"/>
      <c r="C842" s="246"/>
      <c r="D842" s="236" t="s">
        <v>231</v>
      </c>
      <c r="E842" s="247" t="s">
        <v>39</v>
      </c>
      <c r="F842" s="248" t="s">
        <v>4097</v>
      </c>
      <c r="G842" s="246"/>
      <c r="H842" s="249">
        <v>5.3200000000000003</v>
      </c>
      <c r="I842" s="250"/>
      <c r="J842" s="246"/>
      <c r="K842" s="246"/>
      <c r="L842" s="251"/>
      <c r="M842" s="252"/>
      <c r="N842" s="253"/>
      <c r="O842" s="253"/>
      <c r="P842" s="253"/>
      <c r="Q842" s="253"/>
      <c r="R842" s="253"/>
      <c r="S842" s="253"/>
      <c r="T842" s="25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5" t="s">
        <v>231</v>
      </c>
      <c r="AU842" s="255" t="s">
        <v>92</v>
      </c>
      <c r="AV842" s="14" t="s">
        <v>92</v>
      </c>
      <c r="AW842" s="14" t="s">
        <v>46</v>
      </c>
      <c r="AX842" s="14" t="s">
        <v>23</v>
      </c>
      <c r="AY842" s="255" t="s">
        <v>220</v>
      </c>
    </row>
    <row r="843" s="2" customFormat="1" ht="16.5" customHeight="1">
      <c r="A843" s="42"/>
      <c r="B843" s="43"/>
      <c r="C843" s="216" t="s">
        <v>1931</v>
      </c>
      <c r="D843" s="216" t="s">
        <v>222</v>
      </c>
      <c r="E843" s="217" t="s">
        <v>2521</v>
      </c>
      <c r="F843" s="218" t="s">
        <v>2522</v>
      </c>
      <c r="G843" s="219" t="s">
        <v>225</v>
      </c>
      <c r="H843" s="220">
        <v>5.8200000000000003</v>
      </c>
      <c r="I843" s="221"/>
      <c r="J843" s="222">
        <f>ROUND(I843*H843,2)</f>
        <v>0</v>
      </c>
      <c r="K843" s="218" t="s">
        <v>226</v>
      </c>
      <c r="L843" s="48"/>
      <c r="M843" s="223" t="s">
        <v>39</v>
      </c>
      <c r="N843" s="224" t="s">
        <v>55</v>
      </c>
      <c r="O843" s="88"/>
      <c r="P843" s="225">
        <f>O843*H843</f>
        <v>0</v>
      </c>
      <c r="Q843" s="225">
        <v>0.00050000000000000001</v>
      </c>
      <c r="R843" s="225">
        <f>Q843*H843</f>
        <v>0.0029100000000000003</v>
      </c>
      <c r="S843" s="225">
        <v>0</v>
      </c>
      <c r="T843" s="226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7" t="s">
        <v>329</v>
      </c>
      <c r="AT843" s="227" t="s">
        <v>222</v>
      </c>
      <c r="AU843" s="227" t="s">
        <v>92</v>
      </c>
      <c r="AY843" s="20" t="s">
        <v>220</v>
      </c>
      <c r="BE843" s="228">
        <f>IF(N843="základní",J843,0)</f>
        <v>0</v>
      </c>
      <c r="BF843" s="228">
        <f>IF(N843="snížená",J843,0)</f>
        <v>0</v>
      </c>
      <c r="BG843" s="228">
        <f>IF(N843="zákl. přenesená",J843,0)</f>
        <v>0</v>
      </c>
      <c r="BH843" s="228">
        <f>IF(N843="sníž. přenesená",J843,0)</f>
        <v>0</v>
      </c>
      <c r="BI843" s="228">
        <f>IF(N843="nulová",J843,0)</f>
        <v>0</v>
      </c>
      <c r="BJ843" s="20" t="s">
        <v>23</v>
      </c>
      <c r="BK843" s="228">
        <f>ROUND(I843*H843,2)</f>
        <v>0</v>
      </c>
      <c r="BL843" s="20" t="s">
        <v>329</v>
      </c>
      <c r="BM843" s="227" t="s">
        <v>4360</v>
      </c>
    </row>
    <row r="844" s="2" customFormat="1">
      <c r="A844" s="42"/>
      <c r="B844" s="43"/>
      <c r="C844" s="44"/>
      <c r="D844" s="229" t="s">
        <v>229</v>
      </c>
      <c r="E844" s="44"/>
      <c r="F844" s="230" t="s">
        <v>2524</v>
      </c>
      <c r="G844" s="44"/>
      <c r="H844" s="44"/>
      <c r="I844" s="231"/>
      <c r="J844" s="44"/>
      <c r="K844" s="44"/>
      <c r="L844" s="48"/>
      <c r="M844" s="232"/>
      <c r="N844" s="233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0" t="s">
        <v>229</v>
      </c>
      <c r="AU844" s="20" t="s">
        <v>92</v>
      </c>
    </row>
    <row r="845" s="13" customFormat="1">
      <c r="A845" s="13"/>
      <c r="B845" s="234"/>
      <c r="C845" s="235"/>
      <c r="D845" s="236" t="s">
        <v>231</v>
      </c>
      <c r="E845" s="237" t="s">
        <v>39</v>
      </c>
      <c r="F845" s="238" t="s">
        <v>1479</v>
      </c>
      <c r="G845" s="235"/>
      <c r="H845" s="237" t="s">
        <v>39</v>
      </c>
      <c r="I845" s="239"/>
      <c r="J845" s="235"/>
      <c r="K845" s="235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231</v>
      </c>
      <c r="AU845" s="244" t="s">
        <v>92</v>
      </c>
      <c r="AV845" s="13" t="s">
        <v>23</v>
      </c>
      <c r="AW845" s="13" t="s">
        <v>46</v>
      </c>
      <c r="AX845" s="13" t="s">
        <v>84</v>
      </c>
      <c r="AY845" s="244" t="s">
        <v>220</v>
      </c>
    </row>
    <row r="846" s="14" customFormat="1">
      <c r="A846" s="14"/>
      <c r="B846" s="245"/>
      <c r="C846" s="246"/>
      <c r="D846" s="236" t="s">
        <v>231</v>
      </c>
      <c r="E846" s="247" t="s">
        <v>39</v>
      </c>
      <c r="F846" s="248" t="s">
        <v>4361</v>
      </c>
      <c r="G846" s="246"/>
      <c r="H846" s="249">
        <v>5.8200000000000003</v>
      </c>
      <c r="I846" s="250"/>
      <c r="J846" s="246"/>
      <c r="K846" s="246"/>
      <c r="L846" s="251"/>
      <c r="M846" s="252"/>
      <c r="N846" s="253"/>
      <c r="O846" s="253"/>
      <c r="P846" s="253"/>
      <c r="Q846" s="253"/>
      <c r="R846" s="253"/>
      <c r="S846" s="253"/>
      <c r="T846" s="25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5" t="s">
        <v>231</v>
      </c>
      <c r="AU846" s="255" t="s">
        <v>92</v>
      </c>
      <c r="AV846" s="14" t="s">
        <v>92</v>
      </c>
      <c r="AW846" s="14" t="s">
        <v>46</v>
      </c>
      <c r="AX846" s="14" t="s">
        <v>23</v>
      </c>
      <c r="AY846" s="255" t="s">
        <v>220</v>
      </c>
    </row>
    <row r="847" s="2" customFormat="1" ht="24.15" customHeight="1">
      <c r="A847" s="42"/>
      <c r="B847" s="43"/>
      <c r="C847" s="216" t="s">
        <v>1936</v>
      </c>
      <c r="D847" s="216" t="s">
        <v>222</v>
      </c>
      <c r="E847" s="217" t="s">
        <v>4362</v>
      </c>
      <c r="F847" s="218" t="s">
        <v>4363</v>
      </c>
      <c r="G847" s="219" t="s">
        <v>225</v>
      </c>
      <c r="H847" s="220">
        <v>5.3200000000000003</v>
      </c>
      <c r="I847" s="221"/>
      <c r="J847" s="222">
        <f>ROUND(I847*H847,2)</f>
        <v>0</v>
      </c>
      <c r="K847" s="218" t="s">
        <v>226</v>
      </c>
      <c r="L847" s="48"/>
      <c r="M847" s="223" t="s">
        <v>39</v>
      </c>
      <c r="N847" s="224" t="s">
        <v>55</v>
      </c>
      <c r="O847" s="88"/>
      <c r="P847" s="225">
        <f>O847*H847</f>
        <v>0</v>
      </c>
      <c r="Q847" s="225">
        <v>0.0074999999999999997</v>
      </c>
      <c r="R847" s="225">
        <f>Q847*H847</f>
        <v>0.039899999999999998</v>
      </c>
      <c r="S847" s="225">
        <v>0</v>
      </c>
      <c r="T847" s="226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7" t="s">
        <v>329</v>
      </c>
      <c r="AT847" s="227" t="s">
        <v>222</v>
      </c>
      <c r="AU847" s="227" t="s">
        <v>92</v>
      </c>
      <c r="AY847" s="20" t="s">
        <v>220</v>
      </c>
      <c r="BE847" s="228">
        <f>IF(N847="základní",J847,0)</f>
        <v>0</v>
      </c>
      <c r="BF847" s="228">
        <f>IF(N847="snížená",J847,0)</f>
        <v>0</v>
      </c>
      <c r="BG847" s="228">
        <f>IF(N847="zákl. přenesená",J847,0)</f>
        <v>0</v>
      </c>
      <c r="BH847" s="228">
        <f>IF(N847="sníž. přenesená",J847,0)</f>
        <v>0</v>
      </c>
      <c r="BI847" s="228">
        <f>IF(N847="nulová",J847,0)</f>
        <v>0</v>
      </c>
      <c r="BJ847" s="20" t="s">
        <v>23</v>
      </c>
      <c r="BK847" s="228">
        <f>ROUND(I847*H847,2)</f>
        <v>0</v>
      </c>
      <c r="BL847" s="20" t="s">
        <v>329</v>
      </c>
      <c r="BM847" s="227" t="s">
        <v>4364</v>
      </c>
    </row>
    <row r="848" s="2" customFormat="1">
      <c r="A848" s="42"/>
      <c r="B848" s="43"/>
      <c r="C848" s="44"/>
      <c r="D848" s="229" t="s">
        <v>229</v>
      </c>
      <c r="E848" s="44"/>
      <c r="F848" s="230" t="s">
        <v>4365</v>
      </c>
      <c r="G848" s="44"/>
      <c r="H848" s="44"/>
      <c r="I848" s="231"/>
      <c r="J848" s="44"/>
      <c r="K848" s="44"/>
      <c r="L848" s="48"/>
      <c r="M848" s="232"/>
      <c r="N848" s="233"/>
      <c r="O848" s="88"/>
      <c r="P848" s="88"/>
      <c r="Q848" s="88"/>
      <c r="R848" s="88"/>
      <c r="S848" s="88"/>
      <c r="T848" s="89"/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T848" s="20" t="s">
        <v>229</v>
      </c>
      <c r="AU848" s="20" t="s">
        <v>92</v>
      </c>
    </row>
    <row r="849" s="13" customFormat="1">
      <c r="A849" s="13"/>
      <c r="B849" s="234"/>
      <c r="C849" s="235"/>
      <c r="D849" s="236" t="s">
        <v>231</v>
      </c>
      <c r="E849" s="237" t="s">
        <v>39</v>
      </c>
      <c r="F849" s="238" t="s">
        <v>1479</v>
      </c>
      <c r="G849" s="235"/>
      <c r="H849" s="237" t="s">
        <v>39</v>
      </c>
      <c r="I849" s="239"/>
      <c r="J849" s="235"/>
      <c r="K849" s="235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231</v>
      </c>
      <c r="AU849" s="244" t="s">
        <v>92</v>
      </c>
      <c r="AV849" s="13" t="s">
        <v>23</v>
      </c>
      <c r="AW849" s="13" t="s">
        <v>46</v>
      </c>
      <c r="AX849" s="13" t="s">
        <v>84</v>
      </c>
      <c r="AY849" s="244" t="s">
        <v>220</v>
      </c>
    </row>
    <row r="850" s="13" customFormat="1">
      <c r="A850" s="13"/>
      <c r="B850" s="234"/>
      <c r="C850" s="235"/>
      <c r="D850" s="236" t="s">
        <v>231</v>
      </c>
      <c r="E850" s="237" t="s">
        <v>39</v>
      </c>
      <c r="F850" s="238" t="s">
        <v>4366</v>
      </c>
      <c r="G850" s="235"/>
      <c r="H850" s="237" t="s">
        <v>39</v>
      </c>
      <c r="I850" s="239"/>
      <c r="J850" s="235"/>
      <c r="K850" s="235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231</v>
      </c>
      <c r="AU850" s="244" t="s">
        <v>92</v>
      </c>
      <c r="AV850" s="13" t="s">
        <v>23</v>
      </c>
      <c r="AW850" s="13" t="s">
        <v>46</v>
      </c>
      <c r="AX850" s="13" t="s">
        <v>84</v>
      </c>
      <c r="AY850" s="244" t="s">
        <v>220</v>
      </c>
    </row>
    <row r="851" s="14" customFormat="1">
      <c r="A851" s="14"/>
      <c r="B851" s="245"/>
      <c r="C851" s="246"/>
      <c r="D851" s="236" t="s">
        <v>231</v>
      </c>
      <c r="E851" s="247" t="s">
        <v>39</v>
      </c>
      <c r="F851" s="248" t="s">
        <v>4097</v>
      </c>
      <c r="G851" s="246"/>
      <c r="H851" s="249">
        <v>5.3200000000000003</v>
      </c>
      <c r="I851" s="250"/>
      <c r="J851" s="246"/>
      <c r="K851" s="246"/>
      <c r="L851" s="251"/>
      <c r="M851" s="252"/>
      <c r="N851" s="253"/>
      <c r="O851" s="253"/>
      <c r="P851" s="253"/>
      <c r="Q851" s="253"/>
      <c r="R851" s="253"/>
      <c r="S851" s="253"/>
      <c r="T851" s="25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5" t="s">
        <v>231</v>
      </c>
      <c r="AU851" s="255" t="s">
        <v>92</v>
      </c>
      <c r="AV851" s="14" t="s">
        <v>92</v>
      </c>
      <c r="AW851" s="14" t="s">
        <v>46</v>
      </c>
      <c r="AX851" s="14" t="s">
        <v>23</v>
      </c>
      <c r="AY851" s="255" t="s">
        <v>220</v>
      </c>
    </row>
    <row r="852" s="2" customFormat="1" ht="24.15" customHeight="1">
      <c r="A852" s="42"/>
      <c r="B852" s="43"/>
      <c r="C852" s="216" t="s">
        <v>1939</v>
      </c>
      <c r="D852" s="216" t="s">
        <v>222</v>
      </c>
      <c r="E852" s="217" t="s">
        <v>1000</v>
      </c>
      <c r="F852" s="218" t="s">
        <v>1001</v>
      </c>
      <c r="G852" s="219" t="s">
        <v>302</v>
      </c>
      <c r="H852" s="220">
        <v>5</v>
      </c>
      <c r="I852" s="221"/>
      <c r="J852" s="222">
        <f>ROUND(I852*H852,2)</f>
        <v>0</v>
      </c>
      <c r="K852" s="218" t="s">
        <v>226</v>
      </c>
      <c r="L852" s="48"/>
      <c r="M852" s="223" t="s">
        <v>39</v>
      </c>
      <c r="N852" s="224" t="s">
        <v>55</v>
      </c>
      <c r="O852" s="88"/>
      <c r="P852" s="225">
        <f>O852*H852</f>
        <v>0</v>
      </c>
      <c r="Q852" s="225">
        <v>0.00042999999999999999</v>
      </c>
      <c r="R852" s="225">
        <f>Q852*H852</f>
        <v>0.00215</v>
      </c>
      <c r="S852" s="225">
        <v>0</v>
      </c>
      <c r="T852" s="226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7" t="s">
        <v>329</v>
      </c>
      <c r="AT852" s="227" t="s">
        <v>222</v>
      </c>
      <c r="AU852" s="227" t="s">
        <v>92</v>
      </c>
      <c r="AY852" s="20" t="s">
        <v>220</v>
      </c>
      <c r="BE852" s="228">
        <f>IF(N852="základní",J852,0)</f>
        <v>0</v>
      </c>
      <c r="BF852" s="228">
        <f>IF(N852="snížená",J852,0)</f>
        <v>0</v>
      </c>
      <c r="BG852" s="228">
        <f>IF(N852="zákl. přenesená",J852,0)</f>
        <v>0</v>
      </c>
      <c r="BH852" s="228">
        <f>IF(N852="sníž. přenesená",J852,0)</f>
        <v>0</v>
      </c>
      <c r="BI852" s="228">
        <f>IF(N852="nulová",J852,0)</f>
        <v>0</v>
      </c>
      <c r="BJ852" s="20" t="s">
        <v>23</v>
      </c>
      <c r="BK852" s="228">
        <f>ROUND(I852*H852,2)</f>
        <v>0</v>
      </c>
      <c r="BL852" s="20" t="s">
        <v>329</v>
      </c>
      <c r="BM852" s="227" t="s">
        <v>4367</v>
      </c>
    </row>
    <row r="853" s="2" customFormat="1">
      <c r="A853" s="42"/>
      <c r="B853" s="43"/>
      <c r="C853" s="44"/>
      <c r="D853" s="229" t="s">
        <v>229</v>
      </c>
      <c r="E853" s="44"/>
      <c r="F853" s="230" t="s">
        <v>1003</v>
      </c>
      <c r="G853" s="44"/>
      <c r="H853" s="44"/>
      <c r="I853" s="231"/>
      <c r="J853" s="44"/>
      <c r="K853" s="44"/>
      <c r="L853" s="48"/>
      <c r="M853" s="232"/>
      <c r="N853" s="233"/>
      <c r="O853" s="88"/>
      <c r="P853" s="88"/>
      <c r="Q853" s="88"/>
      <c r="R853" s="88"/>
      <c r="S853" s="88"/>
      <c r="T853" s="89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T853" s="20" t="s">
        <v>229</v>
      </c>
      <c r="AU853" s="20" t="s">
        <v>92</v>
      </c>
    </row>
    <row r="854" s="13" customFormat="1">
      <c r="A854" s="13"/>
      <c r="B854" s="234"/>
      <c r="C854" s="235"/>
      <c r="D854" s="236" t="s">
        <v>231</v>
      </c>
      <c r="E854" s="237" t="s">
        <v>39</v>
      </c>
      <c r="F854" s="238" t="s">
        <v>1479</v>
      </c>
      <c r="G854" s="235"/>
      <c r="H854" s="237" t="s">
        <v>39</v>
      </c>
      <c r="I854" s="239"/>
      <c r="J854" s="235"/>
      <c r="K854" s="235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231</v>
      </c>
      <c r="AU854" s="244" t="s">
        <v>92</v>
      </c>
      <c r="AV854" s="13" t="s">
        <v>23</v>
      </c>
      <c r="AW854" s="13" t="s">
        <v>46</v>
      </c>
      <c r="AX854" s="13" t="s">
        <v>84</v>
      </c>
      <c r="AY854" s="244" t="s">
        <v>220</v>
      </c>
    </row>
    <row r="855" s="14" customFormat="1">
      <c r="A855" s="14"/>
      <c r="B855" s="245"/>
      <c r="C855" s="246"/>
      <c r="D855" s="236" t="s">
        <v>231</v>
      </c>
      <c r="E855" s="247" t="s">
        <v>39</v>
      </c>
      <c r="F855" s="248" t="s">
        <v>1404</v>
      </c>
      <c r="G855" s="246"/>
      <c r="H855" s="249">
        <v>5</v>
      </c>
      <c r="I855" s="250"/>
      <c r="J855" s="246"/>
      <c r="K855" s="246"/>
      <c r="L855" s="251"/>
      <c r="M855" s="252"/>
      <c r="N855" s="253"/>
      <c r="O855" s="253"/>
      <c r="P855" s="253"/>
      <c r="Q855" s="253"/>
      <c r="R855" s="253"/>
      <c r="S855" s="253"/>
      <c r="T855" s="254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5" t="s">
        <v>231</v>
      </c>
      <c r="AU855" s="255" t="s">
        <v>92</v>
      </c>
      <c r="AV855" s="14" t="s">
        <v>92</v>
      </c>
      <c r="AW855" s="14" t="s">
        <v>46</v>
      </c>
      <c r="AX855" s="14" t="s">
        <v>23</v>
      </c>
      <c r="AY855" s="255" t="s">
        <v>220</v>
      </c>
    </row>
    <row r="856" s="2" customFormat="1" ht="16.5" customHeight="1">
      <c r="A856" s="42"/>
      <c r="B856" s="43"/>
      <c r="C856" s="267" t="s">
        <v>1944</v>
      </c>
      <c r="D856" s="267" t="s">
        <v>356</v>
      </c>
      <c r="E856" s="268" t="s">
        <v>1006</v>
      </c>
      <c r="F856" s="269" t="s">
        <v>1007</v>
      </c>
      <c r="G856" s="270" t="s">
        <v>302</v>
      </c>
      <c r="H856" s="271">
        <v>5.5</v>
      </c>
      <c r="I856" s="272"/>
      <c r="J856" s="273">
        <f>ROUND(I856*H856,2)</f>
        <v>0</v>
      </c>
      <c r="K856" s="269" t="s">
        <v>39</v>
      </c>
      <c r="L856" s="274"/>
      <c r="M856" s="275" t="s">
        <v>39</v>
      </c>
      <c r="N856" s="276" t="s">
        <v>55</v>
      </c>
      <c r="O856" s="88"/>
      <c r="P856" s="225">
        <f>O856*H856</f>
        <v>0</v>
      </c>
      <c r="Q856" s="225">
        <v>0.0022000000000000001</v>
      </c>
      <c r="R856" s="225">
        <f>Q856*H856</f>
        <v>0.012100000000000001</v>
      </c>
      <c r="S856" s="225">
        <v>0</v>
      </c>
      <c r="T856" s="226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7" t="s">
        <v>434</v>
      </c>
      <c r="AT856" s="227" t="s">
        <v>356</v>
      </c>
      <c r="AU856" s="227" t="s">
        <v>92</v>
      </c>
      <c r="AY856" s="20" t="s">
        <v>220</v>
      </c>
      <c r="BE856" s="228">
        <f>IF(N856="základní",J856,0)</f>
        <v>0</v>
      </c>
      <c r="BF856" s="228">
        <f>IF(N856="snížená",J856,0)</f>
        <v>0</v>
      </c>
      <c r="BG856" s="228">
        <f>IF(N856="zákl. přenesená",J856,0)</f>
        <v>0</v>
      </c>
      <c r="BH856" s="228">
        <f>IF(N856="sníž. přenesená",J856,0)</f>
        <v>0</v>
      </c>
      <c r="BI856" s="228">
        <f>IF(N856="nulová",J856,0)</f>
        <v>0</v>
      </c>
      <c r="BJ856" s="20" t="s">
        <v>23</v>
      </c>
      <c r="BK856" s="228">
        <f>ROUND(I856*H856,2)</f>
        <v>0</v>
      </c>
      <c r="BL856" s="20" t="s">
        <v>329</v>
      </c>
      <c r="BM856" s="227" t="s">
        <v>4368</v>
      </c>
    </row>
    <row r="857" s="14" customFormat="1">
      <c r="A857" s="14"/>
      <c r="B857" s="245"/>
      <c r="C857" s="246"/>
      <c r="D857" s="236" t="s">
        <v>231</v>
      </c>
      <c r="E857" s="246"/>
      <c r="F857" s="248" t="s">
        <v>4369</v>
      </c>
      <c r="G857" s="246"/>
      <c r="H857" s="249">
        <v>5.5</v>
      </c>
      <c r="I857" s="250"/>
      <c r="J857" s="246"/>
      <c r="K857" s="246"/>
      <c r="L857" s="251"/>
      <c r="M857" s="252"/>
      <c r="N857" s="253"/>
      <c r="O857" s="253"/>
      <c r="P857" s="253"/>
      <c r="Q857" s="253"/>
      <c r="R857" s="253"/>
      <c r="S857" s="253"/>
      <c r="T857" s="25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5" t="s">
        <v>231</v>
      </c>
      <c r="AU857" s="255" t="s">
        <v>92</v>
      </c>
      <c r="AV857" s="14" t="s">
        <v>92</v>
      </c>
      <c r="AW857" s="14" t="s">
        <v>4</v>
      </c>
      <c r="AX857" s="14" t="s">
        <v>23</v>
      </c>
      <c r="AY857" s="255" t="s">
        <v>220</v>
      </c>
    </row>
    <row r="858" s="2" customFormat="1" ht="24.15" customHeight="1">
      <c r="A858" s="42"/>
      <c r="B858" s="43"/>
      <c r="C858" s="216" t="s">
        <v>1951</v>
      </c>
      <c r="D858" s="216" t="s">
        <v>222</v>
      </c>
      <c r="E858" s="217" t="s">
        <v>2567</v>
      </c>
      <c r="F858" s="218" t="s">
        <v>2568</v>
      </c>
      <c r="G858" s="219" t="s">
        <v>225</v>
      </c>
      <c r="H858" s="220">
        <v>5.3200000000000003</v>
      </c>
      <c r="I858" s="221"/>
      <c r="J858" s="222">
        <f>ROUND(I858*H858,2)</f>
        <v>0</v>
      </c>
      <c r="K858" s="218" t="s">
        <v>226</v>
      </c>
      <c r="L858" s="48"/>
      <c r="M858" s="223" t="s">
        <v>39</v>
      </c>
      <c r="N858" s="224" t="s">
        <v>55</v>
      </c>
      <c r="O858" s="88"/>
      <c r="P858" s="225">
        <f>O858*H858</f>
        <v>0</v>
      </c>
      <c r="Q858" s="225">
        <v>0.0059500000000000004</v>
      </c>
      <c r="R858" s="225">
        <f>Q858*H858</f>
        <v>0.031654000000000002</v>
      </c>
      <c r="S858" s="225">
        <v>0</v>
      </c>
      <c r="T858" s="226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7" t="s">
        <v>329</v>
      </c>
      <c r="AT858" s="227" t="s">
        <v>222</v>
      </c>
      <c r="AU858" s="227" t="s">
        <v>92</v>
      </c>
      <c r="AY858" s="20" t="s">
        <v>220</v>
      </c>
      <c r="BE858" s="228">
        <f>IF(N858="základní",J858,0)</f>
        <v>0</v>
      </c>
      <c r="BF858" s="228">
        <f>IF(N858="snížená",J858,0)</f>
        <v>0</v>
      </c>
      <c r="BG858" s="228">
        <f>IF(N858="zákl. přenesená",J858,0)</f>
        <v>0</v>
      </c>
      <c r="BH858" s="228">
        <f>IF(N858="sníž. přenesená",J858,0)</f>
        <v>0</v>
      </c>
      <c r="BI858" s="228">
        <f>IF(N858="nulová",J858,0)</f>
        <v>0</v>
      </c>
      <c r="BJ858" s="20" t="s">
        <v>23</v>
      </c>
      <c r="BK858" s="228">
        <f>ROUND(I858*H858,2)</f>
        <v>0</v>
      </c>
      <c r="BL858" s="20" t="s">
        <v>329</v>
      </c>
      <c r="BM858" s="227" t="s">
        <v>4370</v>
      </c>
    </row>
    <row r="859" s="2" customFormat="1">
      <c r="A859" s="42"/>
      <c r="B859" s="43"/>
      <c r="C859" s="44"/>
      <c r="D859" s="229" t="s">
        <v>229</v>
      </c>
      <c r="E859" s="44"/>
      <c r="F859" s="230" t="s">
        <v>2570</v>
      </c>
      <c r="G859" s="44"/>
      <c r="H859" s="44"/>
      <c r="I859" s="231"/>
      <c r="J859" s="44"/>
      <c r="K859" s="44"/>
      <c r="L859" s="48"/>
      <c r="M859" s="232"/>
      <c r="N859" s="233"/>
      <c r="O859" s="88"/>
      <c r="P859" s="88"/>
      <c r="Q859" s="88"/>
      <c r="R859" s="88"/>
      <c r="S859" s="88"/>
      <c r="T859" s="89"/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T859" s="20" t="s">
        <v>229</v>
      </c>
      <c r="AU859" s="20" t="s">
        <v>92</v>
      </c>
    </row>
    <row r="860" s="13" customFormat="1">
      <c r="A860" s="13"/>
      <c r="B860" s="234"/>
      <c r="C860" s="235"/>
      <c r="D860" s="236" t="s">
        <v>231</v>
      </c>
      <c r="E860" s="237" t="s">
        <v>39</v>
      </c>
      <c r="F860" s="238" t="s">
        <v>1479</v>
      </c>
      <c r="G860" s="235"/>
      <c r="H860" s="237" t="s">
        <v>39</v>
      </c>
      <c r="I860" s="239"/>
      <c r="J860" s="235"/>
      <c r="K860" s="235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231</v>
      </c>
      <c r="AU860" s="244" t="s">
        <v>92</v>
      </c>
      <c r="AV860" s="13" t="s">
        <v>23</v>
      </c>
      <c r="AW860" s="13" t="s">
        <v>46</v>
      </c>
      <c r="AX860" s="13" t="s">
        <v>84</v>
      </c>
      <c r="AY860" s="244" t="s">
        <v>220</v>
      </c>
    </row>
    <row r="861" s="14" customFormat="1">
      <c r="A861" s="14"/>
      <c r="B861" s="245"/>
      <c r="C861" s="246"/>
      <c r="D861" s="236" t="s">
        <v>231</v>
      </c>
      <c r="E861" s="247" t="s">
        <v>39</v>
      </c>
      <c r="F861" s="248" t="s">
        <v>4097</v>
      </c>
      <c r="G861" s="246"/>
      <c r="H861" s="249">
        <v>5.3200000000000003</v>
      </c>
      <c r="I861" s="250"/>
      <c r="J861" s="246"/>
      <c r="K861" s="246"/>
      <c r="L861" s="251"/>
      <c r="M861" s="252"/>
      <c r="N861" s="253"/>
      <c r="O861" s="253"/>
      <c r="P861" s="253"/>
      <c r="Q861" s="253"/>
      <c r="R861" s="253"/>
      <c r="S861" s="253"/>
      <c r="T861" s="254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5" t="s">
        <v>231</v>
      </c>
      <c r="AU861" s="255" t="s">
        <v>92</v>
      </c>
      <c r="AV861" s="14" t="s">
        <v>92</v>
      </c>
      <c r="AW861" s="14" t="s">
        <v>46</v>
      </c>
      <c r="AX861" s="14" t="s">
        <v>23</v>
      </c>
      <c r="AY861" s="255" t="s">
        <v>220</v>
      </c>
    </row>
    <row r="862" s="2" customFormat="1" ht="16.5" customHeight="1">
      <c r="A862" s="42"/>
      <c r="B862" s="43"/>
      <c r="C862" s="267" t="s">
        <v>1955</v>
      </c>
      <c r="D862" s="267" t="s">
        <v>356</v>
      </c>
      <c r="E862" s="268" t="s">
        <v>794</v>
      </c>
      <c r="F862" s="269" t="s">
        <v>1080</v>
      </c>
      <c r="G862" s="270" t="s">
        <v>279</v>
      </c>
      <c r="H862" s="271">
        <v>585.20000000000005</v>
      </c>
      <c r="I862" s="272"/>
      <c r="J862" s="273">
        <f>ROUND(I862*H862,2)</f>
        <v>0</v>
      </c>
      <c r="K862" s="269" t="s">
        <v>39</v>
      </c>
      <c r="L862" s="274"/>
      <c r="M862" s="275" t="s">
        <v>39</v>
      </c>
      <c r="N862" s="276" t="s">
        <v>55</v>
      </c>
      <c r="O862" s="88"/>
      <c r="P862" s="225">
        <f>O862*H862</f>
        <v>0</v>
      </c>
      <c r="Q862" s="225">
        <v>0.00022000000000000001</v>
      </c>
      <c r="R862" s="225">
        <f>Q862*H862</f>
        <v>0.12874400000000003</v>
      </c>
      <c r="S862" s="225">
        <v>0</v>
      </c>
      <c r="T862" s="226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7" t="s">
        <v>434</v>
      </c>
      <c r="AT862" s="227" t="s">
        <v>356</v>
      </c>
      <c r="AU862" s="227" t="s">
        <v>92</v>
      </c>
      <c r="AY862" s="20" t="s">
        <v>220</v>
      </c>
      <c r="BE862" s="228">
        <f>IF(N862="základní",J862,0)</f>
        <v>0</v>
      </c>
      <c r="BF862" s="228">
        <f>IF(N862="snížená",J862,0)</f>
        <v>0</v>
      </c>
      <c r="BG862" s="228">
        <f>IF(N862="zákl. přenesená",J862,0)</f>
        <v>0</v>
      </c>
      <c r="BH862" s="228">
        <f>IF(N862="sníž. přenesená",J862,0)</f>
        <v>0</v>
      </c>
      <c r="BI862" s="228">
        <f>IF(N862="nulová",J862,0)</f>
        <v>0</v>
      </c>
      <c r="BJ862" s="20" t="s">
        <v>23</v>
      </c>
      <c r="BK862" s="228">
        <f>ROUND(I862*H862,2)</f>
        <v>0</v>
      </c>
      <c r="BL862" s="20" t="s">
        <v>329</v>
      </c>
      <c r="BM862" s="227" t="s">
        <v>4371</v>
      </c>
    </row>
    <row r="863" s="14" customFormat="1">
      <c r="A863" s="14"/>
      <c r="B863" s="245"/>
      <c r="C863" s="246"/>
      <c r="D863" s="236" t="s">
        <v>231</v>
      </c>
      <c r="E863" s="246"/>
      <c r="F863" s="248" t="s">
        <v>4372</v>
      </c>
      <c r="G863" s="246"/>
      <c r="H863" s="249">
        <v>585.20000000000005</v>
      </c>
      <c r="I863" s="250"/>
      <c r="J863" s="246"/>
      <c r="K863" s="246"/>
      <c r="L863" s="251"/>
      <c r="M863" s="252"/>
      <c r="N863" s="253"/>
      <c r="O863" s="253"/>
      <c r="P863" s="253"/>
      <c r="Q863" s="253"/>
      <c r="R863" s="253"/>
      <c r="S863" s="253"/>
      <c r="T863" s="25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5" t="s">
        <v>231</v>
      </c>
      <c r="AU863" s="255" t="s">
        <v>92</v>
      </c>
      <c r="AV863" s="14" t="s">
        <v>92</v>
      </c>
      <c r="AW863" s="14" t="s">
        <v>4</v>
      </c>
      <c r="AX863" s="14" t="s">
        <v>23</v>
      </c>
      <c r="AY863" s="255" t="s">
        <v>220</v>
      </c>
    </row>
    <row r="864" s="2" customFormat="1" ht="16.5" customHeight="1">
      <c r="A864" s="42"/>
      <c r="B864" s="43"/>
      <c r="C864" s="216" t="s">
        <v>1962</v>
      </c>
      <c r="D864" s="216" t="s">
        <v>222</v>
      </c>
      <c r="E864" s="217" t="s">
        <v>2576</v>
      </c>
      <c r="F864" s="218" t="s">
        <v>2577</v>
      </c>
      <c r="G864" s="219" t="s">
        <v>225</v>
      </c>
      <c r="H864" s="220">
        <v>5.6699999999999999</v>
      </c>
      <c r="I864" s="221"/>
      <c r="J864" s="222">
        <f>ROUND(I864*H864,2)</f>
        <v>0</v>
      </c>
      <c r="K864" s="218" t="s">
        <v>226</v>
      </c>
      <c r="L864" s="48"/>
      <c r="M864" s="223" t="s">
        <v>39</v>
      </c>
      <c r="N864" s="224" t="s">
        <v>55</v>
      </c>
      <c r="O864" s="88"/>
      <c r="P864" s="225">
        <f>O864*H864</f>
        <v>0</v>
      </c>
      <c r="Q864" s="225">
        <v>5.0000000000000002E-05</v>
      </c>
      <c r="R864" s="225">
        <f>Q864*H864</f>
        <v>0.00028350000000000001</v>
      </c>
      <c r="S864" s="225">
        <v>0</v>
      </c>
      <c r="T864" s="226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7" t="s">
        <v>329</v>
      </c>
      <c r="AT864" s="227" t="s">
        <v>222</v>
      </c>
      <c r="AU864" s="227" t="s">
        <v>92</v>
      </c>
      <c r="AY864" s="20" t="s">
        <v>220</v>
      </c>
      <c r="BE864" s="228">
        <f>IF(N864="základní",J864,0)</f>
        <v>0</v>
      </c>
      <c r="BF864" s="228">
        <f>IF(N864="snížená",J864,0)</f>
        <v>0</v>
      </c>
      <c r="BG864" s="228">
        <f>IF(N864="zákl. přenesená",J864,0)</f>
        <v>0</v>
      </c>
      <c r="BH864" s="228">
        <f>IF(N864="sníž. přenesená",J864,0)</f>
        <v>0</v>
      </c>
      <c r="BI864" s="228">
        <f>IF(N864="nulová",J864,0)</f>
        <v>0</v>
      </c>
      <c r="BJ864" s="20" t="s">
        <v>23</v>
      </c>
      <c r="BK864" s="228">
        <f>ROUND(I864*H864,2)</f>
        <v>0</v>
      </c>
      <c r="BL864" s="20" t="s">
        <v>329</v>
      </c>
      <c r="BM864" s="227" t="s">
        <v>4373</v>
      </c>
    </row>
    <row r="865" s="2" customFormat="1">
      <c r="A865" s="42"/>
      <c r="B865" s="43"/>
      <c r="C865" s="44"/>
      <c r="D865" s="229" t="s">
        <v>229</v>
      </c>
      <c r="E865" s="44"/>
      <c r="F865" s="230" t="s">
        <v>2579</v>
      </c>
      <c r="G865" s="44"/>
      <c r="H865" s="44"/>
      <c r="I865" s="231"/>
      <c r="J865" s="44"/>
      <c r="K865" s="44"/>
      <c r="L865" s="48"/>
      <c r="M865" s="232"/>
      <c r="N865" s="233"/>
      <c r="O865" s="88"/>
      <c r="P865" s="88"/>
      <c r="Q865" s="88"/>
      <c r="R865" s="88"/>
      <c r="S865" s="88"/>
      <c r="T865" s="89"/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T865" s="20" t="s">
        <v>229</v>
      </c>
      <c r="AU865" s="20" t="s">
        <v>92</v>
      </c>
    </row>
    <row r="866" s="14" customFormat="1">
      <c r="A866" s="14"/>
      <c r="B866" s="245"/>
      <c r="C866" s="246"/>
      <c r="D866" s="236" t="s">
        <v>231</v>
      </c>
      <c r="E866" s="247" t="s">
        <v>39</v>
      </c>
      <c r="F866" s="248" t="s">
        <v>4374</v>
      </c>
      <c r="G866" s="246"/>
      <c r="H866" s="249">
        <v>5.6699999999999999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231</v>
      </c>
      <c r="AU866" s="255" t="s">
        <v>92</v>
      </c>
      <c r="AV866" s="14" t="s">
        <v>92</v>
      </c>
      <c r="AW866" s="14" t="s">
        <v>46</v>
      </c>
      <c r="AX866" s="14" t="s">
        <v>23</v>
      </c>
      <c r="AY866" s="255" t="s">
        <v>220</v>
      </c>
    </row>
    <row r="867" s="2" customFormat="1" ht="24.15" customHeight="1">
      <c r="A867" s="42"/>
      <c r="B867" s="43"/>
      <c r="C867" s="216" t="s">
        <v>1967</v>
      </c>
      <c r="D867" s="216" t="s">
        <v>222</v>
      </c>
      <c r="E867" s="217" t="s">
        <v>799</v>
      </c>
      <c r="F867" s="218" t="s">
        <v>800</v>
      </c>
      <c r="G867" s="219" t="s">
        <v>243</v>
      </c>
      <c r="H867" s="220">
        <v>0.218</v>
      </c>
      <c r="I867" s="221"/>
      <c r="J867" s="222">
        <f>ROUND(I867*H867,2)</f>
        <v>0</v>
      </c>
      <c r="K867" s="218" t="s">
        <v>226</v>
      </c>
      <c r="L867" s="48"/>
      <c r="M867" s="223" t="s">
        <v>39</v>
      </c>
      <c r="N867" s="224" t="s">
        <v>55</v>
      </c>
      <c r="O867" s="88"/>
      <c r="P867" s="225">
        <f>O867*H867</f>
        <v>0</v>
      </c>
      <c r="Q867" s="225">
        <v>0</v>
      </c>
      <c r="R867" s="225">
        <f>Q867*H867</f>
        <v>0</v>
      </c>
      <c r="S867" s="225">
        <v>0</v>
      </c>
      <c r="T867" s="226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7" t="s">
        <v>329</v>
      </c>
      <c r="AT867" s="227" t="s">
        <v>222</v>
      </c>
      <c r="AU867" s="227" t="s">
        <v>92</v>
      </c>
      <c r="AY867" s="20" t="s">
        <v>220</v>
      </c>
      <c r="BE867" s="228">
        <f>IF(N867="základní",J867,0)</f>
        <v>0</v>
      </c>
      <c r="BF867" s="228">
        <f>IF(N867="snížená",J867,0)</f>
        <v>0</v>
      </c>
      <c r="BG867" s="228">
        <f>IF(N867="zákl. přenesená",J867,0)</f>
        <v>0</v>
      </c>
      <c r="BH867" s="228">
        <f>IF(N867="sníž. přenesená",J867,0)</f>
        <v>0</v>
      </c>
      <c r="BI867" s="228">
        <f>IF(N867="nulová",J867,0)</f>
        <v>0</v>
      </c>
      <c r="BJ867" s="20" t="s">
        <v>23</v>
      </c>
      <c r="BK867" s="228">
        <f>ROUND(I867*H867,2)</f>
        <v>0</v>
      </c>
      <c r="BL867" s="20" t="s">
        <v>329</v>
      </c>
      <c r="BM867" s="227" t="s">
        <v>4375</v>
      </c>
    </row>
    <row r="868" s="2" customFormat="1">
      <c r="A868" s="42"/>
      <c r="B868" s="43"/>
      <c r="C868" s="44"/>
      <c r="D868" s="229" t="s">
        <v>229</v>
      </c>
      <c r="E868" s="44"/>
      <c r="F868" s="230" t="s">
        <v>802</v>
      </c>
      <c r="G868" s="44"/>
      <c r="H868" s="44"/>
      <c r="I868" s="231"/>
      <c r="J868" s="44"/>
      <c r="K868" s="44"/>
      <c r="L868" s="48"/>
      <c r="M868" s="232"/>
      <c r="N868" s="233"/>
      <c r="O868" s="88"/>
      <c r="P868" s="88"/>
      <c r="Q868" s="88"/>
      <c r="R868" s="88"/>
      <c r="S868" s="88"/>
      <c r="T868" s="89"/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T868" s="20" t="s">
        <v>229</v>
      </c>
      <c r="AU868" s="20" t="s">
        <v>92</v>
      </c>
    </row>
    <row r="869" s="2" customFormat="1" ht="37.8" customHeight="1">
      <c r="A869" s="42"/>
      <c r="B869" s="43"/>
      <c r="C869" s="216" t="s">
        <v>1974</v>
      </c>
      <c r="D869" s="216" t="s">
        <v>222</v>
      </c>
      <c r="E869" s="217" t="s">
        <v>4376</v>
      </c>
      <c r="F869" s="218" t="s">
        <v>4377</v>
      </c>
      <c r="G869" s="219" t="s">
        <v>243</v>
      </c>
      <c r="H869" s="220">
        <v>0.218</v>
      </c>
      <c r="I869" s="221"/>
      <c r="J869" s="222">
        <f>ROUND(I869*H869,2)</f>
        <v>0</v>
      </c>
      <c r="K869" s="218" t="s">
        <v>226</v>
      </c>
      <c r="L869" s="48"/>
      <c r="M869" s="223" t="s">
        <v>39</v>
      </c>
      <c r="N869" s="224" t="s">
        <v>55</v>
      </c>
      <c r="O869" s="88"/>
      <c r="P869" s="225">
        <f>O869*H869</f>
        <v>0</v>
      </c>
      <c r="Q869" s="225">
        <v>0</v>
      </c>
      <c r="R869" s="225">
        <f>Q869*H869</f>
        <v>0</v>
      </c>
      <c r="S869" s="225">
        <v>0</v>
      </c>
      <c r="T869" s="226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7" t="s">
        <v>329</v>
      </c>
      <c r="AT869" s="227" t="s">
        <v>222</v>
      </c>
      <c r="AU869" s="227" t="s">
        <v>92</v>
      </c>
      <c r="AY869" s="20" t="s">
        <v>220</v>
      </c>
      <c r="BE869" s="228">
        <f>IF(N869="základní",J869,0)</f>
        <v>0</v>
      </c>
      <c r="BF869" s="228">
        <f>IF(N869="snížená",J869,0)</f>
        <v>0</v>
      </c>
      <c r="BG869" s="228">
        <f>IF(N869="zákl. přenesená",J869,0)</f>
        <v>0</v>
      </c>
      <c r="BH869" s="228">
        <f>IF(N869="sníž. přenesená",J869,0)</f>
        <v>0</v>
      </c>
      <c r="BI869" s="228">
        <f>IF(N869="nulová",J869,0)</f>
        <v>0</v>
      </c>
      <c r="BJ869" s="20" t="s">
        <v>23</v>
      </c>
      <c r="BK869" s="228">
        <f>ROUND(I869*H869,2)</f>
        <v>0</v>
      </c>
      <c r="BL869" s="20" t="s">
        <v>329</v>
      </c>
      <c r="BM869" s="227" t="s">
        <v>4378</v>
      </c>
    </row>
    <row r="870" s="2" customFormat="1">
      <c r="A870" s="42"/>
      <c r="B870" s="43"/>
      <c r="C870" s="44"/>
      <c r="D870" s="229" t="s">
        <v>229</v>
      </c>
      <c r="E870" s="44"/>
      <c r="F870" s="230" t="s">
        <v>4379</v>
      </c>
      <c r="G870" s="44"/>
      <c r="H870" s="44"/>
      <c r="I870" s="231"/>
      <c r="J870" s="44"/>
      <c r="K870" s="44"/>
      <c r="L870" s="48"/>
      <c r="M870" s="232"/>
      <c r="N870" s="233"/>
      <c r="O870" s="88"/>
      <c r="P870" s="88"/>
      <c r="Q870" s="88"/>
      <c r="R870" s="88"/>
      <c r="S870" s="88"/>
      <c r="T870" s="89"/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T870" s="20" t="s">
        <v>229</v>
      </c>
      <c r="AU870" s="20" t="s">
        <v>92</v>
      </c>
    </row>
    <row r="871" s="12" customFormat="1" ht="22.8" customHeight="1">
      <c r="A871" s="12"/>
      <c r="B871" s="200"/>
      <c r="C871" s="201"/>
      <c r="D871" s="202" t="s">
        <v>83</v>
      </c>
      <c r="E871" s="214" t="s">
        <v>803</v>
      </c>
      <c r="F871" s="214" t="s">
        <v>804</v>
      </c>
      <c r="G871" s="201"/>
      <c r="H871" s="201"/>
      <c r="I871" s="204"/>
      <c r="J871" s="215">
        <f>BK871</f>
        <v>0</v>
      </c>
      <c r="K871" s="201"/>
      <c r="L871" s="206"/>
      <c r="M871" s="207"/>
      <c r="N871" s="208"/>
      <c r="O871" s="208"/>
      <c r="P871" s="209">
        <f>SUM(P872:P907)</f>
        <v>0</v>
      </c>
      <c r="Q871" s="208"/>
      <c r="R871" s="209">
        <f>SUM(R872:R907)</f>
        <v>0.017739019999999998</v>
      </c>
      <c r="S871" s="208"/>
      <c r="T871" s="210">
        <f>SUM(T872:T907)</f>
        <v>0</v>
      </c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R871" s="211" t="s">
        <v>92</v>
      </c>
      <c r="AT871" s="212" t="s">
        <v>83</v>
      </c>
      <c r="AU871" s="212" t="s">
        <v>23</v>
      </c>
      <c r="AY871" s="211" t="s">
        <v>220</v>
      </c>
      <c r="BK871" s="213">
        <f>SUM(BK872:BK907)</f>
        <v>0</v>
      </c>
    </row>
    <row r="872" s="2" customFormat="1" ht="21.75" customHeight="1">
      <c r="A872" s="42"/>
      <c r="B872" s="43"/>
      <c r="C872" s="216" t="s">
        <v>1979</v>
      </c>
      <c r="D872" s="216" t="s">
        <v>222</v>
      </c>
      <c r="E872" s="217" t="s">
        <v>806</v>
      </c>
      <c r="F872" s="218" t="s">
        <v>807</v>
      </c>
      <c r="G872" s="219" t="s">
        <v>225</v>
      </c>
      <c r="H872" s="220">
        <v>12.162000000000001</v>
      </c>
      <c r="I872" s="221"/>
      <c r="J872" s="222">
        <f>ROUND(I872*H872,2)</f>
        <v>0</v>
      </c>
      <c r="K872" s="218" t="s">
        <v>226</v>
      </c>
      <c r="L872" s="48"/>
      <c r="M872" s="223" t="s">
        <v>39</v>
      </c>
      <c r="N872" s="224" t="s">
        <v>55</v>
      </c>
      <c r="O872" s="88"/>
      <c r="P872" s="225">
        <f>O872*H872</f>
        <v>0</v>
      </c>
      <c r="Q872" s="225">
        <v>6.9999999999999994E-05</v>
      </c>
      <c r="R872" s="225">
        <f>Q872*H872</f>
        <v>0.00085134000000000002</v>
      </c>
      <c r="S872" s="225">
        <v>0</v>
      </c>
      <c r="T872" s="226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7" t="s">
        <v>329</v>
      </c>
      <c r="AT872" s="227" t="s">
        <v>222</v>
      </c>
      <c r="AU872" s="227" t="s">
        <v>92</v>
      </c>
      <c r="AY872" s="20" t="s">
        <v>220</v>
      </c>
      <c r="BE872" s="228">
        <f>IF(N872="základní",J872,0)</f>
        <v>0</v>
      </c>
      <c r="BF872" s="228">
        <f>IF(N872="snížená",J872,0)</f>
        <v>0</v>
      </c>
      <c r="BG872" s="228">
        <f>IF(N872="zákl. přenesená",J872,0)</f>
        <v>0</v>
      </c>
      <c r="BH872" s="228">
        <f>IF(N872="sníž. přenesená",J872,0)</f>
        <v>0</v>
      </c>
      <c r="BI872" s="228">
        <f>IF(N872="nulová",J872,0)</f>
        <v>0</v>
      </c>
      <c r="BJ872" s="20" t="s">
        <v>23</v>
      </c>
      <c r="BK872" s="228">
        <f>ROUND(I872*H872,2)</f>
        <v>0</v>
      </c>
      <c r="BL872" s="20" t="s">
        <v>329</v>
      </c>
      <c r="BM872" s="227" t="s">
        <v>4380</v>
      </c>
    </row>
    <row r="873" s="2" customFormat="1">
      <c r="A873" s="42"/>
      <c r="B873" s="43"/>
      <c r="C873" s="44"/>
      <c r="D873" s="229" t="s">
        <v>229</v>
      </c>
      <c r="E873" s="44"/>
      <c r="F873" s="230" t="s">
        <v>809</v>
      </c>
      <c r="G873" s="44"/>
      <c r="H873" s="44"/>
      <c r="I873" s="231"/>
      <c r="J873" s="44"/>
      <c r="K873" s="44"/>
      <c r="L873" s="48"/>
      <c r="M873" s="232"/>
      <c r="N873" s="233"/>
      <c r="O873" s="88"/>
      <c r="P873" s="88"/>
      <c r="Q873" s="88"/>
      <c r="R873" s="88"/>
      <c r="S873" s="88"/>
      <c r="T873" s="89"/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T873" s="20" t="s">
        <v>229</v>
      </c>
      <c r="AU873" s="20" t="s">
        <v>92</v>
      </c>
    </row>
    <row r="874" s="2" customFormat="1" ht="16.5" customHeight="1">
      <c r="A874" s="42"/>
      <c r="B874" s="43"/>
      <c r="C874" s="216" t="s">
        <v>1983</v>
      </c>
      <c r="D874" s="216" t="s">
        <v>222</v>
      </c>
      <c r="E874" s="217" t="s">
        <v>821</v>
      </c>
      <c r="F874" s="218" t="s">
        <v>822</v>
      </c>
      <c r="G874" s="219" t="s">
        <v>225</v>
      </c>
      <c r="H874" s="220">
        <v>12.162000000000001</v>
      </c>
      <c r="I874" s="221"/>
      <c r="J874" s="222">
        <f>ROUND(I874*H874,2)</f>
        <v>0</v>
      </c>
      <c r="K874" s="218" t="s">
        <v>226</v>
      </c>
      <c r="L874" s="48"/>
      <c r="M874" s="223" t="s">
        <v>39</v>
      </c>
      <c r="N874" s="224" t="s">
        <v>55</v>
      </c>
      <c r="O874" s="88"/>
      <c r="P874" s="225">
        <f>O874*H874</f>
        <v>0</v>
      </c>
      <c r="Q874" s="225">
        <v>0.00013999999999999999</v>
      </c>
      <c r="R874" s="225">
        <f>Q874*H874</f>
        <v>0.00170268</v>
      </c>
      <c r="S874" s="225">
        <v>0</v>
      </c>
      <c r="T874" s="226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7" t="s">
        <v>329</v>
      </c>
      <c r="AT874" s="227" t="s">
        <v>222</v>
      </c>
      <c r="AU874" s="227" t="s">
        <v>92</v>
      </c>
      <c r="AY874" s="20" t="s">
        <v>220</v>
      </c>
      <c r="BE874" s="228">
        <f>IF(N874="základní",J874,0)</f>
        <v>0</v>
      </c>
      <c r="BF874" s="228">
        <f>IF(N874="snížená",J874,0)</f>
        <v>0</v>
      </c>
      <c r="BG874" s="228">
        <f>IF(N874="zákl. přenesená",J874,0)</f>
        <v>0</v>
      </c>
      <c r="BH874" s="228">
        <f>IF(N874="sníž. přenesená",J874,0)</f>
        <v>0</v>
      </c>
      <c r="BI874" s="228">
        <f>IF(N874="nulová",J874,0)</f>
        <v>0</v>
      </c>
      <c r="BJ874" s="20" t="s">
        <v>23</v>
      </c>
      <c r="BK874" s="228">
        <f>ROUND(I874*H874,2)</f>
        <v>0</v>
      </c>
      <c r="BL874" s="20" t="s">
        <v>329</v>
      </c>
      <c r="BM874" s="227" t="s">
        <v>4381</v>
      </c>
    </row>
    <row r="875" s="2" customFormat="1">
      <c r="A875" s="42"/>
      <c r="B875" s="43"/>
      <c r="C875" s="44"/>
      <c r="D875" s="229" t="s">
        <v>229</v>
      </c>
      <c r="E875" s="44"/>
      <c r="F875" s="230" t="s">
        <v>824</v>
      </c>
      <c r="G875" s="44"/>
      <c r="H875" s="44"/>
      <c r="I875" s="231"/>
      <c r="J875" s="44"/>
      <c r="K875" s="44"/>
      <c r="L875" s="48"/>
      <c r="M875" s="232"/>
      <c r="N875" s="233"/>
      <c r="O875" s="88"/>
      <c r="P875" s="88"/>
      <c r="Q875" s="88"/>
      <c r="R875" s="88"/>
      <c r="S875" s="88"/>
      <c r="T875" s="89"/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T875" s="20" t="s">
        <v>229</v>
      </c>
      <c r="AU875" s="20" t="s">
        <v>92</v>
      </c>
    </row>
    <row r="876" s="13" customFormat="1">
      <c r="A876" s="13"/>
      <c r="B876" s="234"/>
      <c r="C876" s="235"/>
      <c r="D876" s="236" t="s">
        <v>231</v>
      </c>
      <c r="E876" s="237" t="s">
        <v>39</v>
      </c>
      <c r="F876" s="238" t="s">
        <v>3964</v>
      </c>
      <c r="G876" s="235"/>
      <c r="H876" s="237" t="s">
        <v>39</v>
      </c>
      <c r="I876" s="239"/>
      <c r="J876" s="235"/>
      <c r="K876" s="235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231</v>
      </c>
      <c r="AU876" s="244" t="s">
        <v>92</v>
      </c>
      <c r="AV876" s="13" t="s">
        <v>23</v>
      </c>
      <c r="AW876" s="13" t="s">
        <v>46</v>
      </c>
      <c r="AX876" s="13" t="s">
        <v>84</v>
      </c>
      <c r="AY876" s="244" t="s">
        <v>220</v>
      </c>
    </row>
    <row r="877" s="13" customFormat="1">
      <c r="A877" s="13"/>
      <c r="B877" s="234"/>
      <c r="C877" s="235"/>
      <c r="D877" s="236" t="s">
        <v>231</v>
      </c>
      <c r="E877" s="237" t="s">
        <v>39</v>
      </c>
      <c r="F877" s="238" t="s">
        <v>4382</v>
      </c>
      <c r="G877" s="235"/>
      <c r="H877" s="237" t="s">
        <v>39</v>
      </c>
      <c r="I877" s="239"/>
      <c r="J877" s="235"/>
      <c r="K877" s="235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231</v>
      </c>
      <c r="AU877" s="244" t="s">
        <v>92</v>
      </c>
      <c r="AV877" s="13" t="s">
        <v>23</v>
      </c>
      <c r="AW877" s="13" t="s">
        <v>46</v>
      </c>
      <c r="AX877" s="13" t="s">
        <v>84</v>
      </c>
      <c r="AY877" s="244" t="s">
        <v>220</v>
      </c>
    </row>
    <row r="878" s="14" customFormat="1">
      <c r="A878" s="14"/>
      <c r="B878" s="245"/>
      <c r="C878" s="246"/>
      <c r="D878" s="236" t="s">
        <v>231</v>
      </c>
      <c r="E878" s="247" t="s">
        <v>39</v>
      </c>
      <c r="F878" s="248" t="s">
        <v>4383</v>
      </c>
      <c r="G878" s="246"/>
      <c r="H878" s="249">
        <v>12.162000000000001</v>
      </c>
      <c r="I878" s="250"/>
      <c r="J878" s="246"/>
      <c r="K878" s="246"/>
      <c r="L878" s="251"/>
      <c r="M878" s="252"/>
      <c r="N878" s="253"/>
      <c r="O878" s="253"/>
      <c r="P878" s="253"/>
      <c r="Q878" s="253"/>
      <c r="R878" s="253"/>
      <c r="S878" s="253"/>
      <c r="T878" s="25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5" t="s">
        <v>231</v>
      </c>
      <c r="AU878" s="255" t="s">
        <v>92</v>
      </c>
      <c r="AV878" s="14" t="s">
        <v>92</v>
      </c>
      <c r="AW878" s="14" t="s">
        <v>46</v>
      </c>
      <c r="AX878" s="14" t="s">
        <v>23</v>
      </c>
      <c r="AY878" s="255" t="s">
        <v>220</v>
      </c>
    </row>
    <row r="879" s="2" customFormat="1" ht="21.75" customHeight="1">
      <c r="A879" s="42"/>
      <c r="B879" s="43"/>
      <c r="C879" s="216" t="s">
        <v>1989</v>
      </c>
      <c r="D879" s="216" t="s">
        <v>222</v>
      </c>
      <c r="E879" s="217" t="s">
        <v>806</v>
      </c>
      <c r="F879" s="218" t="s">
        <v>807</v>
      </c>
      <c r="G879" s="219" t="s">
        <v>225</v>
      </c>
      <c r="H879" s="220">
        <v>6.2999999999999998</v>
      </c>
      <c r="I879" s="221"/>
      <c r="J879" s="222">
        <f>ROUND(I879*H879,2)</f>
        <v>0</v>
      </c>
      <c r="K879" s="218" t="s">
        <v>226</v>
      </c>
      <c r="L879" s="48"/>
      <c r="M879" s="223" t="s">
        <v>39</v>
      </c>
      <c r="N879" s="224" t="s">
        <v>55</v>
      </c>
      <c r="O879" s="88"/>
      <c r="P879" s="225">
        <f>O879*H879</f>
        <v>0</v>
      </c>
      <c r="Q879" s="225">
        <v>6.9999999999999994E-05</v>
      </c>
      <c r="R879" s="225">
        <f>Q879*H879</f>
        <v>0.00044099999999999993</v>
      </c>
      <c r="S879" s="225">
        <v>0</v>
      </c>
      <c r="T879" s="226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7" t="s">
        <v>329</v>
      </c>
      <c r="AT879" s="227" t="s">
        <v>222</v>
      </c>
      <c r="AU879" s="227" t="s">
        <v>92</v>
      </c>
      <c r="AY879" s="20" t="s">
        <v>220</v>
      </c>
      <c r="BE879" s="228">
        <f>IF(N879="základní",J879,0)</f>
        <v>0</v>
      </c>
      <c r="BF879" s="228">
        <f>IF(N879="snížená",J879,0)</f>
        <v>0</v>
      </c>
      <c r="BG879" s="228">
        <f>IF(N879="zákl. přenesená",J879,0)</f>
        <v>0</v>
      </c>
      <c r="BH879" s="228">
        <f>IF(N879="sníž. přenesená",J879,0)</f>
        <v>0</v>
      </c>
      <c r="BI879" s="228">
        <f>IF(N879="nulová",J879,0)</f>
        <v>0</v>
      </c>
      <c r="BJ879" s="20" t="s">
        <v>23</v>
      </c>
      <c r="BK879" s="228">
        <f>ROUND(I879*H879,2)</f>
        <v>0</v>
      </c>
      <c r="BL879" s="20" t="s">
        <v>329</v>
      </c>
      <c r="BM879" s="227" t="s">
        <v>4384</v>
      </c>
    </row>
    <row r="880" s="2" customFormat="1">
      <c r="A880" s="42"/>
      <c r="B880" s="43"/>
      <c r="C880" s="44"/>
      <c r="D880" s="229" t="s">
        <v>229</v>
      </c>
      <c r="E880" s="44"/>
      <c r="F880" s="230" t="s">
        <v>809</v>
      </c>
      <c r="G880" s="44"/>
      <c r="H880" s="44"/>
      <c r="I880" s="231"/>
      <c r="J880" s="44"/>
      <c r="K880" s="44"/>
      <c r="L880" s="48"/>
      <c r="M880" s="232"/>
      <c r="N880" s="233"/>
      <c r="O880" s="88"/>
      <c r="P880" s="88"/>
      <c r="Q880" s="88"/>
      <c r="R880" s="88"/>
      <c r="S880" s="88"/>
      <c r="T880" s="89"/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T880" s="20" t="s">
        <v>229</v>
      </c>
      <c r="AU880" s="20" t="s">
        <v>92</v>
      </c>
    </row>
    <row r="881" s="2" customFormat="1" ht="16.5" customHeight="1">
      <c r="A881" s="42"/>
      <c r="B881" s="43"/>
      <c r="C881" s="216" t="s">
        <v>1994</v>
      </c>
      <c r="D881" s="216" t="s">
        <v>222</v>
      </c>
      <c r="E881" s="217" t="s">
        <v>811</v>
      </c>
      <c r="F881" s="218" t="s">
        <v>812</v>
      </c>
      <c r="G881" s="219" t="s">
        <v>225</v>
      </c>
      <c r="H881" s="220">
        <v>6.2999999999999998</v>
      </c>
      <c r="I881" s="221"/>
      <c r="J881" s="222">
        <f>ROUND(I881*H881,2)</f>
        <v>0</v>
      </c>
      <c r="K881" s="218" t="s">
        <v>226</v>
      </c>
      <c r="L881" s="48"/>
      <c r="M881" s="223" t="s">
        <v>39</v>
      </c>
      <c r="N881" s="224" t="s">
        <v>55</v>
      </c>
      <c r="O881" s="88"/>
      <c r="P881" s="225">
        <f>O881*H881</f>
        <v>0</v>
      </c>
      <c r="Q881" s="225">
        <v>0</v>
      </c>
      <c r="R881" s="225">
        <f>Q881*H881</f>
        <v>0</v>
      </c>
      <c r="S881" s="225">
        <v>0</v>
      </c>
      <c r="T881" s="226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7" t="s">
        <v>329</v>
      </c>
      <c r="AT881" s="227" t="s">
        <v>222</v>
      </c>
      <c r="AU881" s="227" t="s">
        <v>92</v>
      </c>
      <c r="AY881" s="20" t="s">
        <v>220</v>
      </c>
      <c r="BE881" s="228">
        <f>IF(N881="základní",J881,0)</f>
        <v>0</v>
      </c>
      <c r="BF881" s="228">
        <f>IF(N881="snížená",J881,0)</f>
        <v>0</v>
      </c>
      <c r="BG881" s="228">
        <f>IF(N881="zákl. přenesená",J881,0)</f>
        <v>0</v>
      </c>
      <c r="BH881" s="228">
        <f>IF(N881="sníž. přenesená",J881,0)</f>
        <v>0</v>
      </c>
      <c r="BI881" s="228">
        <f>IF(N881="nulová",J881,0)</f>
        <v>0</v>
      </c>
      <c r="BJ881" s="20" t="s">
        <v>23</v>
      </c>
      <c r="BK881" s="228">
        <f>ROUND(I881*H881,2)</f>
        <v>0</v>
      </c>
      <c r="BL881" s="20" t="s">
        <v>329</v>
      </c>
      <c r="BM881" s="227" t="s">
        <v>4385</v>
      </c>
    </row>
    <row r="882" s="2" customFormat="1">
      <c r="A882" s="42"/>
      <c r="B882" s="43"/>
      <c r="C882" s="44"/>
      <c r="D882" s="229" t="s">
        <v>229</v>
      </c>
      <c r="E882" s="44"/>
      <c r="F882" s="230" t="s">
        <v>814</v>
      </c>
      <c r="G882" s="44"/>
      <c r="H882" s="44"/>
      <c r="I882" s="231"/>
      <c r="J882" s="44"/>
      <c r="K882" s="44"/>
      <c r="L882" s="48"/>
      <c r="M882" s="232"/>
      <c r="N882" s="233"/>
      <c r="O882" s="88"/>
      <c r="P882" s="88"/>
      <c r="Q882" s="88"/>
      <c r="R882" s="88"/>
      <c r="S882" s="88"/>
      <c r="T882" s="89"/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T882" s="20" t="s">
        <v>229</v>
      </c>
      <c r="AU882" s="20" t="s">
        <v>92</v>
      </c>
    </row>
    <row r="883" s="2" customFormat="1" ht="21.75" customHeight="1">
      <c r="A883" s="42"/>
      <c r="B883" s="43"/>
      <c r="C883" s="216" t="s">
        <v>2000</v>
      </c>
      <c r="D883" s="216" t="s">
        <v>222</v>
      </c>
      <c r="E883" s="217" t="s">
        <v>816</v>
      </c>
      <c r="F883" s="218" t="s">
        <v>817</v>
      </c>
      <c r="G883" s="219" t="s">
        <v>225</v>
      </c>
      <c r="H883" s="220">
        <v>6.2999999999999998</v>
      </c>
      <c r="I883" s="221"/>
      <c r="J883" s="222">
        <f>ROUND(I883*H883,2)</f>
        <v>0</v>
      </c>
      <c r="K883" s="218" t="s">
        <v>226</v>
      </c>
      <c r="L883" s="48"/>
      <c r="M883" s="223" t="s">
        <v>39</v>
      </c>
      <c r="N883" s="224" t="s">
        <v>55</v>
      </c>
      <c r="O883" s="88"/>
      <c r="P883" s="225">
        <f>O883*H883</f>
        <v>0</v>
      </c>
      <c r="Q883" s="225">
        <v>0</v>
      </c>
      <c r="R883" s="225">
        <f>Q883*H883</f>
        <v>0</v>
      </c>
      <c r="S883" s="225">
        <v>0</v>
      </c>
      <c r="T883" s="226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7" t="s">
        <v>329</v>
      </c>
      <c r="AT883" s="227" t="s">
        <v>222</v>
      </c>
      <c r="AU883" s="227" t="s">
        <v>92</v>
      </c>
      <c r="AY883" s="20" t="s">
        <v>220</v>
      </c>
      <c r="BE883" s="228">
        <f>IF(N883="základní",J883,0)</f>
        <v>0</v>
      </c>
      <c r="BF883" s="228">
        <f>IF(N883="snížená",J883,0)</f>
        <v>0</v>
      </c>
      <c r="BG883" s="228">
        <f>IF(N883="zákl. přenesená",J883,0)</f>
        <v>0</v>
      </c>
      <c r="BH883" s="228">
        <f>IF(N883="sníž. přenesená",J883,0)</f>
        <v>0</v>
      </c>
      <c r="BI883" s="228">
        <f>IF(N883="nulová",J883,0)</f>
        <v>0</v>
      </c>
      <c r="BJ883" s="20" t="s">
        <v>23</v>
      </c>
      <c r="BK883" s="228">
        <f>ROUND(I883*H883,2)</f>
        <v>0</v>
      </c>
      <c r="BL883" s="20" t="s">
        <v>329</v>
      </c>
      <c r="BM883" s="227" t="s">
        <v>4386</v>
      </c>
    </row>
    <row r="884" s="2" customFormat="1">
      <c r="A884" s="42"/>
      <c r="B884" s="43"/>
      <c r="C884" s="44"/>
      <c r="D884" s="229" t="s">
        <v>229</v>
      </c>
      <c r="E884" s="44"/>
      <c r="F884" s="230" t="s">
        <v>819</v>
      </c>
      <c r="G884" s="44"/>
      <c r="H884" s="44"/>
      <c r="I884" s="231"/>
      <c r="J884" s="44"/>
      <c r="K884" s="44"/>
      <c r="L884" s="48"/>
      <c r="M884" s="232"/>
      <c r="N884" s="233"/>
      <c r="O884" s="88"/>
      <c r="P884" s="88"/>
      <c r="Q884" s="88"/>
      <c r="R884" s="88"/>
      <c r="S884" s="88"/>
      <c r="T884" s="89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T884" s="20" t="s">
        <v>229</v>
      </c>
      <c r="AU884" s="20" t="s">
        <v>92</v>
      </c>
    </row>
    <row r="885" s="2" customFormat="1" ht="16.5" customHeight="1">
      <c r="A885" s="42"/>
      <c r="B885" s="43"/>
      <c r="C885" s="216" t="s">
        <v>2005</v>
      </c>
      <c r="D885" s="216" t="s">
        <v>222</v>
      </c>
      <c r="E885" s="217" t="s">
        <v>821</v>
      </c>
      <c r="F885" s="218" t="s">
        <v>822</v>
      </c>
      <c r="G885" s="219" t="s">
        <v>225</v>
      </c>
      <c r="H885" s="220">
        <v>6.2999999999999998</v>
      </c>
      <c r="I885" s="221"/>
      <c r="J885" s="222">
        <f>ROUND(I885*H885,2)</f>
        <v>0</v>
      </c>
      <c r="K885" s="218" t="s">
        <v>226</v>
      </c>
      <c r="L885" s="48"/>
      <c r="M885" s="223" t="s">
        <v>39</v>
      </c>
      <c r="N885" s="224" t="s">
        <v>55</v>
      </c>
      <c r="O885" s="88"/>
      <c r="P885" s="225">
        <f>O885*H885</f>
        <v>0</v>
      </c>
      <c r="Q885" s="225">
        <v>0.00013999999999999999</v>
      </c>
      <c r="R885" s="225">
        <f>Q885*H885</f>
        <v>0.00088199999999999986</v>
      </c>
      <c r="S885" s="225">
        <v>0</v>
      </c>
      <c r="T885" s="226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7" t="s">
        <v>329</v>
      </c>
      <c r="AT885" s="227" t="s">
        <v>222</v>
      </c>
      <c r="AU885" s="227" t="s">
        <v>92</v>
      </c>
      <c r="AY885" s="20" t="s">
        <v>220</v>
      </c>
      <c r="BE885" s="228">
        <f>IF(N885="základní",J885,0)</f>
        <v>0</v>
      </c>
      <c r="BF885" s="228">
        <f>IF(N885="snížená",J885,0)</f>
        <v>0</v>
      </c>
      <c r="BG885" s="228">
        <f>IF(N885="zákl. přenesená",J885,0)</f>
        <v>0</v>
      </c>
      <c r="BH885" s="228">
        <f>IF(N885="sníž. přenesená",J885,0)</f>
        <v>0</v>
      </c>
      <c r="BI885" s="228">
        <f>IF(N885="nulová",J885,0)</f>
        <v>0</v>
      </c>
      <c r="BJ885" s="20" t="s">
        <v>23</v>
      </c>
      <c r="BK885" s="228">
        <f>ROUND(I885*H885,2)</f>
        <v>0</v>
      </c>
      <c r="BL885" s="20" t="s">
        <v>329</v>
      </c>
      <c r="BM885" s="227" t="s">
        <v>4387</v>
      </c>
    </row>
    <row r="886" s="2" customFormat="1">
      <c r="A886" s="42"/>
      <c r="B886" s="43"/>
      <c r="C886" s="44"/>
      <c r="D886" s="229" t="s">
        <v>229</v>
      </c>
      <c r="E886" s="44"/>
      <c r="F886" s="230" t="s">
        <v>824</v>
      </c>
      <c r="G886" s="44"/>
      <c r="H886" s="44"/>
      <c r="I886" s="231"/>
      <c r="J886" s="44"/>
      <c r="K886" s="44"/>
      <c r="L886" s="48"/>
      <c r="M886" s="232"/>
      <c r="N886" s="233"/>
      <c r="O886" s="88"/>
      <c r="P886" s="88"/>
      <c r="Q886" s="88"/>
      <c r="R886" s="88"/>
      <c r="S886" s="88"/>
      <c r="T886" s="89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T886" s="20" t="s">
        <v>229</v>
      </c>
      <c r="AU886" s="20" t="s">
        <v>92</v>
      </c>
    </row>
    <row r="887" s="2" customFormat="1" ht="16.5" customHeight="1">
      <c r="A887" s="42"/>
      <c r="B887" s="43"/>
      <c r="C887" s="216" t="s">
        <v>2012</v>
      </c>
      <c r="D887" s="216" t="s">
        <v>222</v>
      </c>
      <c r="E887" s="217" t="s">
        <v>826</v>
      </c>
      <c r="F887" s="218" t="s">
        <v>827</v>
      </c>
      <c r="G887" s="219" t="s">
        <v>225</v>
      </c>
      <c r="H887" s="220">
        <v>6.2999999999999998</v>
      </c>
      <c r="I887" s="221"/>
      <c r="J887" s="222">
        <f>ROUND(I887*H887,2)</f>
        <v>0</v>
      </c>
      <c r="K887" s="218" t="s">
        <v>226</v>
      </c>
      <c r="L887" s="48"/>
      <c r="M887" s="223" t="s">
        <v>39</v>
      </c>
      <c r="N887" s="224" t="s">
        <v>55</v>
      </c>
      <c r="O887" s="88"/>
      <c r="P887" s="225">
        <f>O887*H887</f>
        <v>0</v>
      </c>
      <c r="Q887" s="225">
        <v>0.00012</v>
      </c>
      <c r="R887" s="225">
        <f>Q887*H887</f>
        <v>0.00075599999999999994</v>
      </c>
      <c r="S887" s="225">
        <v>0</v>
      </c>
      <c r="T887" s="226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7" t="s">
        <v>329</v>
      </c>
      <c r="AT887" s="227" t="s">
        <v>222</v>
      </c>
      <c r="AU887" s="227" t="s">
        <v>92</v>
      </c>
      <c r="AY887" s="20" t="s">
        <v>220</v>
      </c>
      <c r="BE887" s="228">
        <f>IF(N887="základní",J887,0)</f>
        <v>0</v>
      </c>
      <c r="BF887" s="228">
        <f>IF(N887="snížená",J887,0)</f>
        <v>0</v>
      </c>
      <c r="BG887" s="228">
        <f>IF(N887="zákl. přenesená",J887,0)</f>
        <v>0</v>
      </c>
      <c r="BH887" s="228">
        <f>IF(N887="sníž. přenesená",J887,0)</f>
        <v>0</v>
      </c>
      <c r="BI887" s="228">
        <f>IF(N887="nulová",J887,0)</f>
        <v>0</v>
      </c>
      <c r="BJ887" s="20" t="s">
        <v>23</v>
      </c>
      <c r="BK887" s="228">
        <f>ROUND(I887*H887,2)</f>
        <v>0</v>
      </c>
      <c r="BL887" s="20" t="s">
        <v>329</v>
      </c>
      <c r="BM887" s="227" t="s">
        <v>4388</v>
      </c>
    </row>
    <row r="888" s="2" customFormat="1">
      <c r="A888" s="42"/>
      <c r="B888" s="43"/>
      <c r="C888" s="44"/>
      <c r="D888" s="229" t="s">
        <v>229</v>
      </c>
      <c r="E888" s="44"/>
      <c r="F888" s="230" t="s">
        <v>829</v>
      </c>
      <c r="G888" s="44"/>
      <c r="H888" s="44"/>
      <c r="I888" s="231"/>
      <c r="J888" s="44"/>
      <c r="K888" s="44"/>
      <c r="L888" s="48"/>
      <c r="M888" s="232"/>
      <c r="N888" s="233"/>
      <c r="O888" s="88"/>
      <c r="P888" s="88"/>
      <c r="Q888" s="88"/>
      <c r="R888" s="88"/>
      <c r="S888" s="88"/>
      <c r="T888" s="89"/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T888" s="20" t="s">
        <v>229</v>
      </c>
      <c r="AU888" s="20" t="s">
        <v>92</v>
      </c>
    </row>
    <row r="889" s="2" customFormat="1" ht="16.5" customHeight="1">
      <c r="A889" s="42"/>
      <c r="B889" s="43"/>
      <c r="C889" s="216" t="s">
        <v>2017</v>
      </c>
      <c r="D889" s="216" t="s">
        <v>222</v>
      </c>
      <c r="E889" s="217" t="s">
        <v>831</v>
      </c>
      <c r="F889" s="218" t="s">
        <v>832</v>
      </c>
      <c r="G889" s="219" t="s">
        <v>225</v>
      </c>
      <c r="H889" s="220">
        <v>6.2999999999999998</v>
      </c>
      <c r="I889" s="221"/>
      <c r="J889" s="222">
        <f>ROUND(I889*H889,2)</f>
        <v>0</v>
      </c>
      <c r="K889" s="218" t="s">
        <v>226</v>
      </c>
      <c r="L889" s="48"/>
      <c r="M889" s="223" t="s">
        <v>39</v>
      </c>
      <c r="N889" s="224" t="s">
        <v>55</v>
      </c>
      <c r="O889" s="88"/>
      <c r="P889" s="225">
        <f>O889*H889</f>
        <v>0</v>
      </c>
      <c r="Q889" s="225">
        <v>0.00012</v>
      </c>
      <c r="R889" s="225">
        <f>Q889*H889</f>
        <v>0.00075599999999999994</v>
      </c>
      <c r="S889" s="225">
        <v>0</v>
      </c>
      <c r="T889" s="226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7" t="s">
        <v>329</v>
      </c>
      <c r="AT889" s="227" t="s">
        <v>222</v>
      </c>
      <c r="AU889" s="227" t="s">
        <v>92</v>
      </c>
      <c r="AY889" s="20" t="s">
        <v>220</v>
      </c>
      <c r="BE889" s="228">
        <f>IF(N889="základní",J889,0)</f>
        <v>0</v>
      </c>
      <c r="BF889" s="228">
        <f>IF(N889="snížená",J889,0)</f>
        <v>0</v>
      </c>
      <c r="BG889" s="228">
        <f>IF(N889="zákl. přenesená",J889,0)</f>
        <v>0</v>
      </c>
      <c r="BH889" s="228">
        <f>IF(N889="sníž. přenesená",J889,0)</f>
        <v>0</v>
      </c>
      <c r="BI889" s="228">
        <f>IF(N889="nulová",J889,0)</f>
        <v>0</v>
      </c>
      <c r="BJ889" s="20" t="s">
        <v>23</v>
      </c>
      <c r="BK889" s="228">
        <f>ROUND(I889*H889,2)</f>
        <v>0</v>
      </c>
      <c r="BL889" s="20" t="s">
        <v>329</v>
      </c>
      <c r="BM889" s="227" t="s">
        <v>4389</v>
      </c>
    </row>
    <row r="890" s="2" customFormat="1">
      <c r="A890" s="42"/>
      <c r="B890" s="43"/>
      <c r="C890" s="44"/>
      <c r="D890" s="229" t="s">
        <v>229</v>
      </c>
      <c r="E890" s="44"/>
      <c r="F890" s="230" t="s">
        <v>834</v>
      </c>
      <c r="G890" s="44"/>
      <c r="H890" s="44"/>
      <c r="I890" s="231"/>
      <c r="J890" s="44"/>
      <c r="K890" s="44"/>
      <c r="L890" s="48"/>
      <c r="M890" s="232"/>
      <c r="N890" s="233"/>
      <c r="O890" s="88"/>
      <c r="P890" s="88"/>
      <c r="Q890" s="88"/>
      <c r="R890" s="88"/>
      <c r="S890" s="88"/>
      <c r="T890" s="89"/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T890" s="20" t="s">
        <v>229</v>
      </c>
      <c r="AU890" s="20" t="s">
        <v>92</v>
      </c>
    </row>
    <row r="891" s="13" customFormat="1">
      <c r="A891" s="13"/>
      <c r="B891" s="234"/>
      <c r="C891" s="235"/>
      <c r="D891" s="236" t="s">
        <v>231</v>
      </c>
      <c r="E891" s="237" t="s">
        <v>39</v>
      </c>
      <c r="F891" s="238" t="s">
        <v>835</v>
      </c>
      <c r="G891" s="235"/>
      <c r="H891" s="237" t="s">
        <v>39</v>
      </c>
      <c r="I891" s="239"/>
      <c r="J891" s="235"/>
      <c r="K891" s="235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231</v>
      </c>
      <c r="AU891" s="244" t="s">
        <v>92</v>
      </c>
      <c r="AV891" s="13" t="s">
        <v>23</v>
      </c>
      <c r="AW891" s="13" t="s">
        <v>46</v>
      </c>
      <c r="AX891" s="13" t="s">
        <v>84</v>
      </c>
      <c r="AY891" s="244" t="s">
        <v>220</v>
      </c>
    </row>
    <row r="892" s="14" customFormat="1">
      <c r="A892" s="14"/>
      <c r="B892" s="245"/>
      <c r="C892" s="246"/>
      <c r="D892" s="236" t="s">
        <v>231</v>
      </c>
      <c r="E892" s="247" t="s">
        <v>39</v>
      </c>
      <c r="F892" s="248" t="s">
        <v>4390</v>
      </c>
      <c r="G892" s="246"/>
      <c r="H892" s="249">
        <v>1.26</v>
      </c>
      <c r="I892" s="250"/>
      <c r="J892" s="246"/>
      <c r="K892" s="246"/>
      <c r="L892" s="251"/>
      <c r="M892" s="252"/>
      <c r="N892" s="253"/>
      <c r="O892" s="253"/>
      <c r="P892" s="253"/>
      <c r="Q892" s="253"/>
      <c r="R892" s="253"/>
      <c r="S892" s="253"/>
      <c r="T892" s="25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5" t="s">
        <v>231</v>
      </c>
      <c r="AU892" s="255" t="s">
        <v>92</v>
      </c>
      <c r="AV892" s="14" t="s">
        <v>92</v>
      </c>
      <c r="AW892" s="14" t="s">
        <v>46</v>
      </c>
      <c r="AX892" s="14" t="s">
        <v>84</v>
      </c>
      <c r="AY892" s="255" t="s">
        <v>220</v>
      </c>
    </row>
    <row r="893" s="14" customFormat="1">
      <c r="A893" s="14"/>
      <c r="B893" s="245"/>
      <c r="C893" s="246"/>
      <c r="D893" s="236" t="s">
        <v>231</v>
      </c>
      <c r="E893" s="247" t="s">
        <v>39</v>
      </c>
      <c r="F893" s="248" t="s">
        <v>4391</v>
      </c>
      <c r="G893" s="246"/>
      <c r="H893" s="249">
        <v>1.26</v>
      </c>
      <c r="I893" s="250"/>
      <c r="J893" s="246"/>
      <c r="K893" s="246"/>
      <c r="L893" s="251"/>
      <c r="M893" s="252"/>
      <c r="N893" s="253"/>
      <c r="O893" s="253"/>
      <c r="P893" s="253"/>
      <c r="Q893" s="253"/>
      <c r="R893" s="253"/>
      <c r="S893" s="253"/>
      <c r="T893" s="254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5" t="s">
        <v>231</v>
      </c>
      <c r="AU893" s="255" t="s">
        <v>92</v>
      </c>
      <c r="AV893" s="14" t="s">
        <v>92</v>
      </c>
      <c r="AW893" s="14" t="s">
        <v>46</v>
      </c>
      <c r="AX893" s="14" t="s">
        <v>84</v>
      </c>
      <c r="AY893" s="255" t="s">
        <v>220</v>
      </c>
    </row>
    <row r="894" s="14" customFormat="1">
      <c r="A894" s="14"/>
      <c r="B894" s="245"/>
      <c r="C894" s="246"/>
      <c r="D894" s="236" t="s">
        <v>231</v>
      </c>
      <c r="E894" s="247" t="s">
        <v>39</v>
      </c>
      <c r="F894" s="248" t="s">
        <v>4392</v>
      </c>
      <c r="G894" s="246"/>
      <c r="H894" s="249">
        <v>1.26</v>
      </c>
      <c r="I894" s="250"/>
      <c r="J894" s="246"/>
      <c r="K894" s="246"/>
      <c r="L894" s="251"/>
      <c r="M894" s="252"/>
      <c r="N894" s="253"/>
      <c r="O894" s="253"/>
      <c r="P894" s="253"/>
      <c r="Q894" s="253"/>
      <c r="R894" s="253"/>
      <c r="S894" s="253"/>
      <c r="T894" s="254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5" t="s">
        <v>231</v>
      </c>
      <c r="AU894" s="255" t="s">
        <v>92</v>
      </c>
      <c r="AV894" s="14" t="s">
        <v>92</v>
      </c>
      <c r="AW894" s="14" t="s">
        <v>46</v>
      </c>
      <c r="AX894" s="14" t="s">
        <v>84</v>
      </c>
      <c r="AY894" s="255" t="s">
        <v>220</v>
      </c>
    </row>
    <row r="895" s="14" customFormat="1">
      <c r="A895" s="14"/>
      <c r="B895" s="245"/>
      <c r="C895" s="246"/>
      <c r="D895" s="236" t="s">
        <v>231</v>
      </c>
      <c r="E895" s="247" t="s">
        <v>39</v>
      </c>
      <c r="F895" s="248" t="s">
        <v>4393</v>
      </c>
      <c r="G895" s="246"/>
      <c r="H895" s="249">
        <v>1.26</v>
      </c>
      <c r="I895" s="250"/>
      <c r="J895" s="246"/>
      <c r="K895" s="246"/>
      <c r="L895" s="251"/>
      <c r="M895" s="252"/>
      <c r="N895" s="253"/>
      <c r="O895" s="253"/>
      <c r="P895" s="253"/>
      <c r="Q895" s="253"/>
      <c r="R895" s="253"/>
      <c r="S895" s="253"/>
      <c r="T895" s="254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5" t="s">
        <v>231</v>
      </c>
      <c r="AU895" s="255" t="s">
        <v>92</v>
      </c>
      <c r="AV895" s="14" t="s">
        <v>92</v>
      </c>
      <c r="AW895" s="14" t="s">
        <v>46</v>
      </c>
      <c r="AX895" s="14" t="s">
        <v>84</v>
      </c>
      <c r="AY895" s="255" t="s">
        <v>220</v>
      </c>
    </row>
    <row r="896" s="14" customFormat="1">
      <c r="A896" s="14"/>
      <c r="B896" s="245"/>
      <c r="C896" s="246"/>
      <c r="D896" s="236" t="s">
        <v>231</v>
      </c>
      <c r="E896" s="247" t="s">
        <v>39</v>
      </c>
      <c r="F896" s="248" t="s">
        <v>4394</v>
      </c>
      <c r="G896" s="246"/>
      <c r="H896" s="249">
        <v>1.26</v>
      </c>
      <c r="I896" s="250"/>
      <c r="J896" s="246"/>
      <c r="K896" s="246"/>
      <c r="L896" s="251"/>
      <c r="M896" s="252"/>
      <c r="N896" s="253"/>
      <c r="O896" s="253"/>
      <c r="P896" s="253"/>
      <c r="Q896" s="253"/>
      <c r="R896" s="253"/>
      <c r="S896" s="253"/>
      <c r="T896" s="254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5" t="s">
        <v>231</v>
      </c>
      <c r="AU896" s="255" t="s">
        <v>92</v>
      </c>
      <c r="AV896" s="14" t="s">
        <v>92</v>
      </c>
      <c r="AW896" s="14" t="s">
        <v>46</v>
      </c>
      <c r="AX896" s="14" t="s">
        <v>84</v>
      </c>
      <c r="AY896" s="255" t="s">
        <v>220</v>
      </c>
    </row>
    <row r="897" s="15" customFormat="1">
      <c r="A897" s="15"/>
      <c r="B897" s="256"/>
      <c r="C897" s="257"/>
      <c r="D897" s="236" t="s">
        <v>231</v>
      </c>
      <c r="E897" s="258" t="s">
        <v>39</v>
      </c>
      <c r="F897" s="259" t="s">
        <v>308</v>
      </c>
      <c r="G897" s="257"/>
      <c r="H897" s="260">
        <v>6.2999999999999998</v>
      </c>
      <c r="I897" s="261"/>
      <c r="J897" s="257"/>
      <c r="K897" s="257"/>
      <c r="L897" s="262"/>
      <c r="M897" s="263"/>
      <c r="N897" s="264"/>
      <c r="O897" s="264"/>
      <c r="P897" s="264"/>
      <c r="Q897" s="264"/>
      <c r="R897" s="264"/>
      <c r="S897" s="264"/>
      <c r="T897" s="265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66" t="s">
        <v>231</v>
      </c>
      <c r="AU897" s="266" t="s">
        <v>92</v>
      </c>
      <c r="AV897" s="15" t="s">
        <v>227</v>
      </c>
      <c r="AW897" s="15" t="s">
        <v>46</v>
      </c>
      <c r="AX897" s="15" t="s">
        <v>23</v>
      </c>
      <c r="AY897" s="266" t="s">
        <v>220</v>
      </c>
    </row>
    <row r="898" s="2" customFormat="1" ht="16.5" customHeight="1">
      <c r="A898" s="42"/>
      <c r="B898" s="43"/>
      <c r="C898" s="216" t="s">
        <v>2022</v>
      </c>
      <c r="D898" s="216" t="s">
        <v>222</v>
      </c>
      <c r="E898" s="217" t="s">
        <v>1025</v>
      </c>
      <c r="F898" s="218" t="s">
        <v>1026</v>
      </c>
      <c r="G898" s="219" t="s">
        <v>225</v>
      </c>
      <c r="H898" s="220">
        <v>9.8000000000000007</v>
      </c>
      <c r="I898" s="221"/>
      <c r="J898" s="222">
        <f>ROUND(I898*H898,2)</f>
        <v>0</v>
      </c>
      <c r="K898" s="218" t="s">
        <v>39</v>
      </c>
      <c r="L898" s="48"/>
      <c r="M898" s="223" t="s">
        <v>39</v>
      </c>
      <c r="N898" s="224" t="s">
        <v>55</v>
      </c>
      <c r="O898" s="88"/>
      <c r="P898" s="225">
        <f>O898*H898</f>
        <v>0</v>
      </c>
      <c r="Q898" s="225">
        <v>0.00095</v>
      </c>
      <c r="R898" s="225">
        <f>Q898*H898</f>
        <v>0.0093100000000000006</v>
      </c>
      <c r="S898" s="225">
        <v>0</v>
      </c>
      <c r="T898" s="226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7" t="s">
        <v>329</v>
      </c>
      <c r="AT898" s="227" t="s">
        <v>222</v>
      </c>
      <c r="AU898" s="227" t="s">
        <v>92</v>
      </c>
      <c r="AY898" s="20" t="s">
        <v>220</v>
      </c>
      <c r="BE898" s="228">
        <f>IF(N898="základní",J898,0)</f>
        <v>0</v>
      </c>
      <c r="BF898" s="228">
        <f>IF(N898="snížená",J898,0)</f>
        <v>0</v>
      </c>
      <c r="BG898" s="228">
        <f>IF(N898="zákl. přenesená",J898,0)</f>
        <v>0</v>
      </c>
      <c r="BH898" s="228">
        <f>IF(N898="sníž. přenesená",J898,0)</f>
        <v>0</v>
      </c>
      <c r="BI898" s="228">
        <f>IF(N898="nulová",J898,0)</f>
        <v>0</v>
      </c>
      <c r="BJ898" s="20" t="s">
        <v>23</v>
      </c>
      <c r="BK898" s="228">
        <f>ROUND(I898*H898,2)</f>
        <v>0</v>
      </c>
      <c r="BL898" s="20" t="s">
        <v>329</v>
      </c>
      <c r="BM898" s="227" t="s">
        <v>4395</v>
      </c>
    </row>
    <row r="899" s="13" customFormat="1">
      <c r="A899" s="13"/>
      <c r="B899" s="234"/>
      <c r="C899" s="235"/>
      <c r="D899" s="236" t="s">
        <v>231</v>
      </c>
      <c r="E899" s="237" t="s">
        <v>39</v>
      </c>
      <c r="F899" s="238" t="s">
        <v>4105</v>
      </c>
      <c r="G899" s="235"/>
      <c r="H899" s="237" t="s">
        <v>39</v>
      </c>
      <c r="I899" s="239"/>
      <c r="J899" s="235"/>
      <c r="K899" s="235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231</v>
      </c>
      <c r="AU899" s="244" t="s">
        <v>92</v>
      </c>
      <c r="AV899" s="13" t="s">
        <v>23</v>
      </c>
      <c r="AW899" s="13" t="s">
        <v>46</v>
      </c>
      <c r="AX899" s="13" t="s">
        <v>84</v>
      </c>
      <c r="AY899" s="244" t="s">
        <v>220</v>
      </c>
    </row>
    <row r="900" s="13" customFormat="1">
      <c r="A900" s="13"/>
      <c r="B900" s="234"/>
      <c r="C900" s="235"/>
      <c r="D900" s="236" t="s">
        <v>231</v>
      </c>
      <c r="E900" s="237" t="s">
        <v>39</v>
      </c>
      <c r="F900" s="238" t="s">
        <v>4396</v>
      </c>
      <c r="G900" s="235"/>
      <c r="H900" s="237" t="s">
        <v>39</v>
      </c>
      <c r="I900" s="239"/>
      <c r="J900" s="235"/>
      <c r="K900" s="235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231</v>
      </c>
      <c r="AU900" s="244" t="s">
        <v>92</v>
      </c>
      <c r="AV900" s="13" t="s">
        <v>23</v>
      </c>
      <c r="AW900" s="13" t="s">
        <v>46</v>
      </c>
      <c r="AX900" s="13" t="s">
        <v>84</v>
      </c>
      <c r="AY900" s="244" t="s">
        <v>220</v>
      </c>
    </row>
    <row r="901" s="13" customFormat="1">
      <c r="A901" s="13"/>
      <c r="B901" s="234"/>
      <c r="C901" s="235"/>
      <c r="D901" s="236" t="s">
        <v>231</v>
      </c>
      <c r="E901" s="237" t="s">
        <v>39</v>
      </c>
      <c r="F901" s="238" t="s">
        <v>2695</v>
      </c>
      <c r="G901" s="235"/>
      <c r="H901" s="237" t="s">
        <v>39</v>
      </c>
      <c r="I901" s="239"/>
      <c r="J901" s="235"/>
      <c r="K901" s="235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231</v>
      </c>
      <c r="AU901" s="244" t="s">
        <v>92</v>
      </c>
      <c r="AV901" s="13" t="s">
        <v>23</v>
      </c>
      <c r="AW901" s="13" t="s">
        <v>46</v>
      </c>
      <c r="AX901" s="13" t="s">
        <v>84</v>
      </c>
      <c r="AY901" s="244" t="s">
        <v>220</v>
      </c>
    </row>
    <row r="902" s="14" customFormat="1">
      <c r="A902" s="14"/>
      <c r="B902" s="245"/>
      <c r="C902" s="246"/>
      <c r="D902" s="236" t="s">
        <v>231</v>
      </c>
      <c r="E902" s="247" t="s">
        <v>39</v>
      </c>
      <c r="F902" s="248" t="s">
        <v>4397</v>
      </c>
      <c r="G902" s="246"/>
      <c r="H902" s="249">
        <v>9.8000000000000007</v>
      </c>
      <c r="I902" s="250"/>
      <c r="J902" s="246"/>
      <c r="K902" s="246"/>
      <c r="L902" s="251"/>
      <c r="M902" s="252"/>
      <c r="N902" s="253"/>
      <c r="O902" s="253"/>
      <c r="P902" s="253"/>
      <c r="Q902" s="253"/>
      <c r="R902" s="253"/>
      <c r="S902" s="253"/>
      <c r="T902" s="25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5" t="s">
        <v>231</v>
      </c>
      <c r="AU902" s="255" t="s">
        <v>92</v>
      </c>
      <c r="AV902" s="14" t="s">
        <v>92</v>
      </c>
      <c r="AW902" s="14" t="s">
        <v>46</v>
      </c>
      <c r="AX902" s="14" t="s">
        <v>23</v>
      </c>
      <c r="AY902" s="255" t="s">
        <v>220</v>
      </c>
    </row>
    <row r="903" s="2" customFormat="1" ht="16.5" customHeight="1">
      <c r="A903" s="42"/>
      <c r="B903" s="43"/>
      <c r="C903" s="216" t="s">
        <v>2025</v>
      </c>
      <c r="D903" s="216" t="s">
        <v>222</v>
      </c>
      <c r="E903" s="217" t="s">
        <v>1030</v>
      </c>
      <c r="F903" s="218" t="s">
        <v>1031</v>
      </c>
      <c r="G903" s="219" t="s">
        <v>225</v>
      </c>
      <c r="H903" s="220">
        <v>3.2000000000000002</v>
      </c>
      <c r="I903" s="221"/>
      <c r="J903" s="222">
        <f>ROUND(I903*H903,2)</f>
        <v>0</v>
      </c>
      <c r="K903" s="218" t="s">
        <v>39</v>
      </c>
      <c r="L903" s="48"/>
      <c r="M903" s="223" t="s">
        <v>39</v>
      </c>
      <c r="N903" s="224" t="s">
        <v>55</v>
      </c>
      <c r="O903" s="88"/>
      <c r="P903" s="225">
        <f>O903*H903</f>
        <v>0</v>
      </c>
      <c r="Q903" s="225">
        <v>0.00095</v>
      </c>
      <c r="R903" s="225">
        <f>Q903*H903</f>
        <v>0.0030400000000000002</v>
      </c>
      <c r="S903" s="225">
        <v>0</v>
      </c>
      <c r="T903" s="226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7" t="s">
        <v>329</v>
      </c>
      <c r="AT903" s="227" t="s">
        <v>222</v>
      </c>
      <c r="AU903" s="227" t="s">
        <v>92</v>
      </c>
      <c r="AY903" s="20" t="s">
        <v>220</v>
      </c>
      <c r="BE903" s="228">
        <f>IF(N903="základní",J903,0)</f>
        <v>0</v>
      </c>
      <c r="BF903" s="228">
        <f>IF(N903="snížená",J903,0)</f>
        <v>0</v>
      </c>
      <c r="BG903" s="228">
        <f>IF(N903="zákl. přenesená",J903,0)</f>
        <v>0</v>
      </c>
      <c r="BH903" s="228">
        <f>IF(N903="sníž. přenesená",J903,0)</f>
        <v>0</v>
      </c>
      <c r="BI903" s="228">
        <f>IF(N903="nulová",J903,0)</f>
        <v>0</v>
      </c>
      <c r="BJ903" s="20" t="s">
        <v>23</v>
      </c>
      <c r="BK903" s="228">
        <f>ROUND(I903*H903,2)</f>
        <v>0</v>
      </c>
      <c r="BL903" s="20" t="s">
        <v>329</v>
      </c>
      <c r="BM903" s="227" t="s">
        <v>4398</v>
      </c>
    </row>
    <row r="904" s="13" customFormat="1">
      <c r="A904" s="13"/>
      <c r="B904" s="234"/>
      <c r="C904" s="235"/>
      <c r="D904" s="236" t="s">
        <v>231</v>
      </c>
      <c r="E904" s="237" t="s">
        <v>39</v>
      </c>
      <c r="F904" s="238" t="s">
        <v>4105</v>
      </c>
      <c r="G904" s="235"/>
      <c r="H904" s="237" t="s">
        <v>39</v>
      </c>
      <c r="I904" s="239"/>
      <c r="J904" s="235"/>
      <c r="K904" s="235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231</v>
      </c>
      <c r="AU904" s="244" t="s">
        <v>92</v>
      </c>
      <c r="AV904" s="13" t="s">
        <v>23</v>
      </c>
      <c r="AW904" s="13" t="s">
        <v>46</v>
      </c>
      <c r="AX904" s="13" t="s">
        <v>84</v>
      </c>
      <c r="AY904" s="244" t="s">
        <v>220</v>
      </c>
    </row>
    <row r="905" s="13" customFormat="1">
      <c r="A905" s="13"/>
      <c r="B905" s="234"/>
      <c r="C905" s="235"/>
      <c r="D905" s="236" t="s">
        <v>231</v>
      </c>
      <c r="E905" s="237" t="s">
        <v>39</v>
      </c>
      <c r="F905" s="238" t="s">
        <v>4396</v>
      </c>
      <c r="G905" s="235"/>
      <c r="H905" s="237" t="s">
        <v>39</v>
      </c>
      <c r="I905" s="239"/>
      <c r="J905" s="235"/>
      <c r="K905" s="235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231</v>
      </c>
      <c r="AU905" s="244" t="s">
        <v>92</v>
      </c>
      <c r="AV905" s="13" t="s">
        <v>23</v>
      </c>
      <c r="AW905" s="13" t="s">
        <v>46</v>
      </c>
      <c r="AX905" s="13" t="s">
        <v>84</v>
      </c>
      <c r="AY905" s="244" t="s">
        <v>220</v>
      </c>
    </row>
    <row r="906" s="13" customFormat="1">
      <c r="A906" s="13"/>
      <c r="B906" s="234"/>
      <c r="C906" s="235"/>
      <c r="D906" s="236" t="s">
        <v>231</v>
      </c>
      <c r="E906" s="237" t="s">
        <v>39</v>
      </c>
      <c r="F906" s="238" t="s">
        <v>1033</v>
      </c>
      <c r="G906" s="235"/>
      <c r="H906" s="237" t="s">
        <v>39</v>
      </c>
      <c r="I906" s="239"/>
      <c r="J906" s="235"/>
      <c r="K906" s="235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231</v>
      </c>
      <c r="AU906" s="244" t="s">
        <v>92</v>
      </c>
      <c r="AV906" s="13" t="s">
        <v>23</v>
      </c>
      <c r="AW906" s="13" t="s">
        <v>46</v>
      </c>
      <c r="AX906" s="13" t="s">
        <v>84</v>
      </c>
      <c r="AY906" s="244" t="s">
        <v>220</v>
      </c>
    </row>
    <row r="907" s="14" customFormat="1">
      <c r="A907" s="14"/>
      <c r="B907" s="245"/>
      <c r="C907" s="246"/>
      <c r="D907" s="236" t="s">
        <v>231</v>
      </c>
      <c r="E907" s="247" t="s">
        <v>39</v>
      </c>
      <c r="F907" s="248" t="s">
        <v>4399</v>
      </c>
      <c r="G907" s="246"/>
      <c r="H907" s="249">
        <v>3.2000000000000002</v>
      </c>
      <c r="I907" s="250"/>
      <c r="J907" s="246"/>
      <c r="K907" s="246"/>
      <c r="L907" s="251"/>
      <c r="M907" s="252"/>
      <c r="N907" s="253"/>
      <c r="O907" s="253"/>
      <c r="P907" s="253"/>
      <c r="Q907" s="253"/>
      <c r="R907" s="253"/>
      <c r="S907" s="253"/>
      <c r="T907" s="25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5" t="s">
        <v>231</v>
      </c>
      <c r="AU907" s="255" t="s">
        <v>92</v>
      </c>
      <c r="AV907" s="14" t="s">
        <v>92</v>
      </c>
      <c r="AW907" s="14" t="s">
        <v>46</v>
      </c>
      <c r="AX907" s="14" t="s">
        <v>23</v>
      </c>
      <c r="AY907" s="255" t="s">
        <v>220</v>
      </c>
    </row>
    <row r="908" s="12" customFormat="1" ht="22.8" customHeight="1">
      <c r="A908" s="12"/>
      <c r="B908" s="200"/>
      <c r="C908" s="201"/>
      <c r="D908" s="202" t="s">
        <v>83</v>
      </c>
      <c r="E908" s="214" t="s">
        <v>880</v>
      </c>
      <c r="F908" s="214" t="s">
        <v>881</v>
      </c>
      <c r="G908" s="201"/>
      <c r="H908" s="201"/>
      <c r="I908" s="204"/>
      <c r="J908" s="215">
        <f>BK908</f>
        <v>0</v>
      </c>
      <c r="K908" s="201"/>
      <c r="L908" s="206"/>
      <c r="M908" s="207"/>
      <c r="N908" s="208"/>
      <c r="O908" s="208"/>
      <c r="P908" s="209">
        <f>SUM(P909:P931)</f>
        <v>0</v>
      </c>
      <c r="Q908" s="208"/>
      <c r="R908" s="209">
        <f>SUM(R909:R931)</f>
        <v>0.59319880000000003</v>
      </c>
      <c r="S908" s="208"/>
      <c r="T908" s="210">
        <f>SUM(T909:T931)</f>
        <v>0.12341720000000001</v>
      </c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R908" s="211" t="s">
        <v>92</v>
      </c>
      <c r="AT908" s="212" t="s">
        <v>83</v>
      </c>
      <c r="AU908" s="212" t="s">
        <v>23</v>
      </c>
      <c r="AY908" s="211" t="s">
        <v>220</v>
      </c>
      <c r="BK908" s="213">
        <f>SUM(BK909:BK931)</f>
        <v>0</v>
      </c>
    </row>
    <row r="909" s="2" customFormat="1" ht="16.5" customHeight="1">
      <c r="A909" s="42"/>
      <c r="B909" s="43"/>
      <c r="C909" s="216" t="s">
        <v>2032</v>
      </c>
      <c r="D909" s="216" t="s">
        <v>222</v>
      </c>
      <c r="E909" s="217" t="s">
        <v>883</v>
      </c>
      <c r="F909" s="218" t="s">
        <v>884</v>
      </c>
      <c r="G909" s="219" t="s">
        <v>225</v>
      </c>
      <c r="H909" s="220">
        <v>398.12</v>
      </c>
      <c r="I909" s="221"/>
      <c r="J909" s="222">
        <f>ROUND(I909*H909,2)</f>
        <v>0</v>
      </c>
      <c r="K909" s="218" t="s">
        <v>226</v>
      </c>
      <c r="L909" s="48"/>
      <c r="M909" s="223" t="s">
        <v>39</v>
      </c>
      <c r="N909" s="224" t="s">
        <v>55</v>
      </c>
      <c r="O909" s="88"/>
      <c r="P909" s="225">
        <f>O909*H909</f>
        <v>0</v>
      </c>
      <c r="Q909" s="225">
        <v>0</v>
      </c>
      <c r="R909" s="225">
        <f>Q909*H909</f>
        <v>0</v>
      </c>
      <c r="S909" s="225">
        <v>0</v>
      </c>
      <c r="T909" s="226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7" t="s">
        <v>329</v>
      </c>
      <c r="AT909" s="227" t="s">
        <v>222</v>
      </c>
      <c r="AU909" s="227" t="s">
        <v>92</v>
      </c>
      <c r="AY909" s="20" t="s">
        <v>220</v>
      </c>
      <c r="BE909" s="228">
        <f>IF(N909="základní",J909,0)</f>
        <v>0</v>
      </c>
      <c r="BF909" s="228">
        <f>IF(N909="snížená",J909,0)</f>
        <v>0</v>
      </c>
      <c r="BG909" s="228">
        <f>IF(N909="zákl. přenesená",J909,0)</f>
        <v>0</v>
      </c>
      <c r="BH909" s="228">
        <f>IF(N909="sníž. přenesená",J909,0)</f>
        <v>0</v>
      </c>
      <c r="BI909" s="228">
        <f>IF(N909="nulová",J909,0)</f>
        <v>0</v>
      </c>
      <c r="BJ909" s="20" t="s">
        <v>23</v>
      </c>
      <c r="BK909" s="228">
        <f>ROUND(I909*H909,2)</f>
        <v>0</v>
      </c>
      <c r="BL909" s="20" t="s">
        <v>329</v>
      </c>
      <c r="BM909" s="227" t="s">
        <v>4400</v>
      </c>
    </row>
    <row r="910" s="2" customFormat="1">
      <c r="A910" s="42"/>
      <c r="B910" s="43"/>
      <c r="C910" s="44"/>
      <c r="D910" s="229" t="s">
        <v>229</v>
      </c>
      <c r="E910" s="44"/>
      <c r="F910" s="230" t="s">
        <v>886</v>
      </c>
      <c r="G910" s="44"/>
      <c r="H910" s="44"/>
      <c r="I910" s="231"/>
      <c r="J910" s="44"/>
      <c r="K910" s="44"/>
      <c r="L910" s="48"/>
      <c r="M910" s="232"/>
      <c r="N910" s="233"/>
      <c r="O910" s="88"/>
      <c r="P910" s="88"/>
      <c r="Q910" s="88"/>
      <c r="R910" s="88"/>
      <c r="S910" s="88"/>
      <c r="T910" s="89"/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T910" s="20" t="s">
        <v>229</v>
      </c>
      <c r="AU910" s="20" t="s">
        <v>92</v>
      </c>
    </row>
    <row r="911" s="2" customFormat="1" ht="16.5" customHeight="1">
      <c r="A911" s="42"/>
      <c r="B911" s="43"/>
      <c r="C911" s="216" t="s">
        <v>2038</v>
      </c>
      <c r="D911" s="216" t="s">
        <v>222</v>
      </c>
      <c r="E911" s="217" t="s">
        <v>888</v>
      </c>
      <c r="F911" s="218" t="s">
        <v>889</v>
      </c>
      <c r="G911" s="219" t="s">
        <v>225</v>
      </c>
      <c r="H911" s="220">
        <v>398.12</v>
      </c>
      <c r="I911" s="221"/>
      <c r="J911" s="222">
        <f>ROUND(I911*H911,2)</f>
        <v>0</v>
      </c>
      <c r="K911" s="218" t="s">
        <v>226</v>
      </c>
      <c r="L911" s="48"/>
      <c r="M911" s="223" t="s">
        <v>39</v>
      </c>
      <c r="N911" s="224" t="s">
        <v>55</v>
      </c>
      <c r="O911" s="88"/>
      <c r="P911" s="225">
        <f>O911*H911</f>
        <v>0</v>
      </c>
      <c r="Q911" s="225">
        <v>0.001</v>
      </c>
      <c r="R911" s="225">
        <f>Q911*H911</f>
        <v>0.39812000000000003</v>
      </c>
      <c r="S911" s="225">
        <v>0.00031</v>
      </c>
      <c r="T911" s="226">
        <f>S911*H911</f>
        <v>0.12341720000000001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7" t="s">
        <v>329</v>
      </c>
      <c r="AT911" s="227" t="s">
        <v>222</v>
      </c>
      <c r="AU911" s="227" t="s">
        <v>92</v>
      </c>
      <c r="AY911" s="20" t="s">
        <v>220</v>
      </c>
      <c r="BE911" s="228">
        <f>IF(N911="základní",J911,0)</f>
        <v>0</v>
      </c>
      <c r="BF911" s="228">
        <f>IF(N911="snížená",J911,0)</f>
        <v>0</v>
      </c>
      <c r="BG911" s="228">
        <f>IF(N911="zákl. přenesená",J911,0)</f>
        <v>0</v>
      </c>
      <c r="BH911" s="228">
        <f>IF(N911="sníž. přenesená",J911,0)</f>
        <v>0</v>
      </c>
      <c r="BI911" s="228">
        <f>IF(N911="nulová",J911,0)</f>
        <v>0</v>
      </c>
      <c r="BJ911" s="20" t="s">
        <v>23</v>
      </c>
      <c r="BK911" s="228">
        <f>ROUND(I911*H911,2)</f>
        <v>0</v>
      </c>
      <c r="BL911" s="20" t="s">
        <v>329</v>
      </c>
      <c r="BM911" s="227" t="s">
        <v>4401</v>
      </c>
    </row>
    <row r="912" s="2" customFormat="1">
      <c r="A912" s="42"/>
      <c r="B912" s="43"/>
      <c r="C912" s="44"/>
      <c r="D912" s="229" t="s">
        <v>229</v>
      </c>
      <c r="E912" s="44"/>
      <c r="F912" s="230" t="s">
        <v>891</v>
      </c>
      <c r="G912" s="44"/>
      <c r="H912" s="44"/>
      <c r="I912" s="231"/>
      <c r="J912" s="44"/>
      <c r="K912" s="44"/>
      <c r="L912" s="48"/>
      <c r="M912" s="232"/>
      <c r="N912" s="233"/>
      <c r="O912" s="88"/>
      <c r="P912" s="88"/>
      <c r="Q912" s="88"/>
      <c r="R912" s="88"/>
      <c r="S912" s="88"/>
      <c r="T912" s="89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T912" s="20" t="s">
        <v>229</v>
      </c>
      <c r="AU912" s="20" t="s">
        <v>92</v>
      </c>
    </row>
    <row r="913" s="2" customFormat="1" ht="16.5" customHeight="1">
      <c r="A913" s="42"/>
      <c r="B913" s="43"/>
      <c r="C913" s="216" t="s">
        <v>2043</v>
      </c>
      <c r="D913" s="216" t="s">
        <v>222</v>
      </c>
      <c r="E913" s="217" t="s">
        <v>901</v>
      </c>
      <c r="F913" s="218" t="s">
        <v>902</v>
      </c>
      <c r="G913" s="219" t="s">
        <v>225</v>
      </c>
      <c r="H913" s="220">
        <v>398.12</v>
      </c>
      <c r="I913" s="221"/>
      <c r="J913" s="222">
        <f>ROUND(I913*H913,2)</f>
        <v>0</v>
      </c>
      <c r="K913" s="218" t="s">
        <v>226</v>
      </c>
      <c r="L913" s="48"/>
      <c r="M913" s="223" t="s">
        <v>39</v>
      </c>
      <c r="N913" s="224" t="s">
        <v>55</v>
      </c>
      <c r="O913" s="88"/>
      <c r="P913" s="225">
        <f>O913*H913</f>
        <v>0</v>
      </c>
      <c r="Q913" s="225">
        <v>0.00020000000000000001</v>
      </c>
      <c r="R913" s="225">
        <f>Q913*H913</f>
        <v>0.079624</v>
      </c>
      <c r="S913" s="225">
        <v>0</v>
      </c>
      <c r="T913" s="226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7" t="s">
        <v>329</v>
      </c>
      <c r="AT913" s="227" t="s">
        <v>222</v>
      </c>
      <c r="AU913" s="227" t="s">
        <v>92</v>
      </c>
      <c r="AY913" s="20" t="s">
        <v>220</v>
      </c>
      <c r="BE913" s="228">
        <f>IF(N913="základní",J913,0)</f>
        <v>0</v>
      </c>
      <c r="BF913" s="228">
        <f>IF(N913="snížená",J913,0)</f>
        <v>0</v>
      </c>
      <c r="BG913" s="228">
        <f>IF(N913="zákl. přenesená",J913,0)</f>
        <v>0</v>
      </c>
      <c r="BH913" s="228">
        <f>IF(N913="sníž. přenesená",J913,0)</f>
        <v>0</v>
      </c>
      <c r="BI913" s="228">
        <f>IF(N913="nulová",J913,0)</f>
        <v>0</v>
      </c>
      <c r="BJ913" s="20" t="s">
        <v>23</v>
      </c>
      <c r="BK913" s="228">
        <f>ROUND(I913*H913,2)</f>
        <v>0</v>
      </c>
      <c r="BL913" s="20" t="s">
        <v>329</v>
      </c>
      <c r="BM913" s="227" t="s">
        <v>4402</v>
      </c>
    </row>
    <row r="914" s="2" customFormat="1">
      <c r="A914" s="42"/>
      <c r="B914" s="43"/>
      <c r="C914" s="44"/>
      <c r="D914" s="229" t="s">
        <v>229</v>
      </c>
      <c r="E914" s="44"/>
      <c r="F914" s="230" t="s">
        <v>904</v>
      </c>
      <c r="G914" s="44"/>
      <c r="H914" s="44"/>
      <c r="I914" s="231"/>
      <c r="J914" s="44"/>
      <c r="K914" s="44"/>
      <c r="L914" s="48"/>
      <c r="M914" s="232"/>
      <c r="N914" s="233"/>
      <c r="O914" s="88"/>
      <c r="P914" s="88"/>
      <c r="Q914" s="88"/>
      <c r="R914" s="88"/>
      <c r="S914" s="88"/>
      <c r="T914" s="89"/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T914" s="20" t="s">
        <v>229</v>
      </c>
      <c r="AU914" s="20" t="s">
        <v>92</v>
      </c>
    </row>
    <row r="915" s="2" customFormat="1" ht="24.15" customHeight="1">
      <c r="A915" s="42"/>
      <c r="B915" s="43"/>
      <c r="C915" s="216" t="s">
        <v>2045</v>
      </c>
      <c r="D915" s="216" t="s">
        <v>222</v>
      </c>
      <c r="E915" s="217" t="s">
        <v>906</v>
      </c>
      <c r="F915" s="218" t="s">
        <v>907</v>
      </c>
      <c r="G915" s="219" t="s">
        <v>225</v>
      </c>
      <c r="H915" s="220">
        <v>398.12</v>
      </c>
      <c r="I915" s="221"/>
      <c r="J915" s="222">
        <f>ROUND(I915*H915,2)</f>
        <v>0</v>
      </c>
      <c r="K915" s="218" t="s">
        <v>226</v>
      </c>
      <c r="L915" s="48"/>
      <c r="M915" s="223" t="s">
        <v>39</v>
      </c>
      <c r="N915" s="224" t="s">
        <v>55</v>
      </c>
      <c r="O915" s="88"/>
      <c r="P915" s="225">
        <f>O915*H915</f>
        <v>0</v>
      </c>
      <c r="Q915" s="225">
        <v>0.00029</v>
      </c>
      <c r="R915" s="225">
        <f>Q915*H915</f>
        <v>0.1154548</v>
      </c>
      <c r="S915" s="225">
        <v>0</v>
      </c>
      <c r="T915" s="226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7" t="s">
        <v>329</v>
      </c>
      <c r="AT915" s="227" t="s">
        <v>222</v>
      </c>
      <c r="AU915" s="227" t="s">
        <v>92</v>
      </c>
      <c r="AY915" s="20" t="s">
        <v>220</v>
      </c>
      <c r="BE915" s="228">
        <f>IF(N915="základní",J915,0)</f>
        <v>0</v>
      </c>
      <c r="BF915" s="228">
        <f>IF(N915="snížená",J915,0)</f>
        <v>0</v>
      </c>
      <c r="BG915" s="228">
        <f>IF(N915="zákl. přenesená",J915,0)</f>
        <v>0</v>
      </c>
      <c r="BH915" s="228">
        <f>IF(N915="sníž. přenesená",J915,0)</f>
        <v>0</v>
      </c>
      <c r="BI915" s="228">
        <f>IF(N915="nulová",J915,0)</f>
        <v>0</v>
      </c>
      <c r="BJ915" s="20" t="s">
        <v>23</v>
      </c>
      <c r="BK915" s="228">
        <f>ROUND(I915*H915,2)</f>
        <v>0</v>
      </c>
      <c r="BL915" s="20" t="s">
        <v>329</v>
      </c>
      <c r="BM915" s="227" t="s">
        <v>4403</v>
      </c>
    </row>
    <row r="916" s="2" customFormat="1">
      <c r="A916" s="42"/>
      <c r="B916" s="43"/>
      <c r="C916" s="44"/>
      <c r="D916" s="229" t="s">
        <v>229</v>
      </c>
      <c r="E916" s="44"/>
      <c r="F916" s="230" t="s">
        <v>909</v>
      </c>
      <c r="G916" s="44"/>
      <c r="H916" s="44"/>
      <c r="I916" s="231"/>
      <c r="J916" s="44"/>
      <c r="K916" s="44"/>
      <c r="L916" s="48"/>
      <c r="M916" s="232"/>
      <c r="N916" s="233"/>
      <c r="O916" s="88"/>
      <c r="P916" s="88"/>
      <c r="Q916" s="88"/>
      <c r="R916" s="88"/>
      <c r="S916" s="88"/>
      <c r="T916" s="89"/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T916" s="20" t="s">
        <v>229</v>
      </c>
      <c r="AU916" s="20" t="s">
        <v>92</v>
      </c>
    </row>
    <row r="917" s="13" customFormat="1">
      <c r="A917" s="13"/>
      <c r="B917" s="234"/>
      <c r="C917" s="235"/>
      <c r="D917" s="236" t="s">
        <v>231</v>
      </c>
      <c r="E917" s="237" t="s">
        <v>39</v>
      </c>
      <c r="F917" s="238" t="s">
        <v>2721</v>
      </c>
      <c r="G917" s="235"/>
      <c r="H917" s="237" t="s">
        <v>39</v>
      </c>
      <c r="I917" s="239"/>
      <c r="J917" s="235"/>
      <c r="K917" s="235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231</v>
      </c>
      <c r="AU917" s="244" t="s">
        <v>92</v>
      </c>
      <c r="AV917" s="13" t="s">
        <v>23</v>
      </c>
      <c r="AW917" s="13" t="s">
        <v>46</v>
      </c>
      <c r="AX917" s="13" t="s">
        <v>84</v>
      </c>
      <c r="AY917" s="244" t="s">
        <v>220</v>
      </c>
    </row>
    <row r="918" s="14" customFormat="1">
      <c r="A918" s="14"/>
      <c r="B918" s="245"/>
      <c r="C918" s="246"/>
      <c r="D918" s="236" t="s">
        <v>231</v>
      </c>
      <c r="E918" s="247" t="s">
        <v>39</v>
      </c>
      <c r="F918" s="248" t="s">
        <v>4404</v>
      </c>
      <c r="G918" s="246"/>
      <c r="H918" s="249">
        <v>73.329999999999998</v>
      </c>
      <c r="I918" s="250"/>
      <c r="J918" s="246"/>
      <c r="K918" s="246"/>
      <c r="L918" s="251"/>
      <c r="M918" s="252"/>
      <c r="N918" s="253"/>
      <c r="O918" s="253"/>
      <c r="P918" s="253"/>
      <c r="Q918" s="253"/>
      <c r="R918" s="253"/>
      <c r="S918" s="253"/>
      <c r="T918" s="254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5" t="s">
        <v>231</v>
      </c>
      <c r="AU918" s="255" t="s">
        <v>92</v>
      </c>
      <c r="AV918" s="14" t="s">
        <v>92</v>
      </c>
      <c r="AW918" s="14" t="s">
        <v>46</v>
      </c>
      <c r="AX918" s="14" t="s">
        <v>84</v>
      </c>
      <c r="AY918" s="255" t="s">
        <v>220</v>
      </c>
    </row>
    <row r="919" s="14" customFormat="1">
      <c r="A919" s="14"/>
      <c r="B919" s="245"/>
      <c r="C919" s="246"/>
      <c r="D919" s="236" t="s">
        <v>231</v>
      </c>
      <c r="E919" s="247" t="s">
        <v>39</v>
      </c>
      <c r="F919" s="248" t="s">
        <v>4405</v>
      </c>
      <c r="G919" s="246"/>
      <c r="H919" s="249">
        <v>11.199999999999999</v>
      </c>
      <c r="I919" s="250"/>
      <c r="J919" s="246"/>
      <c r="K919" s="246"/>
      <c r="L919" s="251"/>
      <c r="M919" s="252"/>
      <c r="N919" s="253"/>
      <c r="O919" s="253"/>
      <c r="P919" s="253"/>
      <c r="Q919" s="253"/>
      <c r="R919" s="253"/>
      <c r="S919" s="253"/>
      <c r="T919" s="254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5" t="s">
        <v>231</v>
      </c>
      <c r="AU919" s="255" t="s">
        <v>92</v>
      </c>
      <c r="AV919" s="14" t="s">
        <v>92</v>
      </c>
      <c r="AW919" s="14" t="s">
        <v>46</v>
      </c>
      <c r="AX919" s="14" t="s">
        <v>84</v>
      </c>
      <c r="AY919" s="255" t="s">
        <v>220</v>
      </c>
    </row>
    <row r="920" s="13" customFormat="1">
      <c r="A920" s="13"/>
      <c r="B920" s="234"/>
      <c r="C920" s="235"/>
      <c r="D920" s="236" t="s">
        <v>231</v>
      </c>
      <c r="E920" s="237" t="s">
        <v>39</v>
      </c>
      <c r="F920" s="238" t="s">
        <v>2728</v>
      </c>
      <c r="G920" s="235"/>
      <c r="H920" s="237" t="s">
        <v>39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231</v>
      </c>
      <c r="AU920" s="244" t="s">
        <v>92</v>
      </c>
      <c r="AV920" s="13" t="s">
        <v>23</v>
      </c>
      <c r="AW920" s="13" t="s">
        <v>46</v>
      </c>
      <c r="AX920" s="13" t="s">
        <v>84</v>
      </c>
      <c r="AY920" s="244" t="s">
        <v>220</v>
      </c>
    </row>
    <row r="921" s="14" customFormat="1">
      <c r="A921" s="14"/>
      <c r="B921" s="245"/>
      <c r="C921" s="246"/>
      <c r="D921" s="236" t="s">
        <v>231</v>
      </c>
      <c r="E921" s="247" t="s">
        <v>39</v>
      </c>
      <c r="F921" s="248" t="s">
        <v>4406</v>
      </c>
      <c r="G921" s="246"/>
      <c r="H921" s="249">
        <v>72.599999999999994</v>
      </c>
      <c r="I921" s="250"/>
      <c r="J921" s="246"/>
      <c r="K921" s="246"/>
      <c r="L921" s="251"/>
      <c r="M921" s="252"/>
      <c r="N921" s="253"/>
      <c r="O921" s="253"/>
      <c r="P921" s="253"/>
      <c r="Q921" s="253"/>
      <c r="R921" s="253"/>
      <c r="S921" s="253"/>
      <c r="T921" s="25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55" t="s">
        <v>231</v>
      </c>
      <c r="AU921" s="255" t="s">
        <v>92</v>
      </c>
      <c r="AV921" s="14" t="s">
        <v>92</v>
      </c>
      <c r="AW921" s="14" t="s">
        <v>46</v>
      </c>
      <c r="AX921" s="14" t="s">
        <v>84</v>
      </c>
      <c r="AY921" s="255" t="s">
        <v>220</v>
      </c>
    </row>
    <row r="922" s="14" customFormat="1">
      <c r="A922" s="14"/>
      <c r="B922" s="245"/>
      <c r="C922" s="246"/>
      <c r="D922" s="236" t="s">
        <v>231</v>
      </c>
      <c r="E922" s="247" t="s">
        <v>39</v>
      </c>
      <c r="F922" s="248" t="s">
        <v>4407</v>
      </c>
      <c r="G922" s="246"/>
      <c r="H922" s="249">
        <v>14.949999999999999</v>
      </c>
      <c r="I922" s="250"/>
      <c r="J922" s="246"/>
      <c r="K922" s="246"/>
      <c r="L922" s="251"/>
      <c r="M922" s="252"/>
      <c r="N922" s="253"/>
      <c r="O922" s="253"/>
      <c r="P922" s="253"/>
      <c r="Q922" s="253"/>
      <c r="R922" s="253"/>
      <c r="S922" s="253"/>
      <c r="T922" s="254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5" t="s">
        <v>231</v>
      </c>
      <c r="AU922" s="255" t="s">
        <v>92</v>
      </c>
      <c r="AV922" s="14" t="s">
        <v>92</v>
      </c>
      <c r="AW922" s="14" t="s">
        <v>46</v>
      </c>
      <c r="AX922" s="14" t="s">
        <v>84</v>
      </c>
      <c r="AY922" s="255" t="s">
        <v>220</v>
      </c>
    </row>
    <row r="923" s="13" customFormat="1">
      <c r="A923" s="13"/>
      <c r="B923" s="234"/>
      <c r="C923" s="235"/>
      <c r="D923" s="236" t="s">
        <v>231</v>
      </c>
      <c r="E923" s="237" t="s">
        <v>39</v>
      </c>
      <c r="F923" s="238" t="s">
        <v>2733</v>
      </c>
      <c r="G923" s="235"/>
      <c r="H923" s="237" t="s">
        <v>39</v>
      </c>
      <c r="I923" s="239"/>
      <c r="J923" s="235"/>
      <c r="K923" s="235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231</v>
      </c>
      <c r="AU923" s="244" t="s">
        <v>92</v>
      </c>
      <c r="AV923" s="13" t="s">
        <v>23</v>
      </c>
      <c r="AW923" s="13" t="s">
        <v>46</v>
      </c>
      <c r="AX923" s="13" t="s">
        <v>84</v>
      </c>
      <c r="AY923" s="244" t="s">
        <v>220</v>
      </c>
    </row>
    <row r="924" s="14" customFormat="1">
      <c r="A924" s="14"/>
      <c r="B924" s="245"/>
      <c r="C924" s="246"/>
      <c r="D924" s="236" t="s">
        <v>231</v>
      </c>
      <c r="E924" s="247" t="s">
        <v>39</v>
      </c>
      <c r="F924" s="248" t="s">
        <v>4406</v>
      </c>
      <c r="G924" s="246"/>
      <c r="H924" s="249">
        <v>72.599999999999994</v>
      </c>
      <c r="I924" s="250"/>
      <c r="J924" s="246"/>
      <c r="K924" s="246"/>
      <c r="L924" s="251"/>
      <c r="M924" s="252"/>
      <c r="N924" s="253"/>
      <c r="O924" s="253"/>
      <c r="P924" s="253"/>
      <c r="Q924" s="253"/>
      <c r="R924" s="253"/>
      <c r="S924" s="253"/>
      <c r="T924" s="25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5" t="s">
        <v>231</v>
      </c>
      <c r="AU924" s="255" t="s">
        <v>92</v>
      </c>
      <c r="AV924" s="14" t="s">
        <v>92</v>
      </c>
      <c r="AW924" s="14" t="s">
        <v>46</v>
      </c>
      <c r="AX924" s="14" t="s">
        <v>84</v>
      </c>
      <c r="AY924" s="255" t="s">
        <v>220</v>
      </c>
    </row>
    <row r="925" s="14" customFormat="1">
      <c r="A925" s="14"/>
      <c r="B925" s="245"/>
      <c r="C925" s="246"/>
      <c r="D925" s="236" t="s">
        <v>231</v>
      </c>
      <c r="E925" s="247" t="s">
        <v>39</v>
      </c>
      <c r="F925" s="248" t="s">
        <v>4407</v>
      </c>
      <c r="G925" s="246"/>
      <c r="H925" s="249">
        <v>14.949999999999999</v>
      </c>
      <c r="I925" s="250"/>
      <c r="J925" s="246"/>
      <c r="K925" s="246"/>
      <c r="L925" s="251"/>
      <c r="M925" s="252"/>
      <c r="N925" s="253"/>
      <c r="O925" s="253"/>
      <c r="P925" s="253"/>
      <c r="Q925" s="253"/>
      <c r="R925" s="253"/>
      <c r="S925" s="253"/>
      <c r="T925" s="254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5" t="s">
        <v>231</v>
      </c>
      <c r="AU925" s="255" t="s">
        <v>92</v>
      </c>
      <c r="AV925" s="14" t="s">
        <v>92</v>
      </c>
      <c r="AW925" s="14" t="s">
        <v>46</v>
      </c>
      <c r="AX925" s="14" t="s">
        <v>84</v>
      </c>
      <c r="AY925" s="255" t="s">
        <v>220</v>
      </c>
    </row>
    <row r="926" s="13" customFormat="1">
      <c r="A926" s="13"/>
      <c r="B926" s="234"/>
      <c r="C926" s="235"/>
      <c r="D926" s="236" t="s">
        <v>231</v>
      </c>
      <c r="E926" s="237" t="s">
        <v>39</v>
      </c>
      <c r="F926" s="238" t="s">
        <v>2737</v>
      </c>
      <c r="G926" s="235"/>
      <c r="H926" s="237" t="s">
        <v>39</v>
      </c>
      <c r="I926" s="239"/>
      <c r="J926" s="235"/>
      <c r="K926" s="235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231</v>
      </c>
      <c r="AU926" s="244" t="s">
        <v>92</v>
      </c>
      <c r="AV926" s="13" t="s">
        <v>23</v>
      </c>
      <c r="AW926" s="13" t="s">
        <v>46</v>
      </c>
      <c r="AX926" s="13" t="s">
        <v>84</v>
      </c>
      <c r="AY926" s="244" t="s">
        <v>220</v>
      </c>
    </row>
    <row r="927" s="14" customFormat="1">
      <c r="A927" s="14"/>
      <c r="B927" s="245"/>
      <c r="C927" s="246"/>
      <c r="D927" s="236" t="s">
        <v>231</v>
      </c>
      <c r="E927" s="247" t="s">
        <v>39</v>
      </c>
      <c r="F927" s="248" t="s">
        <v>4406</v>
      </c>
      <c r="G927" s="246"/>
      <c r="H927" s="249">
        <v>72.599999999999994</v>
      </c>
      <c r="I927" s="250"/>
      <c r="J927" s="246"/>
      <c r="K927" s="246"/>
      <c r="L927" s="251"/>
      <c r="M927" s="252"/>
      <c r="N927" s="253"/>
      <c r="O927" s="253"/>
      <c r="P927" s="253"/>
      <c r="Q927" s="253"/>
      <c r="R927" s="253"/>
      <c r="S927" s="253"/>
      <c r="T927" s="254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5" t="s">
        <v>231</v>
      </c>
      <c r="AU927" s="255" t="s">
        <v>92</v>
      </c>
      <c r="AV927" s="14" t="s">
        <v>92</v>
      </c>
      <c r="AW927" s="14" t="s">
        <v>46</v>
      </c>
      <c r="AX927" s="14" t="s">
        <v>84</v>
      </c>
      <c r="AY927" s="255" t="s">
        <v>220</v>
      </c>
    </row>
    <row r="928" s="14" customFormat="1">
      <c r="A928" s="14"/>
      <c r="B928" s="245"/>
      <c r="C928" s="246"/>
      <c r="D928" s="236" t="s">
        <v>231</v>
      </c>
      <c r="E928" s="247" t="s">
        <v>39</v>
      </c>
      <c r="F928" s="248" t="s">
        <v>4407</v>
      </c>
      <c r="G928" s="246"/>
      <c r="H928" s="249">
        <v>14.949999999999999</v>
      </c>
      <c r="I928" s="250"/>
      <c r="J928" s="246"/>
      <c r="K928" s="246"/>
      <c r="L928" s="251"/>
      <c r="M928" s="252"/>
      <c r="N928" s="253"/>
      <c r="O928" s="253"/>
      <c r="P928" s="253"/>
      <c r="Q928" s="253"/>
      <c r="R928" s="253"/>
      <c r="S928" s="253"/>
      <c r="T928" s="254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5" t="s">
        <v>231</v>
      </c>
      <c r="AU928" s="255" t="s">
        <v>92</v>
      </c>
      <c r="AV928" s="14" t="s">
        <v>92</v>
      </c>
      <c r="AW928" s="14" t="s">
        <v>46</v>
      </c>
      <c r="AX928" s="14" t="s">
        <v>84</v>
      </c>
      <c r="AY928" s="255" t="s">
        <v>220</v>
      </c>
    </row>
    <row r="929" s="13" customFormat="1">
      <c r="A929" s="13"/>
      <c r="B929" s="234"/>
      <c r="C929" s="235"/>
      <c r="D929" s="236" t="s">
        <v>231</v>
      </c>
      <c r="E929" s="237" t="s">
        <v>39</v>
      </c>
      <c r="F929" s="238" t="s">
        <v>2739</v>
      </c>
      <c r="G929" s="235"/>
      <c r="H929" s="237" t="s">
        <v>39</v>
      </c>
      <c r="I929" s="239"/>
      <c r="J929" s="235"/>
      <c r="K929" s="235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231</v>
      </c>
      <c r="AU929" s="244" t="s">
        <v>92</v>
      </c>
      <c r="AV929" s="13" t="s">
        <v>23</v>
      </c>
      <c r="AW929" s="13" t="s">
        <v>46</v>
      </c>
      <c r="AX929" s="13" t="s">
        <v>84</v>
      </c>
      <c r="AY929" s="244" t="s">
        <v>220</v>
      </c>
    </row>
    <row r="930" s="14" customFormat="1">
      <c r="A930" s="14"/>
      <c r="B930" s="245"/>
      <c r="C930" s="246"/>
      <c r="D930" s="236" t="s">
        <v>231</v>
      </c>
      <c r="E930" s="247" t="s">
        <v>39</v>
      </c>
      <c r="F930" s="248" t="s">
        <v>4408</v>
      </c>
      <c r="G930" s="246"/>
      <c r="H930" s="249">
        <v>50.939999999999998</v>
      </c>
      <c r="I930" s="250"/>
      <c r="J930" s="246"/>
      <c r="K930" s="246"/>
      <c r="L930" s="251"/>
      <c r="M930" s="252"/>
      <c r="N930" s="253"/>
      <c r="O930" s="253"/>
      <c r="P930" s="253"/>
      <c r="Q930" s="253"/>
      <c r="R930" s="253"/>
      <c r="S930" s="253"/>
      <c r="T930" s="254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5" t="s">
        <v>231</v>
      </c>
      <c r="AU930" s="255" t="s">
        <v>92</v>
      </c>
      <c r="AV930" s="14" t="s">
        <v>92</v>
      </c>
      <c r="AW930" s="14" t="s">
        <v>46</v>
      </c>
      <c r="AX930" s="14" t="s">
        <v>84</v>
      </c>
      <c r="AY930" s="255" t="s">
        <v>220</v>
      </c>
    </row>
    <row r="931" s="15" customFormat="1">
      <c r="A931" s="15"/>
      <c r="B931" s="256"/>
      <c r="C931" s="257"/>
      <c r="D931" s="236" t="s">
        <v>231</v>
      </c>
      <c r="E931" s="258" t="s">
        <v>39</v>
      </c>
      <c r="F931" s="259" t="s">
        <v>308</v>
      </c>
      <c r="G931" s="257"/>
      <c r="H931" s="260">
        <v>398.12</v>
      </c>
      <c r="I931" s="261"/>
      <c r="J931" s="257"/>
      <c r="K931" s="257"/>
      <c r="L931" s="262"/>
      <c r="M931" s="263"/>
      <c r="N931" s="264"/>
      <c r="O931" s="264"/>
      <c r="P931" s="264"/>
      <c r="Q931" s="264"/>
      <c r="R931" s="264"/>
      <c r="S931" s="264"/>
      <c r="T931" s="265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66" t="s">
        <v>231</v>
      </c>
      <c r="AU931" s="266" t="s">
        <v>92</v>
      </c>
      <c r="AV931" s="15" t="s">
        <v>227</v>
      </c>
      <c r="AW931" s="15" t="s">
        <v>46</v>
      </c>
      <c r="AX931" s="15" t="s">
        <v>23</v>
      </c>
      <c r="AY931" s="266" t="s">
        <v>220</v>
      </c>
    </row>
    <row r="932" s="12" customFormat="1" ht="25.92" customHeight="1">
      <c r="A932" s="12"/>
      <c r="B932" s="200"/>
      <c r="C932" s="201"/>
      <c r="D932" s="202" t="s">
        <v>83</v>
      </c>
      <c r="E932" s="203" t="s">
        <v>2741</v>
      </c>
      <c r="F932" s="203" t="s">
        <v>2742</v>
      </c>
      <c r="G932" s="201"/>
      <c r="H932" s="201"/>
      <c r="I932" s="204"/>
      <c r="J932" s="205">
        <f>BK932</f>
        <v>0</v>
      </c>
      <c r="K932" s="201"/>
      <c r="L932" s="206"/>
      <c r="M932" s="207"/>
      <c r="N932" s="208"/>
      <c r="O932" s="208"/>
      <c r="P932" s="209">
        <f>P933</f>
        <v>0</v>
      </c>
      <c r="Q932" s="208"/>
      <c r="R932" s="209">
        <f>R933</f>
        <v>0</v>
      </c>
      <c r="S932" s="208"/>
      <c r="T932" s="210">
        <f>T933</f>
        <v>0</v>
      </c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2"/>
      <c r="AR932" s="211" t="s">
        <v>227</v>
      </c>
      <c r="AT932" s="212" t="s">
        <v>83</v>
      </c>
      <c r="AU932" s="212" t="s">
        <v>84</v>
      </c>
      <c r="AY932" s="211" t="s">
        <v>220</v>
      </c>
      <c r="BK932" s="213">
        <f>BK933</f>
        <v>0</v>
      </c>
    </row>
    <row r="933" s="2" customFormat="1" ht="16.5" customHeight="1">
      <c r="A933" s="42"/>
      <c r="B933" s="43"/>
      <c r="C933" s="216" t="s">
        <v>2052</v>
      </c>
      <c r="D933" s="216" t="s">
        <v>222</v>
      </c>
      <c r="E933" s="217" t="s">
        <v>2744</v>
      </c>
      <c r="F933" s="218" t="s">
        <v>2745</v>
      </c>
      <c r="G933" s="219" t="s">
        <v>918</v>
      </c>
      <c r="H933" s="220">
        <v>1</v>
      </c>
      <c r="I933" s="221"/>
      <c r="J933" s="222">
        <f>ROUND(I933*H933,2)</f>
        <v>0</v>
      </c>
      <c r="K933" s="218" t="s">
        <v>39</v>
      </c>
      <c r="L933" s="48"/>
      <c r="M933" s="284" t="s">
        <v>39</v>
      </c>
      <c r="N933" s="285" t="s">
        <v>55</v>
      </c>
      <c r="O933" s="286"/>
      <c r="P933" s="287">
        <f>O933*H933</f>
        <v>0</v>
      </c>
      <c r="Q933" s="287">
        <v>0</v>
      </c>
      <c r="R933" s="287">
        <f>Q933*H933</f>
        <v>0</v>
      </c>
      <c r="S933" s="287">
        <v>0</v>
      </c>
      <c r="T933" s="288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7" t="s">
        <v>2746</v>
      </c>
      <c r="AT933" s="227" t="s">
        <v>222</v>
      </c>
      <c r="AU933" s="227" t="s">
        <v>23</v>
      </c>
      <c r="AY933" s="20" t="s">
        <v>220</v>
      </c>
      <c r="BE933" s="228">
        <f>IF(N933="základní",J933,0)</f>
        <v>0</v>
      </c>
      <c r="BF933" s="228">
        <f>IF(N933="snížená",J933,0)</f>
        <v>0</v>
      </c>
      <c r="BG933" s="228">
        <f>IF(N933="zákl. přenesená",J933,0)</f>
        <v>0</v>
      </c>
      <c r="BH933" s="228">
        <f>IF(N933="sníž. přenesená",J933,0)</f>
        <v>0</v>
      </c>
      <c r="BI933" s="228">
        <f>IF(N933="nulová",J933,0)</f>
        <v>0</v>
      </c>
      <c r="BJ933" s="20" t="s">
        <v>23</v>
      </c>
      <c r="BK933" s="228">
        <f>ROUND(I933*H933,2)</f>
        <v>0</v>
      </c>
      <c r="BL933" s="20" t="s">
        <v>2746</v>
      </c>
      <c r="BM933" s="227" t="s">
        <v>4409</v>
      </c>
    </row>
    <row r="934" s="2" customFormat="1" ht="6.96" customHeight="1">
      <c r="A934" s="42"/>
      <c r="B934" s="63"/>
      <c r="C934" s="64"/>
      <c r="D934" s="64"/>
      <c r="E934" s="64"/>
      <c r="F934" s="64"/>
      <c r="G934" s="64"/>
      <c r="H934" s="64"/>
      <c r="I934" s="64"/>
      <c r="J934" s="64"/>
      <c r="K934" s="64"/>
      <c r="L934" s="48"/>
      <c r="M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</row>
  </sheetData>
  <sheetProtection sheet="1" autoFilter="0" formatColumns="0" formatRows="0" objects="1" scenarios="1" spinCount="100000" saltValue="ey7eG4ZtMdmmDqvAN/aA06FLcqnWt3QRJsIpU1q18RU30Ew8szuiDKdZZkAdiOxNpL0q7yOGs+qLDwKUu0vyCg==" hashValue="e7P1VCS6dvRLryS9BJUZ0jAlfYokIJFT0PXeW3xDCuOJ6h05vbAEDZMZnqokwB72u5G68uuP2OUqcSH/hGBBpw==" algorithmName="SHA-512" password="CC8C"/>
  <autoFilter ref="C106:K9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hyperlinks>
    <hyperlink ref="F111" r:id="rId1" display="https://podminky.urs.cz/item/CS_URS_2024_02/121151103"/>
    <hyperlink ref="F113" r:id="rId2" display="https://podminky.urs.cz/item/CS_URS_2024_02/122251101"/>
    <hyperlink ref="F118" r:id="rId3" display="https://podminky.urs.cz/item/CS_URS_2024_02/122251102"/>
    <hyperlink ref="F123" r:id="rId4" display="https://podminky.urs.cz/item/CS_URS_2024_02/131212532"/>
    <hyperlink ref="F129" r:id="rId5" display="https://podminky.urs.cz/item/CS_URS_2024_02/133251101"/>
    <hyperlink ref="F137" r:id="rId6" display="https://podminky.urs.cz/item/CS_URS_2024_02/162351103"/>
    <hyperlink ref="F144" r:id="rId7" display="https://podminky.urs.cz/item/CS_URS_2024_02/162751117"/>
    <hyperlink ref="F152" r:id="rId8" display="https://podminky.urs.cz/item/CS_URS_2024_02/162751119"/>
    <hyperlink ref="F155" r:id="rId9" display="https://podminky.urs.cz/item/CS_URS_2024_02/167151101"/>
    <hyperlink ref="F159" r:id="rId10" display="https://podminky.urs.cz/item/CS_URS_2024_02/171201221"/>
    <hyperlink ref="F162" r:id="rId11" display="https://podminky.urs.cz/item/CS_URS_2024_02/171151111"/>
    <hyperlink ref="F167" r:id="rId12" display="https://podminky.urs.cz/item/CS_URS_2024_02/174151102"/>
    <hyperlink ref="F178" r:id="rId13" display="https://podminky.urs.cz/item/CS_URS_2024_02/181111111"/>
    <hyperlink ref="F182" r:id="rId14" display="https://podminky.urs.cz/item/CS_URS_2024_02/181351003"/>
    <hyperlink ref="F186" r:id="rId15" display="https://podminky.urs.cz/item/CS_URS_2024_02/181411141"/>
    <hyperlink ref="F192" r:id="rId16" display="https://podminky.urs.cz/item/CS_URS_2024_02/181912112"/>
    <hyperlink ref="F201" r:id="rId17" display="https://podminky.urs.cz/item/CS_URS_2024_02/181951112"/>
    <hyperlink ref="F206" r:id="rId18" display="https://podminky.urs.cz/item/CS_URS_2024_02/185803111"/>
    <hyperlink ref="F209" r:id="rId19" display="https://podminky.urs.cz/item/CS_URS_2024_02/213311151"/>
    <hyperlink ref="F213" r:id="rId20" display="https://podminky.urs.cz/item/CS_URS_2024_02/275313811"/>
    <hyperlink ref="F219" r:id="rId21" display="https://podminky.urs.cz/item/CS_URS_2024_02/275321311"/>
    <hyperlink ref="F227" r:id="rId22" display="https://podminky.urs.cz/item/CS_URS_2024_02/275321511"/>
    <hyperlink ref="F236" r:id="rId23" display="https://podminky.urs.cz/item/CS_URS_2024_02/275351121"/>
    <hyperlink ref="F245" r:id="rId24" display="https://podminky.urs.cz/item/CS_URS_2024_02/275351122"/>
    <hyperlink ref="F247" r:id="rId25" display="https://podminky.urs.cz/item/CS_URS_2024_02/275361821"/>
    <hyperlink ref="F253" r:id="rId26" display="https://podminky.urs.cz/item/CS_URS_2024_02/275362021"/>
    <hyperlink ref="F263" r:id="rId27" display="https://podminky.urs.cz/item/CS_URS_2024_02/311234221"/>
    <hyperlink ref="F271" r:id="rId28" display="https://podminky.urs.cz/item/CS_URS_2024_02/311234245"/>
    <hyperlink ref="F281" r:id="rId29" display="https://podminky.urs.cz/item/CS_URS_2024_02/311234261"/>
    <hyperlink ref="F289" r:id="rId30" display="https://podminky.urs.cz/item/CS_URS_2024_02/411354245"/>
    <hyperlink ref="F295" r:id="rId31" display="https://podminky.urs.cz/item/CS_URS_2024_02/417321515"/>
    <hyperlink ref="F305" r:id="rId32" display="https://podminky.urs.cz/item/CS_URS_2024_02/417351115"/>
    <hyperlink ref="F314" r:id="rId33" display="https://podminky.urs.cz/item/CS_URS_2024_02/417351116"/>
    <hyperlink ref="F316" r:id="rId34" display="https://podminky.urs.cz/item/CS_URS_2024_02/417361821"/>
    <hyperlink ref="F326" r:id="rId35" display="https://podminky.urs.cz/item/CS_URS_2024_02/564851011"/>
    <hyperlink ref="F330" r:id="rId36" display="https://podminky.urs.cz/item/CS_URS_2024_02/596211112"/>
    <hyperlink ref="F338" r:id="rId37" display="https://podminky.urs.cz/item/CS_URS_2024_02/596211114"/>
    <hyperlink ref="F340" r:id="rId38" display="https://podminky.urs.cz/item/CS_URS_2024_02/596991111"/>
    <hyperlink ref="F345" r:id="rId39" display="https://podminky.urs.cz/item/CS_URS_2024_02/612321141"/>
    <hyperlink ref="F357" r:id="rId40" display="https://podminky.urs.cz/item/CS_URS_2024_02/612321191"/>
    <hyperlink ref="F371" r:id="rId41" display="https://podminky.urs.cz/item/CS_URS_2024_02/622131121"/>
    <hyperlink ref="F377" r:id="rId42" display="https://podminky.urs.cz/item/CS_URS_2024_02/622151011"/>
    <hyperlink ref="F383" r:id="rId43" display="https://podminky.urs.cz/item/CS_URS_2024_02/622221041"/>
    <hyperlink ref="F391" r:id="rId44" display="https://podminky.urs.cz/item/CS_URS_2024_02/622251105"/>
    <hyperlink ref="F393" r:id="rId45" display="https://podminky.urs.cz/item/CS_URS_2024_02/622252001"/>
    <hyperlink ref="F399" r:id="rId46" display="https://podminky.urs.cz/item/CS_URS_2024_02/622252002"/>
    <hyperlink ref="F407" r:id="rId47" display="https://podminky.urs.cz/item/CS_URS_2024_02/622541032"/>
    <hyperlink ref="F417" r:id="rId48" display="https://podminky.urs.cz/item/CS_URS_2024_02/637121111"/>
    <hyperlink ref="F422" r:id="rId49" display="https://podminky.urs.cz/item/CS_URS_2024_02/642945111"/>
    <hyperlink ref="F433" r:id="rId50" display="https://podminky.urs.cz/item/CS_URS_2024_02/916231213"/>
    <hyperlink ref="F440" r:id="rId51" display="https://podminky.urs.cz/item/CS_URS_2024_02/916231291"/>
    <hyperlink ref="F444" r:id="rId52" display="https://podminky.urs.cz/item/CS_URS_2024_02/916231292"/>
    <hyperlink ref="F448" r:id="rId53" display="https://podminky.urs.cz/item/CS_URS_2024_02/962031013"/>
    <hyperlink ref="F453" r:id="rId54" display="https://podminky.urs.cz/item/CS_URS_2024_02/962052210"/>
    <hyperlink ref="F458" r:id="rId55" display="https://podminky.urs.cz/item/CS_URS_2024_02/962081141"/>
    <hyperlink ref="F468" r:id="rId56" display="https://podminky.urs.cz/item/CS_URS_2024_02/963012520"/>
    <hyperlink ref="F473" r:id="rId57" display="https://podminky.urs.cz/item/CS_URS_2024_02/965046111"/>
    <hyperlink ref="F477" r:id="rId58" display="https://podminky.urs.cz/item/CS_URS_2024_02/965081213"/>
    <hyperlink ref="F482" r:id="rId59" display="https://podminky.urs.cz/item/CS_URS_2024_02/968072456"/>
    <hyperlink ref="F493" r:id="rId60" display="https://podminky.urs.cz/item/CS_URS_2024_02/968072641"/>
    <hyperlink ref="F496" r:id="rId61" display="https://podminky.urs.cz/item/CS_URS_2024_02/974042553"/>
    <hyperlink ref="F503" r:id="rId62" display="https://podminky.urs.cz/item/CS_URS_2024_02/977211112"/>
    <hyperlink ref="F509" r:id="rId63" display="https://podminky.urs.cz/item/CS_URS_2024_02/997013213"/>
    <hyperlink ref="F511" r:id="rId64" display="https://podminky.urs.cz/item/CS_URS_2024_02/997013501"/>
    <hyperlink ref="F513" r:id="rId65" display="https://podminky.urs.cz/item/CS_URS_2024_02/997013509"/>
    <hyperlink ref="F516" r:id="rId66" display="https://podminky.urs.cz/item/CS_URS_2024_02/997013631"/>
    <hyperlink ref="F519" r:id="rId67" display="https://podminky.urs.cz/item/CS_URS_2024_02/998018003"/>
    <hyperlink ref="F523" r:id="rId68" display="https://podminky.urs.cz/item/CS_URS_2024_02/712331111"/>
    <hyperlink ref="F531" r:id="rId69" display="https://podminky.urs.cz/item/CS_URS_2024_02/712340833"/>
    <hyperlink ref="F536" r:id="rId70" display="https://podminky.urs.cz/item/CS_URS_2024_02/712363005"/>
    <hyperlink ref="F543" r:id="rId71" display="https://podminky.urs.cz/item/CS_URS_2024_02/712363115"/>
    <hyperlink ref="F550" r:id="rId72" display="https://podminky.urs.cz/item/CS_URS_2024_02/712363357"/>
    <hyperlink ref="F555" r:id="rId73" display="https://podminky.urs.cz/item/CS_URS_2024_02/712363359"/>
    <hyperlink ref="F561" r:id="rId74" display="https://podminky.urs.cz/item/CS_URS_2024_02/712363384"/>
    <hyperlink ref="F566" r:id="rId75" display="https://podminky.urs.cz/item/CS_URS_2024_02/712363553"/>
    <hyperlink ref="F574" r:id="rId76" display="https://podminky.urs.cz/item/CS_URS_2024_02/712391171"/>
    <hyperlink ref="F582" r:id="rId77" display="https://podminky.urs.cz/item/CS_URS_2024_02/998712123"/>
    <hyperlink ref="F584" r:id="rId78" display="https://podminky.urs.cz/item/CS_URS_2024_02/998712129"/>
    <hyperlink ref="F587" r:id="rId79" display="https://podminky.urs.cz/item/CS_URS_2024_02/713131141"/>
    <hyperlink ref="F594" r:id="rId80" display="https://podminky.urs.cz/item/CS_URS_2024_02/713141136"/>
    <hyperlink ref="F602" r:id="rId81" display="https://podminky.urs.cz/item/CS_URS_2024_02/713141336"/>
    <hyperlink ref="F611" r:id="rId82" display="https://podminky.urs.cz/item/CS_URS_2024_01/713191522"/>
    <hyperlink ref="F621" r:id="rId83" display="https://podminky.urs.cz/item/CS_URS_2024_02/998713123"/>
    <hyperlink ref="F623" r:id="rId84" display="https://podminky.urs.cz/item/CS_URS_2024_02/998713129"/>
    <hyperlink ref="F633" r:id="rId85" display="https://podminky.urs.cz/item/CS_URS_2024_02/762361312"/>
    <hyperlink ref="F639" r:id="rId86" display="https://podminky.urs.cz/item/CS_URS_2024_02/762341037"/>
    <hyperlink ref="F645" r:id="rId87" display="https://podminky.urs.cz/item/CS_URS_2024_02/998762123"/>
    <hyperlink ref="F647" r:id="rId88" display="https://podminky.urs.cz/item/CS_URS_2024_02/998762129"/>
    <hyperlink ref="F650" r:id="rId89" display="https://podminky.urs.cz/item/CS_URS_2024_02/764226442"/>
    <hyperlink ref="F655" r:id="rId90" display="https://podminky.urs.cz/item/CS_URS_2024_02/764541304"/>
    <hyperlink ref="F660" r:id="rId91" display="https://podminky.urs.cz/item/CS_URS_2024_02/764541344"/>
    <hyperlink ref="F662" r:id="rId92" display="https://podminky.urs.cz/item/CS_URS_2024_02/764548323"/>
    <hyperlink ref="F667" r:id="rId93" display="https://podminky.urs.cz/item/CS_URS_2024_02/998764123"/>
    <hyperlink ref="F669" r:id="rId94" display="https://podminky.urs.cz/item/CS_URS_2024_02/998764129"/>
    <hyperlink ref="F672" r:id="rId95" display="https://podminky.urs.cz/item/CS_URS_2024_02/766660022"/>
    <hyperlink ref="F688" r:id="rId96" display="https://podminky.urs.cz/item/CS_URS_2024_02/998766122"/>
    <hyperlink ref="F690" r:id="rId97" display="https://podminky.urs.cz/item/CS_URS_2024_02/998766129"/>
    <hyperlink ref="F693" r:id="rId98" display="https://podminky.urs.cz/item/CS_URS_2024_02/767531121"/>
    <hyperlink ref="F700" r:id="rId99" display="https://podminky.urs.cz/item/CS_URS_2024_02/767531215"/>
    <hyperlink ref="F707" r:id="rId100" display="https://podminky.urs.cz/item/CS_URS_2024_02/767646510"/>
    <hyperlink ref="F713" r:id="rId101" display="https://podminky.urs.cz/item/CS_URS_2024_02/767995101"/>
    <hyperlink ref="F720" r:id="rId102" display="https://podminky.urs.cz/item/CS_URS_2024_02/767995117"/>
    <hyperlink ref="F835" r:id="rId103" display="https://podminky.urs.cz/item/CS_URS_2024_02/998767123"/>
    <hyperlink ref="F837" r:id="rId104" display="https://podminky.urs.cz/item/CS_URS_2024_02/998767129"/>
    <hyperlink ref="F840" r:id="rId105" display="https://podminky.urs.cz/item/CS_URS_2024_02/771111011"/>
    <hyperlink ref="F844" r:id="rId106" display="https://podminky.urs.cz/item/CS_URS_2024_02/771121015"/>
    <hyperlink ref="F848" r:id="rId107" display="https://podminky.urs.cz/item/CS_URS_2024_02/771151022"/>
    <hyperlink ref="F853" r:id="rId108" display="https://podminky.urs.cz/item/CS_URS_2024_02/771473112"/>
    <hyperlink ref="F859" r:id="rId109" display="https://podminky.urs.cz/item/CS_URS_2024_02/771574644"/>
    <hyperlink ref="F865" r:id="rId110" display="https://podminky.urs.cz/item/CS_URS_2024_02/771592011"/>
    <hyperlink ref="F868" r:id="rId111" display="https://podminky.urs.cz/item/CS_URS_2024_02/998771121"/>
    <hyperlink ref="F870" r:id="rId112" display="https://podminky.urs.cz/item/CS_URS_2024_02/998771129"/>
    <hyperlink ref="F873" r:id="rId113" display="https://podminky.urs.cz/item/CS_URS_2024_02/783301313"/>
    <hyperlink ref="F875" r:id="rId114" display="https://podminky.urs.cz/item/CS_URS_2024_02/783314203"/>
    <hyperlink ref="F880" r:id="rId115" display="https://podminky.urs.cz/item/CS_URS_2024_02/783301313"/>
    <hyperlink ref="F882" r:id="rId116" display="https://podminky.urs.cz/item/CS_URS_2024_02/783301401"/>
    <hyperlink ref="F884" r:id="rId117" display="https://podminky.urs.cz/item/CS_URS_2024_02/783304100"/>
    <hyperlink ref="F886" r:id="rId118" display="https://podminky.urs.cz/item/CS_URS_2024_02/783314203"/>
    <hyperlink ref="F888" r:id="rId119" display="https://podminky.urs.cz/item/CS_URS_2024_02/783315101"/>
    <hyperlink ref="F890" r:id="rId120" display="https://podminky.urs.cz/item/CS_URS_2024_02/783317101"/>
    <hyperlink ref="F910" r:id="rId121" display="https://podminky.urs.cz/item/CS_URS_2024_02/784111001"/>
    <hyperlink ref="F912" r:id="rId122" display="https://podminky.urs.cz/item/CS_URS_2024_02/784121001"/>
    <hyperlink ref="F914" r:id="rId123" display="https://podminky.urs.cz/item/CS_URS_2024_02/784181121"/>
    <hyperlink ref="F916" r:id="rId124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5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4410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ROUND(J95,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ROUND((SUM(BE95:BE345)),  2)</f>
        <v>0</v>
      </c>
      <c r="G35" s="42"/>
      <c r="H35" s="42"/>
      <c r="I35" s="161">
        <v>0.20999999999999999</v>
      </c>
      <c r="J35" s="160">
        <f>ROUND(((SUM(BE95:BE345))*I35),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ROUND((SUM(BF95:BF345)),  2)</f>
        <v>0</v>
      </c>
      <c r="G36" s="42"/>
      <c r="H36" s="42"/>
      <c r="I36" s="161">
        <v>0.12</v>
      </c>
      <c r="J36" s="160">
        <f>ROUND(((SUM(BF95:BF345))*I36),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ROUND((SUM(BG95:BG345)),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ROUND((SUM(BH95:BH345)),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ROUND((SUM(BI95:BI345)),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09 - Nové dveřní výplně ve středové chodbě pavilonu H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J95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J96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184</v>
      </c>
      <c r="E65" s="186"/>
      <c r="F65" s="186"/>
      <c r="G65" s="186"/>
      <c r="H65" s="186"/>
      <c r="I65" s="186"/>
      <c r="J65" s="187">
        <f>J97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921</v>
      </c>
      <c r="E66" s="186"/>
      <c r="F66" s="186"/>
      <c r="G66" s="186"/>
      <c r="H66" s="186"/>
      <c r="I66" s="186"/>
      <c r="J66" s="187">
        <f>J103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190</v>
      </c>
      <c r="E67" s="186"/>
      <c r="F67" s="186"/>
      <c r="G67" s="186"/>
      <c r="H67" s="186"/>
      <c r="I67" s="186"/>
      <c r="J67" s="187">
        <f>J124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191</v>
      </c>
      <c r="E68" s="186"/>
      <c r="F68" s="186"/>
      <c r="G68" s="186"/>
      <c r="H68" s="186"/>
      <c r="I68" s="186"/>
      <c r="J68" s="187">
        <f>J182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192</v>
      </c>
      <c r="E69" s="186"/>
      <c r="F69" s="186"/>
      <c r="G69" s="186"/>
      <c r="H69" s="186"/>
      <c r="I69" s="186"/>
      <c r="J69" s="187">
        <f>J195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193</v>
      </c>
      <c r="E70" s="181"/>
      <c r="F70" s="181"/>
      <c r="G70" s="181"/>
      <c r="H70" s="181"/>
      <c r="I70" s="181"/>
      <c r="J70" s="182">
        <f>J198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9"/>
      <c r="D71" s="185" t="s">
        <v>198</v>
      </c>
      <c r="E71" s="186"/>
      <c r="F71" s="186"/>
      <c r="G71" s="186"/>
      <c r="H71" s="186"/>
      <c r="I71" s="186"/>
      <c r="J71" s="187">
        <f>J199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199</v>
      </c>
      <c r="E72" s="186"/>
      <c r="F72" s="186"/>
      <c r="G72" s="186"/>
      <c r="H72" s="186"/>
      <c r="I72" s="186"/>
      <c r="J72" s="187">
        <f>J227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202</v>
      </c>
      <c r="E73" s="186"/>
      <c r="F73" s="186"/>
      <c r="G73" s="186"/>
      <c r="H73" s="186"/>
      <c r="I73" s="186"/>
      <c r="J73" s="187">
        <f>J331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205</v>
      </c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3" t="str">
        <f>E7</f>
        <v>Celouniverzitní centrum TV pro studenty SSP - vertikální mobilita studentů se SP</v>
      </c>
      <c r="F83" s="35"/>
      <c r="G83" s="35"/>
      <c r="H83" s="35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3" t="s">
        <v>175</v>
      </c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176</v>
      </c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E11</f>
        <v>SO 09 - Nové dveřní výplně ve středové chodbě pavilonu H</v>
      </c>
      <c r="F87" s="44"/>
      <c r="G87" s="44"/>
      <c r="H87" s="44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24</v>
      </c>
      <c r="D89" s="44"/>
      <c r="E89" s="44"/>
      <c r="F89" s="30" t="str">
        <f>F14</f>
        <v>UK FTVS, José Martího 269/31, 162 52 - Praha 6</v>
      </c>
      <c r="G89" s="44"/>
      <c r="H89" s="44"/>
      <c r="I89" s="35" t="s">
        <v>26</v>
      </c>
      <c r="J89" s="76" t="str">
        <f>IF(J14="","",J14)</f>
        <v>10. 12. 2024</v>
      </c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5" t="s">
        <v>34</v>
      </c>
      <c r="D91" s="44"/>
      <c r="E91" s="44"/>
      <c r="F91" s="30" t="str">
        <f>E17</f>
        <v xml:space="preserve">Univerzita Karlova, FTVS </v>
      </c>
      <c r="G91" s="44"/>
      <c r="H91" s="44"/>
      <c r="I91" s="35" t="s">
        <v>42</v>
      </c>
      <c r="J91" s="40" t="str">
        <f>E23</f>
        <v>DPU REVIT s.r.o.</v>
      </c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5.15" customHeight="1">
      <c r="A92" s="42"/>
      <c r="B92" s="43"/>
      <c r="C92" s="35" t="s">
        <v>40</v>
      </c>
      <c r="D92" s="44"/>
      <c r="E92" s="44"/>
      <c r="F92" s="30" t="str">
        <f>IF(E20="","",E20)</f>
        <v>Vyplň údaj</v>
      </c>
      <c r="G92" s="44"/>
      <c r="H92" s="44"/>
      <c r="I92" s="35" t="s">
        <v>47</v>
      </c>
      <c r="J92" s="40" t="str">
        <f>E26</f>
        <v>DPU REVIT s.r.o.</v>
      </c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1" customFormat="1" ht="29.28" customHeight="1">
      <c r="A94" s="189"/>
      <c r="B94" s="190"/>
      <c r="C94" s="191" t="s">
        <v>206</v>
      </c>
      <c r="D94" s="192" t="s">
        <v>69</v>
      </c>
      <c r="E94" s="192" t="s">
        <v>65</v>
      </c>
      <c r="F94" s="192" t="s">
        <v>66</v>
      </c>
      <c r="G94" s="192" t="s">
        <v>207</v>
      </c>
      <c r="H94" s="192" t="s">
        <v>208</v>
      </c>
      <c r="I94" s="192" t="s">
        <v>209</v>
      </c>
      <c r="J94" s="192" t="s">
        <v>180</v>
      </c>
      <c r="K94" s="193" t="s">
        <v>210</v>
      </c>
      <c r="L94" s="194"/>
      <c r="M94" s="96" t="s">
        <v>39</v>
      </c>
      <c r="N94" s="97" t="s">
        <v>54</v>
      </c>
      <c r="O94" s="97" t="s">
        <v>211</v>
      </c>
      <c r="P94" s="97" t="s">
        <v>212</v>
      </c>
      <c r="Q94" s="97" t="s">
        <v>213</v>
      </c>
      <c r="R94" s="97" t="s">
        <v>214</v>
      </c>
      <c r="S94" s="97" t="s">
        <v>215</v>
      </c>
      <c r="T94" s="98" t="s">
        <v>216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2"/>
      <c r="B95" s="43"/>
      <c r="C95" s="103" t="s">
        <v>217</v>
      </c>
      <c r="D95" s="44"/>
      <c r="E95" s="44"/>
      <c r="F95" s="44"/>
      <c r="G95" s="44"/>
      <c r="H95" s="44"/>
      <c r="I95" s="44"/>
      <c r="J95" s="195">
        <f>BK95</f>
        <v>0</v>
      </c>
      <c r="K95" s="44"/>
      <c r="L95" s="48"/>
      <c r="M95" s="99"/>
      <c r="N95" s="196"/>
      <c r="O95" s="100"/>
      <c r="P95" s="197">
        <f>P96+P198</f>
        <v>0</v>
      </c>
      <c r="Q95" s="100"/>
      <c r="R95" s="197">
        <f>R96+R198</f>
        <v>14.227444218999995</v>
      </c>
      <c r="S95" s="100"/>
      <c r="T95" s="198">
        <f>T96+T198</f>
        <v>4.6831391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83</v>
      </c>
      <c r="AU95" s="20" t="s">
        <v>181</v>
      </c>
      <c r="BK95" s="199">
        <f>BK96+BK198</f>
        <v>0</v>
      </c>
    </row>
    <row r="96" s="12" customFormat="1" ht="25.92" customHeight="1">
      <c r="A96" s="12"/>
      <c r="B96" s="200"/>
      <c r="C96" s="201"/>
      <c r="D96" s="202" t="s">
        <v>83</v>
      </c>
      <c r="E96" s="203" t="s">
        <v>218</v>
      </c>
      <c r="F96" s="203" t="s">
        <v>219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P97+P103+P124+P182+P195</f>
        <v>0</v>
      </c>
      <c r="Q96" s="208"/>
      <c r="R96" s="209">
        <f>R97+R103+R124+R182+R195</f>
        <v>7.6626599999999954</v>
      </c>
      <c r="S96" s="208"/>
      <c r="T96" s="210">
        <f>T97+T103+T124+T182+T195</f>
        <v>4.4753480000000003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23</v>
      </c>
      <c r="AT96" s="212" t="s">
        <v>83</v>
      </c>
      <c r="AU96" s="212" t="s">
        <v>84</v>
      </c>
      <c r="AY96" s="211" t="s">
        <v>220</v>
      </c>
      <c r="BK96" s="213">
        <f>BK97+BK103+BK124+BK182+BK195</f>
        <v>0</v>
      </c>
    </row>
    <row r="97" s="12" customFormat="1" ht="22.8" customHeight="1">
      <c r="A97" s="12"/>
      <c r="B97" s="200"/>
      <c r="C97" s="201"/>
      <c r="D97" s="202" t="s">
        <v>83</v>
      </c>
      <c r="E97" s="214" t="s">
        <v>240</v>
      </c>
      <c r="F97" s="214" t="s">
        <v>259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SUM(P98:P102)</f>
        <v>0</v>
      </c>
      <c r="Q97" s="208"/>
      <c r="R97" s="209">
        <f>SUM(R98:R102)</f>
        <v>0.56636999999999993</v>
      </c>
      <c r="S97" s="208"/>
      <c r="T97" s="210">
        <f>SUM(T98:T102)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23</v>
      </c>
      <c r="AT97" s="212" t="s">
        <v>83</v>
      </c>
      <c r="AU97" s="212" t="s">
        <v>23</v>
      </c>
      <c r="AY97" s="211" t="s">
        <v>220</v>
      </c>
      <c r="BK97" s="213">
        <f>SUM(BK98:BK102)</f>
        <v>0</v>
      </c>
    </row>
    <row r="98" s="2" customFormat="1" ht="21.75" customHeight="1">
      <c r="A98" s="42"/>
      <c r="B98" s="43"/>
      <c r="C98" s="216" t="s">
        <v>23</v>
      </c>
      <c r="D98" s="216" t="s">
        <v>222</v>
      </c>
      <c r="E98" s="217" t="s">
        <v>4411</v>
      </c>
      <c r="F98" s="218" t="s">
        <v>4412</v>
      </c>
      <c r="G98" s="219" t="s">
        <v>225</v>
      </c>
      <c r="H98" s="220">
        <v>3.6539999999999999</v>
      </c>
      <c r="I98" s="221"/>
      <c r="J98" s="222">
        <f>ROUND(I98*H98,2)</f>
        <v>0</v>
      </c>
      <c r="K98" s="218" t="s">
        <v>226</v>
      </c>
      <c r="L98" s="48"/>
      <c r="M98" s="223" t="s">
        <v>39</v>
      </c>
      <c r="N98" s="224" t="s">
        <v>55</v>
      </c>
      <c r="O98" s="88"/>
      <c r="P98" s="225">
        <f>O98*H98</f>
        <v>0</v>
      </c>
      <c r="Q98" s="225">
        <v>0.155</v>
      </c>
      <c r="R98" s="225">
        <f>Q98*H98</f>
        <v>0.56636999999999993</v>
      </c>
      <c r="S98" s="225">
        <v>0</v>
      </c>
      <c r="T98" s="226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7" t="s">
        <v>227</v>
      </c>
      <c r="AT98" s="227" t="s">
        <v>222</v>
      </c>
      <c r="AU98" s="227" t="s">
        <v>92</v>
      </c>
      <c r="AY98" s="20" t="s">
        <v>220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20" t="s">
        <v>23</v>
      </c>
      <c r="BK98" s="228">
        <f>ROUND(I98*H98,2)</f>
        <v>0</v>
      </c>
      <c r="BL98" s="20" t="s">
        <v>227</v>
      </c>
      <c r="BM98" s="227" t="s">
        <v>4413</v>
      </c>
    </row>
    <row r="99" s="2" customFormat="1">
      <c r="A99" s="42"/>
      <c r="B99" s="43"/>
      <c r="C99" s="44"/>
      <c r="D99" s="229" t="s">
        <v>229</v>
      </c>
      <c r="E99" s="44"/>
      <c r="F99" s="230" t="s">
        <v>4414</v>
      </c>
      <c r="G99" s="44"/>
      <c r="H99" s="44"/>
      <c r="I99" s="231"/>
      <c r="J99" s="44"/>
      <c r="K99" s="44"/>
      <c r="L99" s="48"/>
      <c r="M99" s="232"/>
      <c r="N99" s="233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229</v>
      </c>
      <c r="AU99" s="20" t="s">
        <v>92</v>
      </c>
    </row>
    <row r="100" s="13" customFormat="1">
      <c r="A100" s="13"/>
      <c r="B100" s="234"/>
      <c r="C100" s="235"/>
      <c r="D100" s="236" t="s">
        <v>231</v>
      </c>
      <c r="E100" s="237" t="s">
        <v>39</v>
      </c>
      <c r="F100" s="238" t="s">
        <v>4415</v>
      </c>
      <c r="G100" s="235"/>
      <c r="H100" s="237" t="s">
        <v>39</v>
      </c>
      <c r="I100" s="239"/>
      <c r="J100" s="235"/>
      <c r="K100" s="235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231</v>
      </c>
      <c r="AU100" s="244" t="s">
        <v>92</v>
      </c>
      <c r="AV100" s="13" t="s">
        <v>23</v>
      </c>
      <c r="AW100" s="13" t="s">
        <v>46</v>
      </c>
      <c r="AX100" s="13" t="s">
        <v>84</v>
      </c>
      <c r="AY100" s="244" t="s">
        <v>220</v>
      </c>
    </row>
    <row r="101" s="13" customFormat="1">
      <c r="A101" s="13"/>
      <c r="B101" s="234"/>
      <c r="C101" s="235"/>
      <c r="D101" s="236" t="s">
        <v>231</v>
      </c>
      <c r="E101" s="237" t="s">
        <v>39</v>
      </c>
      <c r="F101" s="238" t="s">
        <v>4416</v>
      </c>
      <c r="G101" s="235"/>
      <c r="H101" s="237" t="s">
        <v>39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231</v>
      </c>
      <c r="AU101" s="244" t="s">
        <v>92</v>
      </c>
      <c r="AV101" s="13" t="s">
        <v>23</v>
      </c>
      <c r="AW101" s="13" t="s">
        <v>46</v>
      </c>
      <c r="AX101" s="13" t="s">
        <v>84</v>
      </c>
      <c r="AY101" s="244" t="s">
        <v>220</v>
      </c>
    </row>
    <row r="102" s="14" customFormat="1">
      <c r="A102" s="14"/>
      <c r="B102" s="245"/>
      <c r="C102" s="246"/>
      <c r="D102" s="236" t="s">
        <v>231</v>
      </c>
      <c r="E102" s="247" t="s">
        <v>39</v>
      </c>
      <c r="F102" s="248" t="s">
        <v>4417</v>
      </c>
      <c r="G102" s="246"/>
      <c r="H102" s="249">
        <v>3.6539999999999999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231</v>
      </c>
      <c r="AU102" s="255" t="s">
        <v>92</v>
      </c>
      <c r="AV102" s="14" t="s">
        <v>92</v>
      </c>
      <c r="AW102" s="14" t="s">
        <v>46</v>
      </c>
      <c r="AX102" s="14" t="s">
        <v>23</v>
      </c>
      <c r="AY102" s="255" t="s">
        <v>220</v>
      </c>
    </row>
    <row r="103" s="12" customFormat="1" ht="22.8" customHeight="1">
      <c r="A103" s="12"/>
      <c r="B103" s="200"/>
      <c r="C103" s="201"/>
      <c r="D103" s="202" t="s">
        <v>83</v>
      </c>
      <c r="E103" s="214" t="s">
        <v>260</v>
      </c>
      <c r="F103" s="214" t="s">
        <v>951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SUM(P104:P123)</f>
        <v>0</v>
      </c>
      <c r="Q103" s="208"/>
      <c r="R103" s="209">
        <f>SUM(R104:R123)</f>
        <v>7.0962899999999953</v>
      </c>
      <c r="S103" s="208"/>
      <c r="T103" s="210">
        <f>SUM(T104:T123)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23</v>
      </c>
      <c r="AT103" s="212" t="s">
        <v>83</v>
      </c>
      <c r="AU103" s="212" t="s">
        <v>23</v>
      </c>
      <c r="AY103" s="211" t="s">
        <v>220</v>
      </c>
      <c r="BK103" s="213">
        <f>SUM(BK104:BK123)</f>
        <v>0</v>
      </c>
    </row>
    <row r="104" s="2" customFormat="1" ht="24.15" customHeight="1">
      <c r="A104" s="42"/>
      <c r="B104" s="43"/>
      <c r="C104" s="216" t="s">
        <v>92</v>
      </c>
      <c r="D104" s="216" t="s">
        <v>222</v>
      </c>
      <c r="E104" s="217" t="s">
        <v>408</v>
      </c>
      <c r="F104" s="218" t="s">
        <v>409</v>
      </c>
      <c r="G104" s="219" t="s">
        <v>279</v>
      </c>
      <c r="H104" s="220">
        <v>2</v>
      </c>
      <c r="I104" s="221"/>
      <c r="J104" s="222">
        <f>ROUND(I104*H104,2)</f>
        <v>0</v>
      </c>
      <c r="K104" s="218" t="s">
        <v>226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0.1658</v>
      </c>
      <c r="R104" s="225">
        <f>Q104*H104</f>
        <v>0.33160000000000001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227</v>
      </c>
      <c r="AT104" s="227" t="s">
        <v>222</v>
      </c>
      <c r="AU104" s="227" t="s">
        <v>92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227</v>
      </c>
      <c r="BM104" s="227" t="s">
        <v>4418</v>
      </c>
    </row>
    <row r="105" s="2" customFormat="1">
      <c r="A105" s="42"/>
      <c r="B105" s="43"/>
      <c r="C105" s="44"/>
      <c r="D105" s="229" t="s">
        <v>229</v>
      </c>
      <c r="E105" s="44"/>
      <c r="F105" s="230" t="s">
        <v>411</v>
      </c>
      <c r="G105" s="44"/>
      <c r="H105" s="44"/>
      <c r="I105" s="231"/>
      <c r="J105" s="44"/>
      <c r="K105" s="44"/>
      <c r="L105" s="48"/>
      <c r="M105" s="232"/>
      <c r="N105" s="233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229</v>
      </c>
      <c r="AU105" s="20" t="s">
        <v>92</v>
      </c>
    </row>
    <row r="106" s="13" customFormat="1">
      <c r="A106" s="13"/>
      <c r="B106" s="234"/>
      <c r="C106" s="235"/>
      <c r="D106" s="236" t="s">
        <v>231</v>
      </c>
      <c r="E106" s="237" t="s">
        <v>39</v>
      </c>
      <c r="F106" s="238" t="s">
        <v>4415</v>
      </c>
      <c r="G106" s="235"/>
      <c r="H106" s="237" t="s">
        <v>39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231</v>
      </c>
      <c r="AU106" s="244" t="s">
        <v>92</v>
      </c>
      <c r="AV106" s="13" t="s">
        <v>23</v>
      </c>
      <c r="AW106" s="13" t="s">
        <v>46</v>
      </c>
      <c r="AX106" s="13" t="s">
        <v>84</v>
      </c>
      <c r="AY106" s="244" t="s">
        <v>220</v>
      </c>
    </row>
    <row r="107" s="13" customFormat="1">
      <c r="A107" s="13"/>
      <c r="B107" s="234"/>
      <c r="C107" s="235"/>
      <c r="D107" s="236" t="s">
        <v>231</v>
      </c>
      <c r="E107" s="237" t="s">
        <v>39</v>
      </c>
      <c r="F107" s="238" t="s">
        <v>4419</v>
      </c>
      <c r="G107" s="235"/>
      <c r="H107" s="237" t="s">
        <v>39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231</v>
      </c>
      <c r="AU107" s="244" t="s">
        <v>92</v>
      </c>
      <c r="AV107" s="13" t="s">
        <v>23</v>
      </c>
      <c r="AW107" s="13" t="s">
        <v>46</v>
      </c>
      <c r="AX107" s="13" t="s">
        <v>84</v>
      </c>
      <c r="AY107" s="244" t="s">
        <v>220</v>
      </c>
    </row>
    <row r="108" s="14" customFormat="1">
      <c r="A108" s="14"/>
      <c r="B108" s="245"/>
      <c r="C108" s="246"/>
      <c r="D108" s="236" t="s">
        <v>231</v>
      </c>
      <c r="E108" s="247" t="s">
        <v>39</v>
      </c>
      <c r="F108" s="248" t="s">
        <v>1396</v>
      </c>
      <c r="G108" s="246"/>
      <c r="H108" s="249">
        <v>2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231</v>
      </c>
      <c r="AU108" s="255" t="s">
        <v>92</v>
      </c>
      <c r="AV108" s="14" t="s">
        <v>92</v>
      </c>
      <c r="AW108" s="14" t="s">
        <v>46</v>
      </c>
      <c r="AX108" s="14" t="s">
        <v>23</v>
      </c>
      <c r="AY108" s="255" t="s">
        <v>220</v>
      </c>
    </row>
    <row r="109" s="2" customFormat="1" ht="16.5" customHeight="1">
      <c r="A109" s="42"/>
      <c r="B109" s="43"/>
      <c r="C109" s="216" t="s">
        <v>240</v>
      </c>
      <c r="D109" s="216" t="s">
        <v>222</v>
      </c>
      <c r="E109" s="217" t="s">
        <v>1398</v>
      </c>
      <c r="F109" s="218" t="s">
        <v>1399</v>
      </c>
      <c r="G109" s="219" t="s">
        <v>225</v>
      </c>
      <c r="H109" s="220">
        <v>78</v>
      </c>
      <c r="I109" s="221"/>
      <c r="J109" s="222">
        <f>ROUND(I109*H109,2)</f>
        <v>0</v>
      </c>
      <c r="K109" s="218" t="s">
        <v>39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0.068666666666666598</v>
      </c>
      <c r="R109" s="225">
        <f>Q109*H109</f>
        <v>5.3559999999999945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227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227</v>
      </c>
      <c r="BM109" s="227" t="s">
        <v>4420</v>
      </c>
    </row>
    <row r="110" s="13" customFormat="1">
      <c r="A110" s="13"/>
      <c r="B110" s="234"/>
      <c r="C110" s="235"/>
      <c r="D110" s="236" t="s">
        <v>231</v>
      </c>
      <c r="E110" s="237" t="s">
        <v>39</v>
      </c>
      <c r="F110" s="238" t="s">
        <v>2839</v>
      </c>
      <c r="G110" s="235"/>
      <c r="H110" s="237" t="s">
        <v>39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231</v>
      </c>
      <c r="AU110" s="244" t="s">
        <v>92</v>
      </c>
      <c r="AV110" s="13" t="s">
        <v>23</v>
      </c>
      <c r="AW110" s="13" t="s">
        <v>46</v>
      </c>
      <c r="AX110" s="13" t="s">
        <v>84</v>
      </c>
      <c r="AY110" s="244" t="s">
        <v>220</v>
      </c>
    </row>
    <row r="111" s="14" customFormat="1">
      <c r="A111" s="14"/>
      <c r="B111" s="245"/>
      <c r="C111" s="246"/>
      <c r="D111" s="236" t="s">
        <v>231</v>
      </c>
      <c r="E111" s="247" t="s">
        <v>39</v>
      </c>
      <c r="F111" s="248" t="s">
        <v>4421</v>
      </c>
      <c r="G111" s="246"/>
      <c r="H111" s="249">
        <v>78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231</v>
      </c>
      <c r="AU111" s="255" t="s">
        <v>92</v>
      </c>
      <c r="AV111" s="14" t="s">
        <v>92</v>
      </c>
      <c r="AW111" s="14" t="s">
        <v>46</v>
      </c>
      <c r="AX111" s="14" t="s">
        <v>23</v>
      </c>
      <c r="AY111" s="255" t="s">
        <v>220</v>
      </c>
    </row>
    <row r="112" s="2" customFormat="1" ht="24.15" customHeight="1">
      <c r="A112" s="42"/>
      <c r="B112" s="43"/>
      <c r="C112" s="216" t="s">
        <v>227</v>
      </c>
      <c r="D112" s="216" t="s">
        <v>222</v>
      </c>
      <c r="E112" s="217" t="s">
        <v>465</v>
      </c>
      <c r="F112" s="218" t="s">
        <v>466</v>
      </c>
      <c r="G112" s="219" t="s">
        <v>279</v>
      </c>
      <c r="H112" s="220">
        <v>2</v>
      </c>
      <c r="I112" s="221"/>
      <c r="J112" s="222">
        <f>ROUND(I112*H112,2)</f>
        <v>0</v>
      </c>
      <c r="K112" s="218" t="s">
        <v>226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0.42153000000000002</v>
      </c>
      <c r="R112" s="225">
        <f>Q112*H112</f>
        <v>0.84306000000000003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227</v>
      </c>
      <c r="AT112" s="227" t="s">
        <v>222</v>
      </c>
      <c r="AU112" s="227" t="s">
        <v>92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227</v>
      </c>
      <c r="BM112" s="227" t="s">
        <v>4422</v>
      </c>
    </row>
    <row r="113" s="2" customFormat="1">
      <c r="A113" s="42"/>
      <c r="B113" s="43"/>
      <c r="C113" s="44"/>
      <c r="D113" s="229" t="s">
        <v>229</v>
      </c>
      <c r="E113" s="44"/>
      <c r="F113" s="230" t="s">
        <v>468</v>
      </c>
      <c r="G113" s="44"/>
      <c r="H113" s="44"/>
      <c r="I113" s="231"/>
      <c r="J113" s="44"/>
      <c r="K113" s="44"/>
      <c r="L113" s="48"/>
      <c r="M113" s="232"/>
      <c r="N113" s="233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229</v>
      </c>
      <c r="AU113" s="20" t="s">
        <v>92</v>
      </c>
    </row>
    <row r="114" s="2" customFormat="1" ht="24.15" customHeight="1">
      <c r="A114" s="42"/>
      <c r="B114" s="43"/>
      <c r="C114" s="267" t="s">
        <v>254</v>
      </c>
      <c r="D114" s="267" t="s">
        <v>356</v>
      </c>
      <c r="E114" s="268" t="s">
        <v>4423</v>
      </c>
      <c r="F114" s="269" t="s">
        <v>4424</v>
      </c>
      <c r="G114" s="270" t="s">
        <v>279</v>
      </c>
      <c r="H114" s="271">
        <v>2</v>
      </c>
      <c r="I114" s="272"/>
      <c r="J114" s="273">
        <f>ROUND(I114*H114,2)</f>
        <v>0</v>
      </c>
      <c r="K114" s="269" t="s">
        <v>39</v>
      </c>
      <c r="L114" s="274"/>
      <c r="M114" s="275" t="s">
        <v>39</v>
      </c>
      <c r="N114" s="276" t="s">
        <v>55</v>
      </c>
      <c r="O114" s="88"/>
      <c r="P114" s="225">
        <f>O114*H114</f>
        <v>0</v>
      </c>
      <c r="Q114" s="225">
        <v>0.01201</v>
      </c>
      <c r="R114" s="225">
        <f>Q114*H114</f>
        <v>0.02402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276</v>
      </c>
      <c r="AT114" s="227" t="s">
        <v>356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227</v>
      </c>
      <c r="BM114" s="227" t="s">
        <v>4425</v>
      </c>
    </row>
    <row r="115" s="13" customFormat="1">
      <c r="A115" s="13"/>
      <c r="B115" s="234"/>
      <c r="C115" s="235"/>
      <c r="D115" s="236" t="s">
        <v>231</v>
      </c>
      <c r="E115" s="237" t="s">
        <v>39</v>
      </c>
      <c r="F115" s="238" t="s">
        <v>1498</v>
      </c>
      <c r="G115" s="235"/>
      <c r="H115" s="237" t="s">
        <v>39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231</v>
      </c>
      <c r="AU115" s="244" t="s">
        <v>92</v>
      </c>
      <c r="AV115" s="13" t="s">
        <v>23</v>
      </c>
      <c r="AW115" s="13" t="s">
        <v>46</v>
      </c>
      <c r="AX115" s="13" t="s">
        <v>84</v>
      </c>
      <c r="AY115" s="244" t="s">
        <v>220</v>
      </c>
    </row>
    <row r="116" s="14" customFormat="1">
      <c r="A116" s="14"/>
      <c r="B116" s="245"/>
      <c r="C116" s="246"/>
      <c r="D116" s="236" t="s">
        <v>231</v>
      </c>
      <c r="E116" s="247" t="s">
        <v>39</v>
      </c>
      <c r="F116" s="248" t="s">
        <v>4426</v>
      </c>
      <c r="G116" s="246"/>
      <c r="H116" s="249">
        <v>1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231</v>
      </c>
      <c r="AU116" s="255" t="s">
        <v>92</v>
      </c>
      <c r="AV116" s="14" t="s">
        <v>92</v>
      </c>
      <c r="AW116" s="14" t="s">
        <v>46</v>
      </c>
      <c r="AX116" s="14" t="s">
        <v>84</v>
      </c>
      <c r="AY116" s="255" t="s">
        <v>220</v>
      </c>
    </row>
    <row r="117" s="14" customFormat="1">
      <c r="A117" s="14"/>
      <c r="B117" s="245"/>
      <c r="C117" s="246"/>
      <c r="D117" s="236" t="s">
        <v>231</v>
      </c>
      <c r="E117" s="247" t="s">
        <v>39</v>
      </c>
      <c r="F117" s="248" t="s">
        <v>4427</v>
      </c>
      <c r="G117" s="246"/>
      <c r="H117" s="249">
        <v>1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231</v>
      </c>
      <c r="AU117" s="255" t="s">
        <v>92</v>
      </c>
      <c r="AV117" s="14" t="s">
        <v>92</v>
      </c>
      <c r="AW117" s="14" t="s">
        <v>46</v>
      </c>
      <c r="AX117" s="14" t="s">
        <v>84</v>
      </c>
      <c r="AY117" s="255" t="s">
        <v>220</v>
      </c>
    </row>
    <row r="118" s="15" customFormat="1">
      <c r="A118" s="15"/>
      <c r="B118" s="256"/>
      <c r="C118" s="257"/>
      <c r="D118" s="236" t="s">
        <v>231</v>
      </c>
      <c r="E118" s="258" t="s">
        <v>39</v>
      </c>
      <c r="F118" s="259" t="s">
        <v>308</v>
      </c>
      <c r="G118" s="257"/>
      <c r="H118" s="260">
        <v>2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231</v>
      </c>
      <c r="AU118" s="266" t="s">
        <v>92</v>
      </c>
      <c r="AV118" s="15" t="s">
        <v>227</v>
      </c>
      <c r="AW118" s="15" t="s">
        <v>46</v>
      </c>
      <c r="AX118" s="15" t="s">
        <v>23</v>
      </c>
      <c r="AY118" s="266" t="s">
        <v>220</v>
      </c>
    </row>
    <row r="119" s="2" customFormat="1" ht="24.15" customHeight="1">
      <c r="A119" s="42"/>
      <c r="B119" s="43"/>
      <c r="C119" s="216" t="s">
        <v>260</v>
      </c>
      <c r="D119" s="216" t="s">
        <v>222</v>
      </c>
      <c r="E119" s="217" t="s">
        <v>476</v>
      </c>
      <c r="F119" s="218" t="s">
        <v>477</v>
      </c>
      <c r="G119" s="219" t="s">
        <v>279</v>
      </c>
      <c r="H119" s="220">
        <v>1</v>
      </c>
      <c r="I119" s="221"/>
      <c r="J119" s="222">
        <f>ROUND(I119*H119,2)</f>
        <v>0</v>
      </c>
      <c r="K119" s="218" t="s">
        <v>226</v>
      </c>
      <c r="L119" s="48"/>
      <c r="M119" s="223" t="s">
        <v>39</v>
      </c>
      <c r="N119" s="224" t="s">
        <v>55</v>
      </c>
      <c r="O119" s="88"/>
      <c r="P119" s="225">
        <f>O119*H119</f>
        <v>0</v>
      </c>
      <c r="Q119" s="225">
        <v>0.52571000000000001</v>
      </c>
      <c r="R119" s="225">
        <f>Q119*H119</f>
        <v>0.52571000000000001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227</v>
      </c>
      <c r="AT119" s="227" t="s">
        <v>222</v>
      </c>
      <c r="AU119" s="227" t="s">
        <v>92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227</v>
      </c>
      <c r="BM119" s="227" t="s">
        <v>4428</v>
      </c>
    </row>
    <row r="120" s="2" customFormat="1">
      <c r="A120" s="42"/>
      <c r="B120" s="43"/>
      <c r="C120" s="44"/>
      <c r="D120" s="229" t="s">
        <v>229</v>
      </c>
      <c r="E120" s="44"/>
      <c r="F120" s="230" t="s">
        <v>479</v>
      </c>
      <c r="G120" s="44"/>
      <c r="H120" s="44"/>
      <c r="I120" s="231"/>
      <c r="J120" s="44"/>
      <c r="K120" s="44"/>
      <c r="L120" s="48"/>
      <c r="M120" s="232"/>
      <c r="N120" s="233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229</v>
      </c>
      <c r="AU120" s="20" t="s">
        <v>92</v>
      </c>
    </row>
    <row r="121" s="2" customFormat="1" ht="24.15" customHeight="1">
      <c r="A121" s="42"/>
      <c r="B121" s="43"/>
      <c r="C121" s="267" t="s">
        <v>269</v>
      </c>
      <c r="D121" s="267" t="s">
        <v>356</v>
      </c>
      <c r="E121" s="268" t="s">
        <v>4429</v>
      </c>
      <c r="F121" s="269" t="s">
        <v>4430</v>
      </c>
      <c r="G121" s="270" t="s">
        <v>279</v>
      </c>
      <c r="H121" s="271">
        <v>1</v>
      </c>
      <c r="I121" s="272"/>
      <c r="J121" s="273">
        <f>ROUND(I121*H121,2)</f>
        <v>0</v>
      </c>
      <c r="K121" s="269" t="s">
        <v>39</v>
      </c>
      <c r="L121" s="274"/>
      <c r="M121" s="275" t="s">
        <v>39</v>
      </c>
      <c r="N121" s="276" t="s">
        <v>55</v>
      </c>
      <c r="O121" s="88"/>
      <c r="P121" s="225">
        <f>O121*H121</f>
        <v>0</v>
      </c>
      <c r="Q121" s="225">
        <v>0.015900000000000001</v>
      </c>
      <c r="R121" s="225">
        <f>Q121*H121</f>
        <v>0.015900000000000001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276</v>
      </c>
      <c r="AT121" s="227" t="s">
        <v>356</v>
      </c>
      <c r="AU121" s="227" t="s">
        <v>92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227</v>
      </c>
      <c r="BM121" s="227" t="s">
        <v>4431</v>
      </c>
    </row>
    <row r="122" s="13" customFormat="1">
      <c r="A122" s="13"/>
      <c r="B122" s="234"/>
      <c r="C122" s="235"/>
      <c r="D122" s="236" t="s">
        <v>231</v>
      </c>
      <c r="E122" s="237" t="s">
        <v>39</v>
      </c>
      <c r="F122" s="238" t="s">
        <v>1498</v>
      </c>
      <c r="G122" s="235"/>
      <c r="H122" s="237" t="s">
        <v>39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231</v>
      </c>
      <c r="AU122" s="244" t="s">
        <v>92</v>
      </c>
      <c r="AV122" s="13" t="s">
        <v>23</v>
      </c>
      <c r="AW122" s="13" t="s">
        <v>46</v>
      </c>
      <c r="AX122" s="13" t="s">
        <v>84</v>
      </c>
      <c r="AY122" s="244" t="s">
        <v>220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4432</v>
      </c>
      <c r="G123" s="246"/>
      <c r="H123" s="249">
        <v>1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23</v>
      </c>
      <c r="AY123" s="255" t="s">
        <v>220</v>
      </c>
    </row>
    <row r="124" s="12" customFormat="1" ht="22.8" customHeight="1">
      <c r="A124" s="12"/>
      <c r="B124" s="200"/>
      <c r="C124" s="201"/>
      <c r="D124" s="202" t="s">
        <v>83</v>
      </c>
      <c r="E124" s="214" t="s">
        <v>282</v>
      </c>
      <c r="F124" s="214" t="s">
        <v>492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SUM(P125:P181)</f>
        <v>0</v>
      </c>
      <c r="Q124" s="208"/>
      <c r="R124" s="209">
        <f>SUM(R125:R181)</f>
        <v>0</v>
      </c>
      <c r="S124" s="208"/>
      <c r="T124" s="210">
        <f>SUM(T125:T181)</f>
        <v>4.4753480000000003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23</v>
      </c>
      <c r="AT124" s="212" t="s">
        <v>83</v>
      </c>
      <c r="AU124" s="212" t="s">
        <v>23</v>
      </c>
      <c r="AY124" s="211" t="s">
        <v>220</v>
      </c>
      <c r="BK124" s="213">
        <f>SUM(BK125:BK181)</f>
        <v>0</v>
      </c>
    </row>
    <row r="125" s="2" customFormat="1" ht="24.15" customHeight="1">
      <c r="A125" s="42"/>
      <c r="B125" s="43"/>
      <c r="C125" s="216" t="s">
        <v>276</v>
      </c>
      <c r="D125" s="216" t="s">
        <v>222</v>
      </c>
      <c r="E125" s="217" t="s">
        <v>538</v>
      </c>
      <c r="F125" s="218" t="s">
        <v>539</v>
      </c>
      <c r="G125" s="219" t="s">
        <v>225</v>
      </c>
      <c r="H125" s="220">
        <v>2.3639999999999999</v>
      </c>
      <c r="I125" s="221"/>
      <c r="J125" s="222">
        <f>ROUND(I125*H125,2)</f>
        <v>0</v>
      </c>
      <c r="K125" s="218" t="s">
        <v>226</v>
      </c>
      <c r="L125" s="48"/>
      <c r="M125" s="223" t="s">
        <v>39</v>
      </c>
      <c r="N125" s="224" t="s">
        <v>55</v>
      </c>
      <c r="O125" s="88"/>
      <c r="P125" s="225">
        <f>O125*H125</f>
        <v>0</v>
      </c>
      <c r="Q125" s="225">
        <v>0</v>
      </c>
      <c r="R125" s="225">
        <f>Q125*H125</f>
        <v>0</v>
      </c>
      <c r="S125" s="225">
        <v>0.075999999999999998</v>
      </c>
      <c r="T125" s="226">
        <f>S125*H125</f>
        <v>0.17966399999999999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227</v>
      </c>
      <c r="AT125" s="227" t="s">
        <v>222</v>
      </c>
      <c r="AU125" s="227" t="s">
        <v>92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227</v>
      </c>
      <c r="BM125" s="227" t="s">
        <v>4433</v>
      </c>
    </row>
    <row r="126" s="2" customFormat="1">
      <c r="A126" s="42"/>
      <c r="B126" s="43"/>
      <c r="C126" s="44"/>
      <c r="D126" s="229" t="s">
        <v>229</v>
      </c>
      <c r="E126" s="44"/>
      <c r="F126" s="230" t="s">
        <v>541</v>
      </c>
      <c r="G126" s="44"/>
      <c r="H126" s="44"/>
      <c r="I126" s="231"/>
      <c r="J126" s="44"/>
      <c r="K126" s="44"/>
      <c r="L126" s="48"/>
      <c r="M126" s="232"/>
      <c r="N126" s="233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229</v>
      </c>
      <c r="AU126" s="20" t="s">
        <v>92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2874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3" customFormat="1">
      <c r="A128" s="13"/>
      <c r="B128" s="234"/>
      <c r="C128" s="235"/>
      <c r="D128" s="236" t="s">
        <v>231</v>
      </c>
      <c r="E128" s="237" t="s">
        <v>39</v>
      </c>
      <c r="F128" s="238" t="s">
        <v>4434</v>
      </c>
      <c r="G128" s="235"/>
      <c r="H128" s="237" t="s">
        <v>39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231</v>
      </c>
      <c r="AU128" s="244" t="s">
        <v>92</v>
      </c>
      <c r="AV128" s="13" t="s">
        <v>23</v>
      </c>
      <c r="AW128" s="13" t="s">
        <v>46</v>
      </c>
      <c r="AX128" s="13" t="s">
        <v>84</v>
      </c>
      <c r="AY128" s="244" t="s">
        <v>220</v>
      </c>
    </row>
    <row r="129" s="14" customFormat="1">
      <c r="A129" s="14"/>
      <c r="B129" s="245"/>
      <c r="C129" s="246"/>
      <c r="D129" s="236" t="s">
        <v>231</v>
      </c>
      <c r="E129" s="247" t="s">
        <v>39</v>
      </c>
      <c r="F129" s="248" t="s">
        <v>4435</v>
      </c>
      <c r="G129" s="246"/>
      <c r="H129" s="249">
        <v>1.1819999999999999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231</v>
      </c>
      <c r="AU129" s="255" t="s">
        <v>92</v>
      </c>
      <c r="AV129" s="14" t="s">
        <v>92</v>
      </c>
      <c r="AW129" s="14" t="s">
        <v>46</v>
      </c>
      <c r="AX129" s="14" t="s">
        <v>84</v>
      </c>
      <c r="AY129" s="255" t="s">
        <v>220</v>
      </c>
    </row>
    <row r="130" s="13" customFormat="1">
      <c r="A130" s="13"/>
      <c r="B130" s="234"/>
      <c r="C130" s="235"/>
      <c r="D130" s="236" t="s">
        <v>231</v>
      </c>
      <c r="E130" s="237" t="s">
        <v>39</v>
      </c>
      <c r="F130" s="238" t="s">
        <v>4436</v>
      </c>
      <c r="G130" s="235"/>
      <c r="H130" s="237" t="s">
        <v>39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231</v>
      </c>
      <c r="AU130" s="244" t="s">
        <v>92</v>
      </c>
      <c r="AV130" s="13" t="s">
        <v>23</v>
      </c>
      <c r="AW130" s="13" t="s">
        <v>46</v>
      </c>
      <c r="AX130" s="13" t="s">
        <v>84</v>
      </c>
      <c r="AY130" s="244" t="s">
        <v>220</v>
      </c>
    </row>
    <row r="131" s="14" customFormat="1">
      <c r="A131" s="14"/>
      <c r="B131" s="245"/>
      <c r="C131" s="246"/>
      <c r="D131" s="236" t="s">
        <v>231</v>
      </c>
      <c r="E131" s="247" t="s">
        <v>39</v>
      </c>
      <c r="F131" s="248" t="s">
        <v>4435</v>
      </c>
      <c r="G131" s="246"/>
      <c r="H131" s="249">
        <v>1.1819999999999999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231</v>
      </c>
      <c r="AU131" s="255" t="s">
        <v>92</v>
      </c>
      <c r="AV131" s="14" t="s">
        <v>92</v>
      </c>
      <c r="AW131" s="14" t="s">
        <v>46</v>
      </c>
      <c r="AX131" s="14" t="s">
        <v>84</v>
      </c>
      <c r="AY131" s="255" t="s">
        <v>220</v>
      </c>
    </row>
    <row r="132" s="15" customFormat="1">
      <c r="A132" s="15"/>
      <c r="B132" s="256"/>
      <c r="C132" s="257"/>
      <c r="D132" s="236" t="s">
        <v>231</v>
      </c>
      <c r="E132" s="258" t="s">
        <v>39</v>
      </c>
      <c r="F132" s="259" t="s">
        <v>308</v>
      </c>
      <c r="G132" s="257"/>
      <c r="H132" s="260">
        <v>2.3639999999999999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231</v>
      </c>
      <c r="AU132" s="266" t="s">
        <v>92</v>
      </c>
      <c r="AV132" s="15" t="s">
        <v>227</v>
      </c>
      <c r="AW132" s="15" t="s">
        <v>46</v>
      </c>
      <c r="AX132" s="15" t="s">
        <v>23</v>
      </c>
      <c r="AY132" s="266" t="s">
        <v>220</v>
      </c>
    </row>
    <row r="133" s="2" customFormat="1" ht="24.15" customHeight="1">
      <c r="A133" s="42"/>
      <c r="B133" s="43"/>
      <c r="C133" s="216" t="s">
        <v>282</v>
      </c>
      <c r="D133" s="216" t="s">
        <v>222</v>
      </c>
      <c r="E133" s="217" t="s">
        <v>546</v>
      </c>
      <c r="F133" s="218" t="s">
        <v>547</v>
      </c>
      <c r="G133" s="219" t="s">
        <v>225</v>
      </c>
      <c r="H133" s="220">
        <v>3.7429999999999999</v>
      </c>
      <c r="I133" s="221"/>
      <c r="J133" s="222">
        <f>ROUND(I133*H133,2)</f>
        <v>0</v>
      </c>
      <c r="K133" s="218" t="s">
        <v>226</v>
      </c>
      <c r="L133" s="48"/>
      <c r="M133" s="223" t="s">
        <v>39</v>
      </c>
      <c r="N133" s="224" t="s">
        <v>55</v>
      </c>
      <c r="O133" s="88"/>
      <c r="P133" s="225">
        <f>O133*H133</f>
        <v>0</v>
      </c>
      <c r="Q133" s="225">
        <v>0</v>
      </c>
      <c r="R133" s="225">
        <f>Q133*H133</f>
        <v>0</v>
      </c>
      <c r="S133" s="225">
        <v>0.063</v>
      </c>
      <c r="T133" s="226">
        <f>S133*H133</f>
        <v>0.23580899999999999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7" t="s">
        <v>227</v>
      </c>
      <c r="AT133" s="227" t="s">
        <v>222</v>
      </c>
      <c r="AU133" s="227" t="s">
        <v>92</v>
      </c>
      <c r="AY133" s="20" t="s">
        <v>220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23</v>
      </c>
      <c r="BK133" s="228">
        <f>ROUND(I133*H133,2)</f>
        <v>0</v>
      </c>
      <c r="BL133" s="20" t="s">
        <v>227</v>
      </c>
      <c r="BM133" s="227" t="s">
        <v>4437</v>
      </c>
    </row>
    <row r="134" s="2" customFormat="1">
      <c r="A134" s="42"/>
      <c r="B134" s="43"/>
      <c r="C134" s="44"/>
      <c r="D134" s="229" t="s">
        <v>229</v>
      </c>
      <c r="E134" s="44"/>
      <c r="F134" s="230" t="s">
        <v>549</v>
      </c>
      <c r="G134" s="44"/>
      <c r="H134" s="44"/>
      <c r="I134" s="231"/>
      <c r="J134" s="44"/>
      <c r="K134" s="44"/>
      <c r="L134" s="48"/>
      <c r="M134" s="232"/>
      <c r="N134" s="233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229</v>
      </c>
      <c r="AU134" s="20" t="s">
        <v>92</v>
      </c>
    </row>
    <row r="135" s="13" customFormat="1">
      <c r="A135" s="13"/>
      <c r="B135" s="234"/>
      <c r="C135" s="235"/>
      <c r="D135" s="236" t="s">
        <v>231</v>
      </c>
      <c r="E135" s="237" t="s">
        <v>39</v>
      </c>
      <c r="F135" s="238" t="s">
        <v>4438</v>
      </c>
      <c r="G135" s="235"/>
      <c r="H135" s="237" t="s">
        <v>39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231</v>
      </c>
      <c r="AU135" s="244" t="s">
        <v>92</v>
      </c>
      <c r="AV135" s="13" t="s">
        <v>23</v>
      </c>
      <c r="AW135" s="13" t="s">
        <v>46</v>
      </c>
      <c r="AX135" s="13" t="s">
        <v>84</v>
      </c>
      <c r="AY135" s="244" t="s">
        <v>220</v>
      </c>
    </row>
    <row r="136" s="14" customFormat="1">
      <c r="A136" s="14"/>
      <c r="B136" s="245"/>
      <c r="C136" s="246"/>
      <c r="D136" s="236" t="s">
        <v>231</v>
      </c>
      <c r="E136" s="247" t="s">
        <v>39</v>
      </c>
      <c r="F136" s="248" t="s">
        <v>4439</v>
      </c>
      <c r="G136" s="246"/>
      <c r="H136" s="249">
        <v>3.7429999999999999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231</v>
      </c>
      <c r="AU136" s="255" t="s">
        <v>92</v>
      </c>
      <c r="AV136" s="14" t="s">
        <v>92</v>
      </c>
      <c r="AW136" s="14" t="s">
        <v>46</v>
      </c>
      <c r="AX136" s="14" t="s">
        <v>84</v>
      </c>
      <c r="AY136" s="255" t="s">
        <v>220</v>
      </c>
    </row>
    <row r="137" s="13" customFormat="1">
      <c r="A137" s="13"/>
      <c r="B137" s="234"/>
      <c r="C137" s="235"/>
      <c r="D137" s="236" t="s">
        <v>231</v>
      </c>
      <c r="E137" s="237" t="s">
        <v>39</v>
      </c>
      <c r="F137" s="238" t="s">
        <v>4440</v>
      </c>
      <c r="G137" s="235"/>
      <c r="H137" s="237" t="s">
        <v>39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231</v>
      </c>
      <c r="AU137" s="244" t="s">
        <v>92</v>
      </c>
      <c r="AV137" s="13" t="s">
        <v>23</v>
      </c>
      <c r="AW137" s="13" t="s">
        <v>46</v>
      </c>
      <c r="AX137" s="13" t="s">
        <v>84</v>
      </c>
      <c r="AY137" s="244" t="s">
        <v>220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4434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3" customFormat="1">
      <c r="A139" s="13"/>
      <c r="B139" s="234"/>
      <c r="C139" s="235"/>
      <c r="D139" s="236" t="s">
        <v>231</v>
      </c>
      <c r="E139" s="237" t="s">
        <v>39</v>
      </c>
      <c r="F139" s="238" t="s">
        <v>4436</v>
      </c>
      <c r="G139" s="235"/>
      <c r="H139" s="237" t="s">
        <v>39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231</v>
      </c>
      <c r="AU139" s="244" t="s">
        <v>92</v>
      </c>
      <c r="AV139" s="13" t="s">
        <v>23</v>
      </c>
      <c r="AW139" s="13" t="s">
        <v>46</v>
      </c>
      <c r="AX139" s="13" t="s">
        <v>84</v>
      </c>
      <c r="AY139" s="244" t="s">
        <v>220</v>
      </c>
    </row>
    <row r="140" s="15" customFormat="1">
      <c r="A140" s="15"/>
      <c r="B140" s="256"/>
      <c r="C140" s="257"/>
      <c r="D140" s="236" t="s">
        <v>231</v>
      </c>
      <c r="E140" s="258" t="s">
        <v>39</v>
      </c>
      <c r="F140" s="259" t="s">
        <v>308</v>
      </c>
      <c r="G140" s="257"/>
      <c r="H140" s="260">
        <v>3.7429999999999999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231</v>
      </c>
      <c r="AU140" s="266" t="s">
        <v>92</v>
      </c>
      <c r="AV140" s="15" t="s">
        <v>227</v>
      </c>
      <c r="AW140" s="15" t="s">
        <v>46</v>
      </c>
      <c r="AX140" s="15" t="s">
        <v>23</v>
      </c>
      <c r="AY140" s="266" t="s">
        <v>220</v>
      </c>
    </row>
    <row r="141" s="2" customFormat="1" ht="24.15" customHeight="1">
      <c r="A141" s="42"/>
      <c r="B141" s="43"/>
      <c r="C141" s="216" t="s">
        <v>28</v>
      </c>
      <c r="D141" s="216" t="s">
        <v>222</v>
      </c>
      <c r="E141" s="217" t="s">
        <v>1634</v>
      </c>
      <c r="F141" s="218" t="s">
        <v>1635</v>
      </c>
      <c r="G141" s="219" t="s">
        <v>225</v>
      </c>
      <c r="H141" s="220">
        <v>113.467</v>
      </c>
      <c r="I141" s="221"/>
      <c r="J141" s="222">
        <f>ROUND(I141*H141,2)</f>
        <v>0</v>
      </c>
      <c r="K141" s="218" t="s">
        <v>226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</v>
      </c>
      <c r="R141" s="225">
        <f>Q141*H141</f>
        <v>0</v>
      </c>
      <c r="S141" s="225">
        <v>0.025000000000000001</v>
      </c>
      <c r="T141" s="226">
        <f>S141*H141</f>
        <v>2.8366750000000001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227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227</v>
      </c>
      <c r="BM141" s="227" t="s">
        <v>4441</v>
      </c>
    </row>
    <row r="142" s="2" customFormat="1">
      <c r="A142" s="42"/>
      <c r="B142" s="43"/>
      <c r="C142" s="44"/>
      <c r="D142" s="229" t="s">
        <v>229</v>
      </c>
      <c r="E142" s="44"/>
      <c r="F142" s="230" t="s">
        <v>1637</v>
      </c>
      <c r="G142" s="44"/>
      <c r="H142" s="44"/>
      <c r="I142" s="231"/>
      <c r="J142" s="44"/>
      <c r="K142" s="44"/>
      <c r="L142" s="48"/>
      <c r="M142" s="232"/>
      <c r="N142" s="233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229</v>
      </c>
      <c r="AU142" s="20" t="s">
        <v>92</v>
      </c>
    </row>
    <row r="143" s="13" customFormat="1">
      <c r="A143" s="13"/>
      <c r="B143" s="234"/>
      <c r="C143" s="235"/>
      <c r="D143" s="236" t="s">
        <v>231</v>
      </c>
      <c r="E143" s="237" t="s">
        <v>39</v>
      </c>
      <c r="F143" s="238" t="s">
        <v>4442</v>
      </c>
      <c r="G143" s="235"/>
      <c r="H143" s="237" t="s">
        <v>39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231</v>
      </c>
      <c r="AU143" s="244" t="s">
        <v>92</v>
      </c>
      <c r="AV143" s="13" t="s">
        <v>23</v>
      </c>
      <c r="AW143" s="13" t="s">
        <v>46</v>
      </c>
      <c r="AX143" s="13" t="s">
        <v>84</v>
      </c>
      <c r="AY143" s="244" t="s">
        <v>220</v>
      </c>
    </row>
    <row r="144" s="13" customFormat="1">
      <c r="A144" s="13"/>
      <c r="B144" s="234"/>
      <c r="C144" s="235"/>
      <c r="D144" s="236" t="s">
        <v>231</v>
      </c>
      <c r="E144" s="237" t="s">
        <v>39</v>
      </c>
      <c r="F144" s="238" t="s">
        <v>4438</v>
      </c>
      <c r="G144" s="235"/>
      <c r="H144" s="237" t="s">
        <v>39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231</v>
      </c>
      <c r="AU144" s="244" t="s">
        <v>92</v>
      </c>
      <c r="AV144" s="13" t="s">
        <v>23</v>
      </c>
      <c r="AW144" s="13" t="s">
        <v>46</v>
      </c>
      <c r="AX144" s="13" t="s">
        <v>84</v>
      </c>
      <c r="AY144" s="244" t="s">
        <v>220</v>
      </c>
    </row>
    <row r="145" s="14" customFormat="1">
      <c r="A145" s="14"/>
      <c r="B145" s="245"/>
      <c r="C145" s="246"/>
      <c r="D145" s="236" t="s">
        <v>231</v>
      </c>
      <c r="E145" s="247" t="s">
        <v>39</v>
      </c>
      <c r="F145" s="248" t="s">
        <v>4443</v>
      </c>
      <c r="G145" s="246"/>
      <c r="H145" s="249">
        <v>10.250999999999999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231</v>
      </c>
      <c r="AU145" s="255" t="s">
        <v>92</v>
      </c>
      <c r="AV145" s="14" t="s">
        <v>92</v>
      </c>
      <c r="AW145" s="14" t="s">
        <v>46</v>
      </c>
      <c r="AX145" s="14" t="s">
        <v>84</v>
      </c>
      <c r="AY145" s="255" t="s">
        <v>220</v>
      </c>
    </row>
    <row r="146" s="14" customFormat="1">
      <c r="A146" s="14"/>
      <c r="B146" s="245"/>
      <c r="C146" s="246"/>
      <c r="D146" s="236" t="s">
        <v>231</v>
      </c>
      <c r="E146" s="247" t="s">
        <v>39</v>
      </c>
      <c r="F146" s="248" t="s">
        <v>4444</v>
      </c>
      <c r="G146" s="246"/>
      <c r="H146" s="249">
        <v>10.250999999999999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231</v>
      </c>
      <c r="AU146" s="255" t="s">
        <v>92</v>
      </c>
      <c r="AV146" s="14" t="s">
        <v>92</v>
      </c>
      <c r="AW146" s="14" t="s">
        <v>46</v>
      </c>
      <c r="AX146" s="14" t="s">
        <v>84</v>
      </c>
      <c r="AY146" s="255" t="s">
        <v>220</v>
      </c>
    </row>
    <row r="147" s="14" customFormat="1">
      <c r="A147" s="14"/>
      <c r="B147" s="245"/>
      <c r="C147" s="246"/>
      <c r="D147" s="236" t="s">
        <v>231</v>
      </c>
      <c r="E147" s="247" t="s">
        <v>39</v>
      </c>
      <c r="F147" s="248" t="s">
        <v>4445</v>
      </c>
      <c r="G147" s="246"/>
      <c r="H147" s="249">
        <v>11.109999999999999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231</v>
      </c>
      <c r="AU147" s="255" t="s">
        <v>92</v>
      </c>
      <c r="AV147" s="14" t="s">
        <v>92</v>
      </c>
      <c r="AW147" s="14" t="s">
        <v>46</v>
      </c>
      <c r="AX147" s="14" t="s">
        <v>84</v>
      </c>
      <c r="AY147" s="255" t="s">
        <v>220</v>
      </c>
    </row>
    <row r="148" s="13" customFormat="1">
      <c r="A148" s="13"/>
      <c r="B148" s="234"/>
      <c r="C148" s="235"/>
      <c r="D148" s="236" t="s">
        <v>231</v>
      </c>
      <c r="E148" s="237" t="s">
        <v>39</v>
      </c>
      <c r="F148" s="238" t="s">
        <v>4440</v>
      </c>
      <c r="G148" s="235"/>
      <c r="H148" s="237" t="s">
        <v>39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231</v>
      </c>
      <c r="AU148" s="244" t="s">
        <v>92</v>
      </c>
      <c r="AV148" s="13" t="s">
        <v>23</v>
      </c>
      <c r="AW148" s="13" t="s">
        <v>46</v>
      </c>
      <c r="AX148" s="13" t="s">
        <v>84</v>
      </c>
      <c r="AY148" s="244" t="s">
        <v>220</v>
      </c>
    </row>
    <row r="149" s="14" customFormat="1">
      <c r="A149" s="14"/>
      <c r="B149" s="245"/>
      <c r="C149" s="246"/>
      <c r="D149" s="236" t="s">
        <v>231</v>
      </c>
      <c r="E149" s="247" t="s">
        <v>39</v>
      </c>
      <c r="F149" s="248" t="s">
        <v>4446</v>
      </c>
      <c r="G149" s="246"/>
      <c r="H149" s="249">
        <v>9.7289999999999992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231</v>
      </c>
      <c r="AU149" s="255" t="s">
        <v>92</v>
      </c>
      <c r="AV149" s="14" t="s">
        <v>92</v>
      </c>
      <c r="AW149" s="14" t="s">
        <v>46</v>
      </c>
      <c r="AX149" s="14" t="s">
        <v>84</v>
      </c>
      <c r="AY149" s="255" t="s">
        <v>220</v>
      </c>
    </row>
    <row r="150" s="14" customFormat="1">
      <c r="A150" s="14"/>
      <c r="B150" s="245"/>
      <c r="C150" s="246"/>
      <c r="D150" s="236" t="s">
        <v>231</v>
      </c>
      <c r="E150" s="247" t="s">
        <v>39</v>
      </c>
      <c r="F150" s="248" t="s">
        <v>4447</v>
      </c>
      <c r="G150" s="246"/>
      <c r="H150" s="249">
        <v>10.316000000000001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231</v>
      </c>
      <c r="AU150" s="255" t="s">
        <v>92</v>
      </c>
      <c r="AV150" s="14" t="s">
        <v>92</v>
      </c>
      <c r="AW150" s="14" t="s">
        <v>46</v>
      </c>
      <c r="AX150" s="14" t="s">
        <v>84</v>
      </c>
      <c r="AY150" s="255" t="s">
        <v>220</v>
      </c>
    </row>
    <row r="151" s="14" customFormat="1">
      <c r="A151" s="14"/>
      <c r="B151" s="245"/>
      <c r="C151" s="246"/>
      <c r="D151" s="236" t="s">
        <v>231</v>
      </c>
      <c r="E151" s="247" t="s">
        <v>39</v>
      </c>
      <c r="F151" s="248" t="s">
        <v>4448</v>
      </c>
      <c r="G151" s="246"/>
      <c r="H151" s="249">
        <v>10.281000000000001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231</v>
      </c>
      <c r="AU151" s="255" t="s">
        <v>92</v>
      </c>
      <c r="AV151" s="14" t="s">
        <v>92</v>
      </c>
      <c r="AW151" s="14" t="s">
        <v>46</v>
      </c>
      <c r="AX151" s="14" t="s">
        <v>84</v>
      </c>
      <c r="AY151" s="255" t="s">
        <v>220</v>
      </c>
    </row>
    <row r="152" s="13" customFormat="1">
      <c r="A152" s="13"/>
      <c r="B152" s="234"/>
      <c r="C152" s="235"/>
      <c r="D152" s="236" t="s">
        <v>231</v>
      </c>
      <c r="E152" s="237" t="s">
        <v>39</v>
      </c>
      <c r="F152" s="238" t="s">
        <v>4434</v>
      </c>
      <c r="G152" s="235"/>
      <c r="H152" s="237" t="s">
        <v>39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231</v>
      </c>
      <c r="AU152" s="244" t="s">
        <v>92</v>
      </c>
      <c r="AV152" s="13" t="s">
        <v>23</v>
      </c>
      <c r="AW152" s="13" t="s">
        <v>46</v>
      </c>
      <c r="AX152" s="13" t="s">
        <v>84</v>
      </c>
      <c r="AY152" s="244" t="s">
        <v>220</v>
      </c>
    </row>
    <row r="153" s="14" customFormat="1">
      <c r="A153" s="14"/>
      <c r="B153" s="245"/>
      <c r="C153" s="246"/>
      <c r="D153" s="236" t="s">
        <v>231</v>
      </c>
      <c r="E153" s="247" t="s">
        <v>39</v>
      </c>
      <c r="F153" s="248" t="s">
        <v>4449</v>
      </c>
      <c r="G153" s="246"/>
      <c r="H153" s="249">
        <v>10.109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46</v>
      </c>
      <c r="AX153" s="14" t="s">
        <v>84</v>
      </c>
      <c r="AY153" s="255" t="s">
        <v>220</v>
      </c>
    </row>
    <row r="154" s="14" customFormat="1">
      <c r="A154" s="14"/>
      <c r="B154" s="245"/>
      <c r="C154" s="246"/>
      <c r="D154" s="236" t="s">
        <v>231</v>
      </c>
      <c r="E154" s="247" t="s">
        <v>39</v>
      </c>
      <c r="F154" s="248" t="s">
        <v>4450</v>
      </c>
      <c r="G154" s="246"/>
      <c r="H154" s="249">
        <v>20.768999999999998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231</v>
      </c>
      <c r="AU154" s="255" t="s">
        <v>92</v>
      </c>
      <c r="AV154" s="14" t="s">
        <v>92</v>
      </c>
      <c r="AW154" s="14" t="s">
        <v>46</v>
      </c>
      <c r="AX154" s="14" t="s">
        <v>84</v>
      </c>
      <c r="AY154" s="255" t="s">
        <v>220</v>
      </c>
    </row>
    <row r="155" s="14" customFormat="1">
      <c r="A155" s="14"/>
      <c r="B155" s="245"/>
      <c r="C155" s="246"/>
      <c r="D155" s="236" t="s">
        <v>231</v>
      </c>
      <c r="E155" s="247" t="s">
        <v>39</v>
      </c>
      <c r="F155" s="248" t="s">
        <v>4448</v>
      </c>
      <c r="G155" s="246"/>
      <c r="H155" s="249">
        <v>10.281000000000001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231</v>
      </c>
      <c r="AU155" s="255" t="s">
        <v>92</v>
      </c>
      <c r="AV155" s="14" t="s">
        <v>92</v>
      </c>
      <c r="AW155" s="14" t="s">
        <v>46</v>
      </c>
      <c r="AX155" s="14" t="s">
        <v>84</v>
      </c>
      <c r="AY155" s="255" t="s">
        <v>220</v>
      </c>
    </row>
    <row r="156" s="13" customFormat="1">
      <c r="A156" s="13"/>
      <c r="B156" s="234"/>
      <c r="C156" s="235"/>
      <c r="D156" s="236" t="s">
        <v>231</v>
      </c>
      <c r="E156" s="237" t="s">
        <v>39</v>
      </c>
      <c r="F156" s="238" t="s">
        <v>4436</v>
      </c>
      <c r="G156" s="235"/>
      <c r="H156" s="237" t="s">
        <v>39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231</v>
      </c>
      <c r="AU156" s="244" t="s">
        <v>92</v>
      </c>
      <c r="AV156" s="13" t="s">
        <v>23</v>
      </c>
      <c r="AW156" s="13" t="s">
        <v>46</v>
      </c>
      <c r="AX156" s="13" t="s">
        <v>84</v>
      </c>
      <c r="AY156" s="244" t="s">
        <v>220</v>
      </c>
    </row>
    <row r="157" s="14" customFormat="1">
      <c r="A157" s="14"/>
      <c r="B157" s="245"/>
      <c r="C157" s="246"/>
      <c r="D157" s="236" t="s">
        <v>231</v>
      </c>
      <c r="E157" s="247" t="s">
        <v>39</v>
      </c>
      <c r="F157" s="248" t="s">
        <v>4451</v>
      </c>
      <c r="G157" s="246"/>
      <c r="H157" s="249">
        <v>10.369999999999999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231</v>
      </c>
      <c r="AU157" s="255" t="s">
        <v>92</v>
      </c>
      <c r="AV157" s="14" t="s">
        <v>92</v>
      </c>
      <c r="AW157" s="14" t="s">
        <v>46</v>
      </c>
      <c r="AX157" s="14" t="s">
        <v>84</v>
      </c>
      <c r="AY157" s="255" t="s">
        <v>220</v>
      </c>
    </row>
    <row r="158" s="15" customFormat="1">
      <c r="A158" s="15"/>
      <c r="B158" s="256"/>
      <c r="C158" s="257"/>
      <c r="D158" s="236" t="s">
        <v>231</v>
      </c>
      <c r="E158" s="258" t="s">
        <v>39</v>
      </c>
      <c r="F158" s="259" t="s">
        <v>308</v>
      </c>
      <c r="G158" s="257"/>
      <c r="H158" s="260">
        <v>113.467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231</v>
      </c>
      <c r="AU158" s="266" t="s">
        <v>92</v>
      </c>
      <c r="AV158" s="15" t="s">
        <v>227</v>
      </c>
      <c r="AW158" s="15" t="s">
        <v>46</v>
      </c>
      <c r="AX158" s="15" t="s">
        <v>23</v>
      </c>
      <c r="AY158" s="266" t="s">
        <v>220</v>
      </c>
    </row>
    <row r="159" s="2" customFormat="1" ht="24.15" customHeight="1">
      <c r="A159" s="42"/>
      <c r="B159" s="43"/>
      <c r="C159" s="216" t="s">
        <v>293</v>
      </c>
      <c r="D159" s="216" t="s">
        <v>222</v>
      </c>
      <c r="E159" s="217" t="s">
        <v>1653</v>
      </c>
      <c r="F159" s="218" t="s">
        <v>1654</v>
      </c>
      <c r="G159" s="219" t="s">
        <v>302</v>
      </c>
      <c r="H159" s="220">
        <v>55.600000000000001</v>
      </c>
      <c r="I159" s="221"/>
      <c r="J159" s="222">
        <f>ROUND(I159*H159,2)</f>
        <v>0</v>
      </c>
      <c r="K159" s="218" t="s">
        <v>226</v>
      </c>
      <c r="L159" s="48"/>
      <c r="M159" s="223" t="s">
        <v>39</v>
      </c>
      <c r="N159" s="224" t="s">
        <v>55</v>
      </c>
      <c r="O159" s="88"/>
      <c r="P159" s="225">
        <f>O159*H159</f>
        <v>0</v>
      </c>
      <c r="Q159" s="225">
        <v>0</v>
      </c>
      <c r="R159" s="225">
        <f>Q159*H159</f>
        <v>0</v>
      </c>
      <c r="S159" s="225">
        <v>0.021999999999999999</v>
      </c>
      <c r="T159" s="226">
        <f>S159*H159</f>
        <v>1.2232000000000001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7" t="s">
        <v>227</v>
      </c>
      <c r="AT159" s="227" t="s">
        <v>222</v>
      </c>
      <c r="AU159" s="227" t="s">
        <v>92</v>
      </c>
      <c r="AY159" s="20" t="s">
        <v>220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23</v>
      </c>
      <c r="BK159" s="228">
        <f>ROUND(I159*H159,2)</f>
        <v>0</v>
      </c>
      <c r="BL159" s="20" t="s">
        <v>227</v>
      </c>
      <c r="BM159" s="227" t="s">
        <v>4452</v>
      </c>
    </row>
    <row r="160" s="2" customFormat="1">
      <c r="A160" s="42"/>
      <c r="B160" s="43"/>
      <c r="C160" s="44"/>
      <c r="D160" s="229" t="s">
        <v>229</v>
      </c>
      <c r="E160" s="44"/>
      <c r="F160" s="230" t="s">
        <v>1656</v>
      </c>
      <c r="G160" s="44"/>
      <c r="H160" s="44"/>
      <c r="I160" s="231"/>
      <c r="J160" s="44"/>
      <c r="K160" s="44"/>
      <c r="L160" s="48"/>
      <c r="M160" s="232"/>
      <c r="N160" s="233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229</v>
      </c>
      <c r="AU160" s="20" t="s">
        <v>92</v>
      </c>
    </row>
    <row r="161" s="13" customFormat="1">
      <c r="A161" s="13"/>
      <c r="B161" s="234"/>
      <c r="C161" s="235"/>
      <c r="D161" s="236" t="s">
        <v>231</v>
      </c>
      <c r="E161" s="237" t="s">
        <v>39</v>
      </c>
      <c r="F161" s="238" t="s">
        <v>1657</v>
      </c>
      <c r="G161" s="235"/>
      <c r="H161" s="237" t="s">
        <v>39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231</v>
      </c>
      <c r="AU161" s="244" t="s">
        <v>92</v>
      </c>
      <c r="AV161" s="13" t="s">
        <v>23</v>
      </c>
      <c r="AW161" s="13" t="s">
        <v>46</v>
      </c>
      <c r="AX161" s="13" t="s">
        <v>84</v>
      </c>
      <c r="AY161" s="244" t="s">
        <v>220</v>
      </c>
    </row>
    <row r="162" s="14" customFormat="1">
      <c r="A162" s="14"/>
      <c r="B162" s="245"/>
      <c r="C162" s="246"/>
      <c r="D162" s="236" t="s">
        <v>231</v>
      </c>
      <c r="E162" s="247" t="s">
        <v>39</v>
      </c>
      <c r="F162" s="248" t="s">
        <v>4453</v>
      </c>
      <c r="G162" s="246"/>
      <c r="H162" s="249">
        <v>2.98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231</v>
      </c>
      <c r="AU162" s="255" t="s">
        <v>92</v>
      </c>
      <c r="AV162" s="14" t="s">
        <v>92</v>
      </c>
      <c r="AW162" s="14" t="s">
        <v>46</v>
      </c>
      <c r="AX162" s="14" t="s">
        <v>84</v>
      </c>
      <c r="AY162" s="255" t="s">
        <v>220</v>
      </c>
    </row>
    <row r="163" s="14" customFormat="1">
      <c r="A163" s="14"/>
      <c r="B163" s="245"/>
      <c r="C163" s="246"/>
      <c r="D163" s="236" t="s">
        <v>231</v>
      </c>
      <c r="E163" s="247" t="s">
        <v>39</v>
      </c>
      <c r="F163" s="248" t="s">
        <v>4454</v>
      </c>
      <c r="G163" s="246"/>
      <c r="H163" s="249">
        <v>2.98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231</v>
      </c>
      <c r="AU163" s="255" t="s">
        <v>92</v>
      </c>
      <c r="AV163" s="14" t="s">
        <v>92</v>
      </c>
      <c r="AW163" s="14" t="s">
        <v>46</v>
      </c>
      <c r="AX163" s="14" t="s">
        <v>84</v>
      </c>
      <c r="AY163" s="255" t="s">
        <v>220</v>
      </c>
    </row>
    <row r="164" s="14" customFormat="1">
      <c r="A164" s="14"/>
      <c r="B164" s="245"/>
      <c r="C164" s="246"/>
      <c r="D164" s="236" t="s">
        <v>231</v>
      </c>
      <c r="E164" s="247" t="s">
        <v>39</v>
      </c>
      <c r="F164" s="248" t="s">
        <v>4455</v>
      </c>
      <c r="G164" s="246"/>
      <c r="H164" s="249">
        <v>2.98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231</v>
      </c>
      <c r="AU164" s="255" t="s">
        <v>92</v>
      </c>
      <c r="AV164" s="14" t="s">
        <v>92</v>
      </c>
      <c r="AW164" s="14" t="s">
        <v>46</v>
      </c>
      <c r="AX164" s="14" t="s">
        <v>84</v>
      </c>
      <c r="AY164" s="255" t="s">
        <v>220</v>
      </c>
    </row>
    <row r="165" s="14" customFormat="1">
      <c r="A165" s="14"/>
      <c r="B165" s="245"/>
      <c r="C165" s="246"/>
      <c r="D165" s="236" t="s">
        <v>231</v>
      </c>
      <c r="E165" s="247" t="s">
        <v>39</v>
      </c>
      <c r="F165" s="248" t="s">
        <v>4456</v>
      </c>
      <c r="G165" s="246"/>
      <c r="H165" s="249">
        <v>2.75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231</v>
      </c>
      <c r="AU165" s="255" t="s">
        <v>92</v>
      </c>
      <c r="AV165" s="14" t="s">
        <v>92</v>
      </c>
      <c r="AW165" s="14" t="s">
        <v>46</v>
      </c>
      <c r="AX165" s="14" t="s">
        <v>84</v>
      </c>
      <c r="AY165" s="255" t="s">
        <v>220</v>
      </c>
    </row>
    <row r="166" s="14" customFormat="1">
      <c r="A166" s="14"/>
      <c r="B166" s="245"/>
      <c r="C166" s="246"/>
      <c r="D166" s="236" t="s">
        <v>231</v>
      </c>
      <c r="E166" s="247" t="s">
        <v>39</v>
      </c>
      <c r="F166" s="248" t="s">
        <v>4457</v>
      </c>
      <c r="G166" s="246"/>
      <c r="H166" s="249">
        <v>2.9500000000000002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231</v>
      </c>
      <c r="AU166" s="255" t="s">
        <v>92</v>
      </c>
      <c r="AV166" s="14" t="s">
        <v>92</v>
      </c>
      <c r="AW166" s="14" t="s">
        <v>46</v>
      </c>
      <c r="AX166" s="14" t="s">
        <v>84</v>
      </c>
      <c r="AY166" s="255" t="s">
        <v>220</v>
      </c>
    </row>
    <row r="167" s="14" customFormat="1">
      <c r="A167" s="14"/>
      <c r="B167" s="245"/>
      <c r="C167" s="246"/>
      <c r="D167" s="236" t="s">
        <v>231</v>
      </c>
      <c r="E167" s="247" t="s">
        <v>39</v>
      </c>
      <c r="F167" s="248" t="s">
        <v>4458</v>
      </c>
      <c r="G167" s="246"/>
      <c r="H167" s="249">
        <v>2.8900000000000001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231</v>
      </c>
      <c r="AU167" s="255" t="s">
        <v>92</v>
      </c>
      <c r="AV167" s="14" t="s">
        <v>92</v>
      </c>
      <c r="AW167" s="14" t="s">
        <v>46</v>
      </c>
      <c r="AX167" s="14" t="s">
        <v>84</v>
      </c>
      <c r="AY167" s="255" t="s">
        <v>220</v>
      </c>
    </row>
    <row r="168" s="14" customFormat="1">
      <c r="A168" s="14"/>
      <c r="B168" s="245"/>
      <c r="C168" s="246"/>
      <c r="D168" s="236" t="s">
        <v>231</v>
      </c>
      <c r="E168" s="247" t="s">
        <v>39</v>
      </c>
      <c r="F168" s="248" t="s">
        <v>4459</v>
      </c>
      <c r="G168" s="246"/>
      <c r="H168" s="249">
        <v>2.98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231</v>
      </c>
      <c r="AU168" s="255" t="s">
        <v>92</v>
      </c>
      <c r="AV168" s="14" t="s">
        <v>92</v>
      </c>
      <c r="AW168" s="14" t="s">
        <v>46</v>
      </c>
      <c r="AX168" s="14" t="s">
        <v>84</v>
      </c>
      <c r="AY168" s="255" t="s">
        <v>220</v>
      </c>
    </row>
    <row r="169" s="14" customFormat="1">
      <c r="A169" s="14"/>
      <c r="B169" s="245"/>
      <c r="C169" s="246"/>
      <c r="D169" s="236" t="s">
        <v>231</v>
      </c>
      <c r="E169" s="247" t="s">
        <v>39</v>
      </c>
      <c r="F169" s="248" t="s">
        <v>4460</v>
      </c>
      <c r="G169" s="246"/>
      <c r="H169" s="249">
        <v>2.9500000000000002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231</v>
      </c>
      <c r="AU169" s="255" t="s">
        <v>92</v>
      </c>
      <c r="AV169" s="14" t="s">
        <v>92</v>
      </c>
      <c r="AW169" s="14" t="s">
        <v>46</v>
      </c>
      <c r="AX169" s="14" t="s">
        <v>84</v>
      </c>
      <c r="AY169" s="255" t="s">
        <v>220</v>
      </c>
    </row>
    <row r="170" s="14" customFormat="1">
      <c r="A170" s="14"/>
      <c r="B170" s="245"/>
      <c r="C170" s="246"/>
      <c r="D170" s="236" t="s">
        <v>231</v>
      </c>
      <c r="E170" s="247" t="s">
        <v>39</v>
      </c>
      <c r="F170" s="248" t="s">
        <v>4461</v>
      </c>
      <c r="G170" s="246"/>
      <c r="H170" s="249">
        <v>2.98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231</v>
      </c>
      <c r="AU170" s="255" t="s">
        <v>92</v>
      </c>
      <c r="AV170" s="14" t="s">
        <v>92</v>
      </c>
      <c r="AW170" s="14" t="s">
        <v>46</v>
      </c>
      <c r="AX170" s="14" t="s">
        <v>84</v>
      </c>
      <c r="AY170" s="255" t="s">
        <v>220</v>
      </c>
    </row>
    <row r="171" s="14" customFormat="1">
      <c r="A171" s="14"/>
      <c r="B171" s="245"/>
      <c r="C171" s="246"/>
      <c r="D171" s="236" t="s">
        <v>231</v>
      </c>
      <c r="E171" s="247" t="s">
        <v>39</v>
      </c>
      <c r="F171" s="248" t="s">
        <v>4462</v>
      </c>
      <c r="G171" s="246"/>
      <c r="H171" s="249">
        <v>2.9399999999999999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231</v>
      </c>
      <c r="AU171" s="255" t="s">
        <v>92</v>
      </c>
      <c r="AV171" s="14" t="s">
        <v>92</v>
      </c>
      <c r="AW171" s="14" t="s">
        <v>46</v>
      </c>
      <c r="AX171" s="14" t="s">
        <v>84</v>
      </c>
      <c r="AY171" s="255" t="s">
        <v>220</v>
      </c>
    </row>
    <row r="172" s="14" customFormat="1">
      <c r="A172" s="14"/>
      <c r="B172" s="245"/>
      <c r="C172" s="246"/>
      <c r="D172" s="236" t="s">
        <v>231</v>
      </c>
      <c r="E172" s="247" t="s">
        <v>39</v>
      </c>
      <c r="F172" s="248" t="s">
        <v>4463</v>
      </c>
      <c r="G172" s="246"/>
      <c r="H172" s="249">
        <v>2.9100000000000001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231</v>
      </c>
      <c r="AU172" s="255" t="s">
        <v>92</v>
      </c>
      <c r="AV172" s="14" t="s">
        <v>92</v>
      </c>
      <c r="AW172" s="14" t="s">
        <v>46</v>
      </c>
      <c r="AX172" s="14" t="s">
        <v>84</v>
      </c>
      <c r="AY172" s="255" t="s">
        <v>220</v>
      </c>
    </row>
    <row r="173" s="14" customFormat="1">
      <c r="A173" s="14"/>
      <c r="B173" s="245"/>
      <c r="C173" s="246"/>
      <c r="D173" s="236" t="s">
        <v>231</v>
      </c>
      <c r="E173" s="247" t="s">
        <v>39</v>
      </c>
      <c r="F173" s="248" t="s">
        <v>4464</v>
      </c>
      <c r="G173" s="246"/>
      <c r="H173" s="249">
        <v>3.0099999999999998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231</v>
      </c>
      <c r="AU173" s="255" t="s">
        <v>92</v>
      </c>
      <c r="AV173" s="14" t="s">
        <v>92</v>
      </c>
      <c r="AW173" s="14" t="s">
        <v>46</v>
      </c>
      <c r="AX173" s="14" t="s">
        <v>84</v>
      </c>
      <c r="AY173" s="255" t="s">
        <v>220</v>
      </c>
    </row>
    <row r="174" s="14" customFormat="1">
      <c r="A174" s="14"/>
      <c r="B174" s="245"/>
      <c r="C174" s="246"/>
      <c r="D174" s="236" t="s">
        <v>231</v>
      </c>
      <c r="E174" s="247" t="s">
        <v>39</v>
      </c>
      <c r="F174" s="248" t="s">
        <v>4465</v>
      </c>
      <c r="G174" s="246"/>
      <c r="H174" s="249">
        <v>3.0099999999999998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231</v>
      </c>
      <c r="AU174" s="255" t="s">
        <v>92</v>
      </c>
      <c r="AV174" s="14" t="s">
        <v>92</v>
      </c>
      <c r="AW174" s="14" t="s">
        <v>46</v>
      </c>
      <c r="AX174" s="14" t="s">
        <v>84</v>
      </c>
      <c r="AY174" s="255" t="s">
        <v>220</v>
      </c>
    </row>
    <row r="175" s="14" customFormat="1">
      <c r="A175" s="14"/>
      <c r="B175" s="245"/>
      <c r="C175" s="246"/>
      <c r="D175" s="236" t="s">
        <v>231</v>
      </c>
      <c r="E175" s="247" t="s">
        <v>39</v>
      </c>
      <c r="F175" s="248" t="s">
        <v>4466</v>
      </c>
      <c r="G175" s="246"/>
      <c r="H175" s="249">
        <v>2.98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231</v>
      </c>
      <c r="AU175" s="255" t="s">
        <v>92</v>
      </c>
      <c r="AV175" s="14" t="s">
        <v>92</v>
      </c>
      <c r="AW175" s="14" t="s">
        <v>46</v>
      </c>
      <c r="AX175" s="14" t="s">
        <v>84</v>
      </c>
      <c r="AY175" s="255" t="s">
        <v>220</v>
      </c>
    </row>
    <row r="176" s="14" customFormat="1">
      <c r="A176" s="14"/>
      <c r="B176" s="245"/>
      <c r="C176" s="246"/>
      <c r="D176" s="236" t="s">
        <v>231</v>
      </c>
      <c r="E176" s="247" t="s">
        <v>39</v>
      </c>
      <c r="F176" s="248" t="s">
        <v>4467</v>
      </c>
      <c r="G176" s="246"/>
      <c r="H176" s="249">
        <v>2.9500000000000002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231</v>
      </c>
      <c r="AU176" s="255" t="s">
        <v>92</v>
      </c>
      <c r="AV176" s="14" t="s">
        <v>92</v>
      </c>
      <c r="AW176" s="14" t="s">
        <v>46</v>
      </c>
      <c r="AX176" s="14" t="s">
        <v>84</v>
      </c>
      <c r="AY176" s="255" t="s">
        <v>220</v>
      </c>
    </row>
    <row r="177" s="14" customFormat="1">
      <c r="A177" s="14"/>
      <c r="B177" s="245"/>
      <c r="C177" s="246"/>
      <c r="D177" s="236" t="s">
        <v>231</v>
      </c>
      <c r="E177" s="247" t="s">
        <v>39</v>
      </c>
      <c r="F177" s="248" t="s">
        <v>4468</v>
      </c>
      <c r="G177" s="246"/>
      <c r="H177" s="249">
        <v>2.6299999999999999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231</v>
      </c>
      <c r="AU177" s="255" t="s">
        <v>92</v>
      </c>
      <c r="AV177" s="14" t="s">
        <v>92</v>
      </c>
      <c r="AW177" s="14" t="s">
        <v>46</v>
      </c>
      <c r="AX177" s="14" t="s">
        <v>84</v>
      </c>
      <c r="AY177" s="255" t="s">
        <v>220</v>
      </c>
    </row>
    <row r="178" s="14" customFormat="1">
      <c r="A178" s="14"/>
      <c r="B178" s="245"/>
      <c r="C178" s="246"/>
      <c r="D178" s="236" t="s">
        <v>231</v>
      </c>
      <c r="E178" s="247" t="s">
        <v>39</v>
      </c>
      <c r="F178" s="248" t="s">
        <v>4469</v>
      </c>
      <c r="G178" s="246"/>
      <c r="H178" s="249">
        <v>2.73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231</v>
      </c>
      <c r="AU178" s="255" t="s">
        <v>92</v>
      </c>
      <c r="AV178" s="14" t="s">
        <v>92</v>
      </c>
      <c r="AW178" s="14" t="s">
        <v>46</v>
      </c>
      <c r="AX178" s="14" t="s">
        <v>84</v>
      </c>
      <c r="AY178" s="255" t="s">
        <v>220</v>
      </c>
    </row>
    <row r="179" s="14" customFormat="1">
      <c r="A179" s="14"/>
      <c r="B179" s="245"/>
      <c r="C179" s="246"/>
      <c r="D179" s="236" t="s">
        <v>231</v>
      </c>
      <c r="E179" s="247" t="s">
        <v>39</v>
      </c>
      <c r="F179" s="248" t="s">
        <v>4470</v>
      </c>
      <c r="G179" s="246"/>
      <c r="H179" s="249">
        <v>3.0099999999999998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231</v>
      </c>
      <c r="AU179" s="255" t="s">
        <v>92</v>
      </c>
      <c r="AV179" s="14" t="s">
        <v>92</v>
      </c>
      <c r="AW179" s="14" t="s">
        <v>46</v>
      </c>
      <c r="AX179" s="14" t="s">
        <v>84</v>
      </c>
      <c r="AY179" s="255" t="s">
        <v>220</v>
      </c>
    </row>
    <row r="180" s="14" customFormat="1">
      <c r="A180" s="14"/>
      <c r="B180" s="245"/>
      <c r="C180" s="246"/>
      <c r="D180" s="236" t="s">
        <v>231</v>
      </c>
      <c r="E180" s="247" t="s">
        <v>39</v>
      </c>
      <c r="F180" s="248" t="s">
        <v>4471</v>
      </c>
      <c r="G180" s="246"/>
      <c r="H180" s="249">
        <v>2.9900000000000002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231</v>
      </c>
      <c r="AU180" s="255" t="s">
        <v>92</v>
      </c>
      <c r="AV180" s="14" t="s">
        <v>92</v>
      </c>
      <c r="AW180" s="14" t="s">
        <v>46</v>
      </c>
      <c r="AX180" s="14" t="s">
        <v>84</v>
      </c>
      <c r="AY180" s="255" t="s">
        <v>220</v>
      </c>
    </row>
    <row r="181" s="15" customFormat="1">
      <c r="A181" s="15"/>
      <c r="B181" s="256"/>
      <c r="C181" s="257"/>
      <c r="D181" s="236" t="s">
        <v>231</v>
      </c>
      <c r="E181" s="258" t="s">
        <v>39</v>
      </c>
      <c r="F181" s="259" t="s">
        <v>308</v>
      </c>
      <c r="G181" s="257"/>
      <c r="H181" s="260">
        <v>55.600000000000001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6" t="s">
        <v>231</v>
      </c>
      <c r="AU181" s="266" t="s">
        <v>92</v>
      </c>
      <c r="AV181" s="15" t="s">
        <v>227</v>
      </c>
      <c r="AW181" s="15" t="s">
        <v>46</v>
      </c>
      <c r="AX181" s="15" t="s">
        <v>23</v>
      </c>
      <c r="AY181" s="266" t="s">
        <v>220</v>
      </c>
    </row>
    <row r="182" s="12" customFormat="1" ht="22.8" customHeight="1">
      <c r="A182" s="12"/>
      <c r="B182" s="200"/>
      <c r="C182" s="201"/>
      <c r="D182" s="202" t="s">
        <v>83</v>
      </c>
      <c r="E182" s="214" t="s">
        <v>612</v>
      </c>
      <c r="F182" s="214" t="s">
        <v>613</v>
      </c>
      <c r="G182" s="201"/>
      <c r="H182" s="201"/>
      <c r="I182" s="204"/>
      <c r="J182" s="215">
        <f>BK182</f>
        <v>0</v>
      </c>
      <c r="K182" s="201"/>
      <c r="L182" s="206"/>
      <c r="M182" s="207"/>
      <c r="N182" s="208"/>
      <c r="O182" s="208"/>
      <c r="P182" s="209">
        <f>SUM(P183:P194)</f>
        <v>0</v>
      </c>
      <c r="Q182" s="208"/>
      <c r="R182" s="209">
        <f>SUM(R183:R194)</f>
        <v>0</v>
      </c>
      <c r="S182" s="208"/>
      <c r="T182" s="210">
        <f>SUM(T183:T194)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1" t="s">
        <v>23</v>
      </c>
      <c r="AT182" s="212" t="s">
        <v>83</v>
      </c>
      <c r="AU182" s="212" t="s">
        <v>23</v>
      </c>
      <c r="AY182" s="211" t="s">
        <v>220</v>
      </c>
      <c r="BK182" s="213">
        <f>SUM(BK183:BK194)</f>
        <v>0</v>
      </c>
    </row>
    <row r="183" s="2" customFormat="1" ht="24.15" customHeight="1">
      <c r="A183" s="42"/>
      <c r="B183" s="43"/>
      <c r="C183" s="216" t="s">
        <v>8</v>
      </c>
      <c r="D183" s="216" t="s">
        <v>222</v>
      </c>
      <c r="E183" s="217" t="s">
        <v>976</v>
      </c>
      <c r="F183" s="218" t="s">
        <v>977</v>
      </c>
      <c r="G183" s="219" t="s">
        <v>243</v>
      </c>
      <c r="H183" s="220">
        <v>4.6829999999999998</v>
      </c>
      <c r="I183" s="221"/>
      <c r="J183" s="222">
        <f>ROUND(I183*H183,2)</f>
        <v>0</v>
      </c>
      <c r="K183" s="218" t="s">
        <v>226</v>
      </c>
      <c r="L183" s="48"/>
      <c r="M183" s="223" t="s">
        <v>39</v>
      </c>
      <c r="N183" s="224" t="s">
        <v>55</v>
      </c>
      <c r="O183" s="8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7" t="s">
        <v>227</v>
      </c>
      <c r="AT183" s="227" t="s">
        <v>222</v>
      </c>
      <c r="AU183" s="227" t="s">
        <v>92</v>
      </c>
      <c r="AY183" s="20" t="s">
        <v>220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23</v>
      </c>
      <c r="BK183" s="228">
        <f>ROUND(I183*H183,2)</f>
        <v>0</v>
      </c>
      <c r="BL183" s="20" t="s">
        <v>227</v>
      </c>
      <c r="BM183" s="227" t="s">
        <v>4472</v>
      </c>
    </row>
    <row r="184" s="2" customFormat="1">
      <c r="A184" s="42"/>
      <c r="B184" s="43"/>
      <c r="C184" s="44"/>
      <c r="D184" s="229" t="s">
        <v>229</v>
      </c>
      <c r="E184" s="44"/>
      <c r="F184" s="230" t="s">
        <v>979</v>
      </c>
      <c r="G184" s="44"/>
      <c r="H184" s="44"/>
      <c r="I184" s="231"/>
      <c r="J184" s="44"/>
      <c r="K184" s="44"/>
      <c r="L184" s="48"/>
      <c r="M184" s="232"/>
      <c r="N184" s="233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0" t="s">
        <v>229</v>
      </c>
      <c r="AU184" s="20" t="s">
        <v>92</v>
      </c>
    </row>
    <row r="185" s="2" customFormat="1" ht="37.8" customHeight="1">
      <c r="A185" s="42"/>
      <c r="B185" s="43"/>
      <c r="C185" s="216" t="s">
        <v>310</v>
      </c>
      <c r="D185" s="216" t="s">
        <v>222</v>
      </c>
      <c r="E185" s="217" t="s">
        <v>4473</v>
      </c>
      <c r="F185" s="218" t="s">
        <v>4474</v>
      </c>
      <c r="G185" s="219" t="s">
        <v>243</v>
      </c>
      <c r="H185" s="220">
        <v>23.414999999999999</v>
      </c>
      <c r="I185" s="221"/>
      <c r="J185" s="222">
        <f>ROUND(I185*H185,2)</f>
        <v>0</v>
      </c>
      <c r="K185" s="218" t="s">
        <v>226</v>
      </c>
      <c r="L185" s="48"/>
      <c r="M185" s="223" t="s">
        <v>39</v>
      </c>
      <c r="N185" s="224" t="s">
        <v>55</v>
      </c>
      <c r="O185" s="88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7" t="s">
        <v>227</v>
      </c>
      <c r="AT185" s="227" t="s">
        <v>222</v>
      </c>
      <c r="AU185" s="227" t="s">
        <v>92</v>
      </c>
      <c r="AY185" s="20" t="s">
        <v>220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20" t="s">
        <v>23</v>
      </c>
      <c r="BK185" s="228">
        <f>ROUND(I185*H185,2)</f>
        <v>0</v>
      </c>
      <c r="BL185" s="20" t="s">
        <v>227</v>
      </c>
      <c r="BM185" s="227" t="s">
        <v>4475</v>
      </c>
    </row>
    <row r="186" s="2" customFormat="1">
      <c r="A186" s="42"/>
      <c r="B186" s="43"/>
      <c r="C186" s="44"/>
      <c r="D186" s="229" t="s">
        <v>229</v>
      </c>
      <c r="E186" s="44"/>
      <c r="F186" s="230" t="s">
        <v>4476</v>
      </c>
      <c r="G186" s="44"/>
      <c r="H186" s="44"/>
      <c r="I186" s="231"/>
      <c r="J186" s="44"/>
      <c r="K186" s="44"/>
      <c r="L186" s="48"/>
      <c r="M186" s="232"/>
      <c r="N186" s="233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229</v>
      </c>
      <c r="AU186" s="20" t="s">
        <v>92</v>
      </c>
    </row>
    <row r="187" s="14" customFormat="1">
      <c r="A187" s="14"/>
      <c r="B187" s="245"/>
      <c r="C187" s="246"/>
      <c r="D187" s="236" t="s">
        <v>231</v>
      </c>
      <c r="E187" s="246"/>
      <c r="F187" s="248" t="s">
        <v>4477</v>
      </c>
      <c r="G187" s="246"/>
      <c r="H187" s="249">
        <v>23.414999999999999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231</v>
      </c>
      <c r="AU187" s="255" t="s">
        <v>92</v>
      </c>
      <c r="AV187" s="14" t="s">
        <v>92</v>
      </c>
      <c r="AW187" s="14" t="s">
        <v>4</v>
      </c>
      <c r="AX187" s="14" t="s">
        <v>23</v>
      </c>
      <c r="AY187" s="255" t="s">
        <v>220</v>
      </c>
    </row>
    <row r="188" s="2" customFormat="1" ht="21.75" customHeight="1">
      <c r="A188" s="42"/>
      <c r="B188" s="43"/>
      <c r="C188" s="216" t="s">
        <v>318</v>
      </c>
      <c r="D188" s="216" t="s">
        <v>222</v>
      </c>
      <c r="E188" s="217" t="s">
        <v>620</v>
      </c>
      <c r="F188" s="218" t="s">
        <v>621</v>
      </c>
      <c r="G188" s="219" t="s">
        <v>243</v>
      </c>
      <c r="H188" s="220">
        <v>4.6829999999999998</v>
      </c>
      <c r="I188" s="221"/>
      <c r="J188" s="222">
        <f>ROUND(I188*H188,2)</f>
        <v>0</v>
      </c>
      <c r="K188" s="218" t="s">
        <v>226</v>
      </c>
      <c r="L188" s="48"/>
      <c r="M188" s="223" t="s">
        <v>39</v>
      </c>
      <c r="N188" s="224" t="s">
        <v>55</v>
      </c>
      <c r="O188" s="8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7" t="s">
        <v>227</v>
      </c>
      <c r="AT188" s="227" t="s">
        <v>222</v>
      </c>
      <c r="AU188" s="227" t="s">
        <v>92</v>
      </c>
      <c r="AY188" s="20" t="s">
        <v>220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20" t="s">
        <v>23</v>
      </c>
      <c r="BK188" s="228">
        <f>ROUND(I188*H188,2)</f>
        <v>0</v>
      </c>
      <c r="BL188" s="20" t="s">
        <v>227</v>
      </c>
      <c r="BM188" s="227" t="s">
        <v>4478</v>
      </c>
    </row>
    <row r="189" s="2" customFormat="1">
      <c r="A189" s="42"/>
      <c r="B189" s="43"/>
      <c r="C189" s="44"/>
      <c r="D189" s="229" t="s">
        <v>229</v>
      </c>
      <c r="E189" s="44"/>
      <c r="F189" s="230" t="s">
        <v>623</v>
      </c>
      <c r="G189" s="44"/>
      <c r="H189" s="44"/>
      <c r="I189" s="231"/>
      <c r="J189" s="44"/>
      <c r="K189" s="44"/>
      <c r="L189" s="48"/>
      <c r="M189" s="232"/>
      <c r="N189" s="233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229</v>
      </c>
      <c r="AU189" s="20" t="s">
        <v>92</v>
      </c>
    </row>
    <row r="190" s="2" customFormat="1" ht="24.15" customHeight="1">
      <c r="A190" s="42"/>
      <c r="B190" s="43"/>
      <c r="C190" s="216" t="s">
        <v>324</v>
      </c>
      <c r="D190" s="216" t="s">
        <v>222</v>
      </c>
      <c r="E190" s="217" t="s">
        <v>624</v>
      </c>
      <c r="F190" s="218" t="s">
        <v>625</v>
      </c>
      <c r="G190" s="219" t="s">
        <v>243</v>
      </c>
      <c r="H190" s="220">
        <v>140.49000000000001</v>
      </c>
      <c r="I190" s="221"/>
      <c r="J190" s="222">
        <f>ROUND(I190*H190,2)</f>
        <v>0</v>
      </c>
      <c r="K190" s="218" t="s">
        <v>226</v>
      </c>
      <c r="L190" s="48"/>
      <c r="M190" s="223" t="s">
        <v>39</v>
      </c>
      <c r="N190" s="224" t="s">
        <v>55</v>
      </c>
      <c r="O190" s="8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7" t="s">
        <v>227</v>
      </c>
      <c r="AT190" s="227" t="s">
        <v>222</v>
      </c>
      <c r="AU190" s="227" t="s">
        <v>92</v>
      </c>
      <c r="AY190" s="20" t="s">
        <v>220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23</v>
      </c>
      <c r="BK190" s="228">
        <f>ROUND(I190*H190,2)</f>
        <v>0</v>
      </c>
      <c r="BL190" s="20" t="s">
        <v>227</v>
      </c>
      <c r="BM190" s="227" t="s">
        <v>4479</v>
      </c>
    </row>
    <row r="191" s="2" customFormat="1">
      <c r="A191" s="42"/>
      <c r="B191" s="43"/>
      <c r="C191" s="44"/>
      <c r="D191" s="229" t="s">
        <v>229</v>
      </c>
      <c r="E191" s="44"/>
      <c r="F191" s="230" t="s">
        <v>627</v>
      </c>
      <c r="G191" s="44"/>
      <c r="H191" s="44"/>
      <c r="I191" s="231"/>
      <c r="J191" s="44"/>
      <c r="K191" s="44"/>
      <c r="L191" s="48"/>
      <c r="M191" s="232"/>
      <c r="N191" s="233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0" t="s">
        <v>229</v>
      </c>
      <c r="AU191" s="20" t="s">
        <v>92</v>
      </c>
    </row>
    <row r="192" s="14" customFormat="1">
      <c r="A192" s="14"/>
      <c r="B192" s="245"/>
      <c r="C192" s="246"/>
      <c r="D192" s="236" t="s">
        <v>231</v>
      </c>
      <c r="E192" s="246"/>
      <c r="F192" s="248" t="s">
        <v>4480</v>
      </c>
      <c r="G192" s="246"/>
      <c r="H192" s="249">
        <v>140.49000000000001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231</v>
      </c>
      <c r="AU192" s="255" t="s">
        <v>92</v>
      </c>
      <c r="AV192" s="14" t="s">
        <v>92</v>
      </c>
      <c r="AW192" s="14" t="s">
        <v>4</v>
      </c>
      <c r="AX192" s="14" t="s">
        <v>23</v>
      </c>
      <c r="AY192" s="255" t="s">
        <v>220</v>
      </c>
    </row>
    <row r="193" s="2" customFormat="1" ht="24.15" customHeight="1">
      <c r="A193" s="42"/>
      <c r="B193" s="43"/>
      <c r="C193" s="216" t="s">
        <v>329</v>
      </c>
      <c r="D193" s="216" t="s">
        <v>222</v>
      </c>
      <c r="E193" s="217" t="s">
        <v>629</v>
      </c>
      <c r="F193" s="218" t="s">
        <v>630</v>
      </c>
      <c r="G193" s="219" t="s">
        <v>243</v>
      </c>
      <c r="H193" s="220">
        <v>4.6829999999999998</v>
      </c>
      <c r="I193" s="221"/>
      <c r="J193" s="222">
        <f>ROUND(I193*H193,2)</f>
        <v>0</v>
      </c>
      <c r="K193" s="218" t="s">
        <v>226</v>
      </c>
      <c r="L193" s="48"/>
      <c r="M193" s="223" t="s">
        <v>39</v>
      </c>
      <c r="N193" s="224" t="s">
        <v>55</v>
      </c>
      <c r="O193" s="8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7" t="s">
        <v>227</v>
      </c>
      <c r="AT193" s="227" t="s">
        <v>222</v>
      </c>
      <c r="AU193" s="227" t="s">
        <v>92</v>
      </c>
      <c r="AY193" s="20" t="s">
        <v>220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23</v>
      </c>
      <c r="BK193" s="228">
        <f>ROUND(I193*H193,2)</f>
        <v>0</v>
      </c>
      <c r="BL193" s="20" t="s">
        <v>227</v>
      </c>
      <c r="BM193" s="227" t="s">
        <v>4481</v>
      </c>
    </row>
    <row r="194" s="2" customFormat="1">
      <c r="A194" s="42"/>
      <c r="B194" s="43"/>
      <c r="C194" s="44"/>
      <c r="D194" s="229" t="s">
        <v>229</v>
      </c>
      <c r="E194" s="44"/>
      <c r="F194" s="230" t="s">
        <v>632</v>
      </c>
      <c r="G194" s="44"/>
      <c r="H194" s="44"/>
      <c r="I194" s="231"/>
      <c r="J194" s="44"/>
      <c r="K194" s="44"/>
      <c r="L194" s="48"/>
      <c r="M194" s="232"/>
      <c r="N194" s="233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229</v>
      </c>
      <c r="AU194" s="20" t="s">
        <v>92</v>
      </c>
    </row>
    <row r="195" s="12" customFormat="1" ht="22.8" customHeight="1">
      <c r="A195" s="12"/>
      <c r="B195" s="200"/>
      <c r="C195" s="201"/>
      <c r="D195" s="202" t="s">
        <v>83</v>
      </c>
      <c r="E195" s="214" t="s">
        <v>633</v>
      </c>
      <c r="F195" s="214" t="s">
        <v>634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SUM(P196:P197)</f>
        <v>0</v>
      </c>
      <c r="Q195" s="208"/>
      <c r="R195" s="209">
        <f>SUM(R196:R197)</f>
        <v>0</v>
      </c>
      <c r="S195" s="208"/>
      <c r="T195" s="210">
        <f>SUM(T196:T197)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1" t="s">
        <v>23</v>
      </c>
      <c r="AT195" s="212" t="s">
        <v>83</v>
      </c>
      <c r="AU195" s="212" t="s">
        <v>23</v>
      </c>
      <c r="AY195" s="211" t="s">
        <v>220</v>
      </c>
      <c r="BK195" s="213">
        <f>SUM(BK196:BK197)</f>
        <v>0</v>
      </c>
    </row>
    <row r="196" s="2" customFormat="1" ht="33" customHeight="1">
      <c r="A196" s="42"/>
      <c r="B196" s="43"/>
      <c r="C196" s="216" t="s">
        <v>334</v>
      </c>
      <c r="D196" s="216" t="s">
        <v>222</v>
      </c>
      <c r="E196" s="217" t="s">
        <v>984</v>
      </c>
      <c r="F196" s="218" t="s">
        <v>985</v>
      </c>
      <c r="G196" s="219" t="s">
        <v>243</v>
      </c>
      <c r="H196" s="220">
        <v>7.6630000000000003</v>
      </c>
      <c r="I196" s="221"/>
      <c r="J196" s="222">
        <f>ROUND(I196*H196,2)</f>
        <v>0</v>
      </c>
      <c r="K196" s="218" t="s">
        <v>226</v>
      </c>
      <c r="L196" s="48"/>
      <c r="M196" s="223" t="s">
        <v>39</v>
      </c>
      <c r="N196" s="224" t="s">
        <v>55</v>
      </c>
      <c r="O196" s="8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7" t="s">
        <v>227</v>
      </c>
      <c r="AT196" s="227" t="s">
        <v>222</v>
      </c>
      <c r="AU196" s="227" t="s">
        <v>92</v>
      </c>
      <c r="AY196" s="20" t="s">
        <v>220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20" t="s">
        <v>23</v>
      </c>
      <c r="BK196" s="228">
        <f>ROUND(I196*H196,2)</f>
        <v>0</v>
      </c>
      <c r="BL196" s="20" t="s">
        <v>227</v>
      </c>
      <c r="BM196" s="227" t="s">
        <v>4482</v>
      </c>
    </row>
    <row r="197" s="2" customFormat="1">
      <c r="A197" s="42"/>
      <c r="B197" s="43"/>
      <c r="C197" s="44"/>
      <c r="D197" s="229" t="s">
        <v>229</v>
      </c>
      <c r="E197" s="44"/>
      <c r="F197" s="230" t="s">
        <v>987</v>
      </c>
      <c r="G197" s="44"/>
      <c r="H197" s="44"/>
      <c r="I197" s="231"/>
      <c r="J197" s="44"/>
      <c r="K197" s="44"/>
      <c r="L197" s="48"/>
      <c r="M197" s="232"/>
      <c r="N197" s="233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229</v>
      </c>
      <c r="AU197" s="20" t="s">
        <v>92</v>
      </c>
    </row>
    <row r="198" s="12" customFormat="1" ht="25.92" customHeight="1">
      <c r="A198" s="12"/>
      <c r="B198" s="200"/>
      <c r="C198" s="201"/>
      <c r="D198" s="202" t="s">
        <v>83</v>
      </c>
      <c r="E198" s="203" t="s">
        <v>639</v>
      </c>
      <c r="F198" s="203" t="s">
        <v>640</v>
      </c>
      <c r="G198" s="201"/>
      <c r="H198" s="201"/>
      <c r="I198" s="204"/>
      <c r="J198" s="205">
        <f>BK198</f>
        <v>0</v>
      </c>
      <c r="K198" s="201"/>
      <c r="L198" s="206"/>
      <c r="M198" s="207"/>
      <c r="N198" s="208"/>
      <c r="O198" s="208"/>
      <c r="P198" s="209">
        <f>P199+P227+P331</f>
        <v>0</v>
      </c>
      <c r="Q198" s="208"/>
      <c r="R198" s="209">
        <f>R199+R227+R331</f>
        <v>6.5647842189999999</v>
      </c>
      <c r="S198" s="208"/>
      <c r="T198" s="210">
        <f>T199+T227+T331</f>
        <v>0.20779110000000001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1" t="s">
        <v>92</v>
      </c>
      <c r="AT198" s="212" t="s">
        <v>83</v>
      </c>
      <c r="AU198" s="212" t="s">
        <v>84</v>
      </c>
      <c r="AY198" s="211" t="s">
        <v>220</v>
      </c>
      <c r="BK198" s="213">
        <f>BK199+BK227+BK331</f>
        <v>0</v>
      </c>
    </row>
    <row r="199" s="12" customFormat="1" ht="22.8" customHeight="1">
      <c r="A199" s="12"/>
      <c r="B199" s="200"/>
      <c r="C199" s="201"/>
      <c r="D199" s="202" t="s">
        <v>83</v>
      </c>
      <c r="E199" s="214" t="s">
        <v>718</v>
      </c>
      <c r="F199" s="214" t="s">
        <v>719</v>
      </c>
      <c r="G199" s="201"/>
      <c r="H199" s="201"/>
      <c r="I199" s="204"/>
      <c r="J199" s="215">
        <f>BK199</f>
        <v>0</v>
      </c>
      <c r="K199" s="201"/>
      <c r="L199" s="206"/>
      <c r="M199" s="207"/>
      <c r="N199" s="208"/>
      <c r="O199" s="208"/>
      <c r="P199" s="209">
        <f>SUM(P200:P226)</f>
        <v>0</v>
      </c>
      <c r="Q199" s="208"/>
      <c r="R199" s="209">
        <f>SUM(R200:R226)</f>
        <v>0.1211</v>
      </c>
      <c r="S199" s="208"/>
      <c r="T199" s="210">
        <f>SUM(T200:T226)</f>
        <v>0.090071099999999987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1" t="s">
        <v>92</v>
      </c>
      <c r="AT199" s="212" t="s">
        <v>83</v>
      </c>
      <c r="AU199" s="212" t="s">
        <v>23</v>
      </c>
      <c r="AY199" s="211" t="s">
        <v>220</v>
      </c>
      <c r="BK199" s="213">
        <f>SUM(BK200:BK226)</f>
        <v>0</v>
      </c>
    </row>
    <row r="200" s="2" customFormat="1" ht="16.5" customHeight="1">
      <c r="A200" s="42"/>
      <c r="B200" s="43"/>
      <c r="C200" s="216" t="s">
        <v>339</v>
      </c>
      <c r="D200" s="216" t="s">
        <v>222</v>
      </c>
      <c r="E200" s="217" t="s">
        <v>4483</v>
      </c>
      <c r="F200" s="218" t="s">
        <v>4484</v>
      </c>
      <c r="G200" s="219" t="s">
        <v>225</v>
      </c>
      <c r="H200" s="220">
        <v>3.6539999999999999</v>
      </c>
      <c r="I200" s="221"/>
      <c r="J200" s="222">
        <f>ROUND(I200*H200,2)</f>
        <v>0</v>
      </c>
      <c r="K200" s="218" t="s">
        <v>226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0</v>
      </c>
      <c r="R200" s="225">
        <f>Q200*H200</f>
        <v>0</v>
      </c>
      <c r="S200" s="225">
        <v>0.024649999999999998</v>
      </c>
      <c r="T200" s="226">
        <f>S200*H200</f>
        <v>0.090071099999999987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329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329</v>
      </c>
      <c r="BM200" s="227" t="s">
        <v>4485</v>
      </c>
    </row>
    <row r="201" s="2" customFormat="1">
      <c r="A201" s="42"/>
      <c r="B201" s="43"/>
      <c r="C201" s="44"/>
      <c r="D201" s="229" t="s">
        <v>229</v>
      </c>
      <c r="E201" s="44"/>
      <c r="F201" s="230" t="s">
        <v>4486</v>
      </c>
      <c r="G201" s="44"/>
      <c r="H201" s="44"/>
      <c r="I201" s="231"/>
      <c r="J201" s="44"/>
      <c r="K201" s="44"/>
      <c r="L201" s="48"/>
      <c r="M201" s="232"/>
      <c r="N201" s="233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229</v>
      </c>
      <c r="AU201" s="20" t="s">
        <v>92</v>
      </c>
    </row>
    <row r="202" s="13" customFormat="1">
      <c r="A202" s="13"/>
      <c r="B202" s="234"/>
      <c r="C202" s="235"/>
      <c r="D202" s="236" t="s">
        <v>231</v>
      </c>
      <c r="E202" s="237" t="s">
        <v>39</v>
      </c>
      <c r="F202" s="238" t="s">
        <v>4415</v>
      </c>
      <c r="G202" s="235"/>
      <c r="H202" s="237" t="s">
        <v>39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231</v>
      </c>
      <c r="AU202" s="244" t="s">
        <v>92</v>
      </c>
      <c r="AV202" s="13" t="s">
        <v>23</v>
      </c>
      <c r="AW202" s="13" t="s">
        <v>46</v>
      </c>
      <c r="AX202" s="13" t="s">
        <v>84</v>
      </c>
      <c r="AY202" s="244" t="s">
        <v>220</v>
      </c>
    </row>
    <row r="203" s="14" customFormat="1">
      <c r="A203" s="14"/>
      <c r="B203" s="245"/>
      <c r="C203" s="246"/>
      <c r="D203" s="236" t="s">
        <v>231</v>
      </c>
      <c r="E203" s="247" t="s">
        <v>39</v>
      </c>
      <c r="F203" s="248" t="s">
        <v>4417</v>
      </c>
      <c r="G203" s="246"/>
      <c r="H203" s="249">
        <v>3.6539999999999999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231</v>
      </c>
      <c r="AU203" s="255" t="s">
        <v>92</v>
      </c>
      <c r="AV203" s="14" t="s">
        <v>92</v>
      </c>
      <c r="AW203" s="14" t="s">
        <v>46</v>
      </c>
      <c r="AX203" s="14" t="s">
        <v>23</v>
      </c>
      <c r="AY203" s="255" t="s">
        <v>220</v>
      </c>
    </row>
    <row r="204" s="2" customFormat="1" ht="24.15" customHeight="1">
      <c r="A204" s="42"/>
      <c r="B204" s="43"/>
      <c r="C204" s="216" t="s">
        <v>347</v>
      </c>
      <c r="D204" s="216" t="s">
        <v>222</v>
      </c>
      <c r="E204" s="217" t="s">
        <v>727</v>
      </c>
      <c r="F204" s="218" t="s">
        <v>728</v>
      </c>
      <c r="G204" s="219" t="s">
        <v>279</v>
      </c>
      <c r="H204" s="220">
        <v>2</v>
      </c>
      <c r="I204" s="221"/>
      <c r="J204" s="222">
        <f>ROUND(I204*H204,2)</f>
        <v>0</v>
      </c>
      <c r="K204" s="218" t="s">
        <v>226</v>
      </c>
      <c r="L204" s="48"/>
      <c r="M204" s="223" t="s">
        <v>39</v>
      </c>
      <c r="N204" s="224" t="s">
        <v>55</v>
      </c>
      <c r="O204" s="88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7" t="s">
        <v>329</v>
      </c>
      <c r="AT204" s="227" t="s">
        <v>222</v>
      </c>
      <c r="AU204" s="227" t="s">
        <v>92</v>
      </c>
      <c r="AY204" s="20" t="s">
        <v>220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23</v>
      </c>
      <c r="BK204" s="228">
        <f>ROUND(I204*H204,2)</f>
        <v>0</v>
      </c>
      <c r="BL204" s="20" t="s">
        <v>329</v>
      </c>
      <c r="BM204" s="227" t="s">
        <v>4487</v>
      </c>
    </row>
    <row r="205" s="2" customFormat="1">
      <c r="A205" s="42"/>
      <c r="B205" s="43"/>
      <c r="C205" s="44"/>
      <c r="D205" s="229" t="s">
        <v>229</v>
      </c>
      <c r="E205" s="44"/>
      <c r="F205" s="230" t="s">
        <v>730</v>
      </c>
      <c r="G205" s="44"/>
      <c r="H205" s="44"/>
      <c r="I205" s="231"/>
      <c r="J205" s="44"/>
      <c r="K205" s="44"/>
      <c r="L205" s="48"/>
      <c r="M205" s="232"/>
      <c r="N205" s="233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229</v>
      </c>
      <c r="AU205" s="20" t="s">
        <v>92</v>
      </c>
    </row>
    <row r="206" s="2" customFormat="1" ht="16.5" customHeight="1">
      <c r="A206" s="42"/>
      <c r="B206" s="43"/>
      <c r="C206" s="267" t="s">
        <v>355</v>
      </c>
      <c r="D206" s="267" t="s">
        <v>356</v>
      </c>
      <c r="E206" s="268" t="s">
        <v>4488</v>
      </c>
      <c r="F206" s="269" t="s">
        <v>4489</v>
      </c>
      <c r="G206" s="270" t="s">
        <v>279</v>
      </c>
      <c r="H206" s="271">
        <v>1</v>
      </c>
      <c r="I206" s="272"/>
      <c r="J206" s="273">
        <f>ROUND(I206*H206,2)</f>
        <v>0</v>
      </c>
      <c r="K206" s="269" t="s">
        <v>39</v>
      </c>
      <c r="L206" s="274"/>
      <c r="M206" s="275" t="s">
        <v>39</v>
      </c>
      <c r="N206" s="276" t="s">
        <v>55</v>
      </c>
      <c r="O206" s="88"/>
      <c r="P206" s="225">
        <f>O206*H206</f>
        <v>0</v>
      </c>
      <c r="Q206" s="225">
        <v>0.021299999999999999</v>
      </c>
      <c r="R206" s="225">
        <f>Q206*H206</f>
        <v>0.021299999999999999</v>
      </c>
      <c r="S206" s="225">
        <v>0</v>
      </c>
      <c r="T206" s="226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7" t="s">
        <v>434</v>
      </c>
      <c r="AT206" s="227" t="s">
        <v>356</v>
      </c>
      <c r="AU206" s="227" t="s">
        <v>92</v>
      </c>
      <c r="AY206" s="20" t="s">
        <v>220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20" t="s">
        <v>23</v>
      </c>
      <c r="BK206" s="228">
        <f>ROUND(I206*H206,2)</f>
        <v>0</v>
      </c>
      <c r="BL206" s="20" t="s">
        <v>329</v>
      </c>
      <c r="BM206" s="227" t="s">
        <v>4490</v>
      </c>
    </row>
    <row r="207" s="2" customFormat="1">
      <c r="A207" s="42"/>
      <c r="B207" s="43"/>
      <c r="C207" s="44"/>
      <c r="D207" s="236" t="s">
        <v>735</v>
      </c>
      <c r="E207" s="44"/>
      <c r="F207" s="277" t="s">
        <v>736</v>
      </c>
      <c r="G207" s="44"/>
      <c r="H207" s="44"/>
      <c r="I207" s="231"/>
      <c r="J207" s="44"/>
      <c r="K207" s="44"/>
      <c r="L207" s="48"/>
      <c r="M207" s="232"/>
      <c r="N207" s="233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735</v>
      </c>
      <c r="AU207" s="20" t="s">
        <v>92</v>
      </c>
    </row>
    <row r="208" s="13" customFormat="1">
      <c r="A208" s="13"/>
      <c r="B208" s="234"/>
      <c r="C208" s="235"/>
      <c r="D208" s="236" t="s">
        <v>231</v>
      </c>
      <c r="E208" s="237" t="s">
        <v>39</v>
      </c>
      <c r="F208" s="238" t="s">
        <v>1498</v>
      </c>
      <c r="G208" s="235"/>
      <c r="H208" s="237" t="s">
        <v>39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231</v>
      </c>
      <c r="AU208" s="244" t="s">
        <v>92</v>
      </c>
      <c r="AV208" s="13" t="s">
        <v>23</v>
      </c>
      <c r="AW208" s="13" t="s">
        <v>46</v>
      </c>
      <c r="AX208" s="13" t="s">
        <v>84</v>
      </c>
      <c r="AY208" s="244" t="s">
        <v>220</v>
      </c>
    </row>
    <row r="209" s="13" customFormat="1">
      <c r="A209" s="13"/>
      <c r="B209" s="234"/>
      <c r="C209" s="235"/>
      <c r="D209" s="236" t="s">
        <v>231</v>
      </c>
      <c r="E209" s="237" t="s">
        <v>39</v>
      </c>
      <c r="F209" s="238" t="s">
        <v>4491</v>
      </c>
      <c r="G209" s="235"/>
      <c r="H209" s="237" t="s">
        <v>39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231</v>
      </c>
      <c r="AU209" s="244" t="s">
        <v>92</v>
      </c>
      <c r="AV209" s="13" t="s">
        <v>23</v>
      </c>
      <c r="AW209" s="13" t="s">
        <v>46</v>
      </c>
      <c r="AX209" s="13" t="s">
        <v>84</v>
      </c>
      <c r="AY209" s="244" t="s">
        <v>220</v>
      </c>
    </row>
    <row r="210" s="14" customFormat="1">
      <c r="A210" s="14"/>
      <c r="B210" s="245"/>
      <c r="C210" s="246"/>
      <c r="D210" s="236" t="s">
        <v>231</v>
      </c>
      <c r="E210" s="247" t="s">
        <v>39</v>
      </c>
      <c r="F210" s="248" t="s">
        <v>23</v>
      </c>
      <c r="G210" s="246"/>
      <c r="H210" s="249">
        <v>1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231</v>
      </c>
      <c r="AU210" s="255" t="s">
        <v>92</v>
      </c>
      <c r="AV210" s="14" t="s">
        <v>92</v>
      </c>
      <c r="AW210" s="14" t="s">
        <v>46</v>
      </c>
      <c r="AX210" s="14" t="s">
        <v>23</v>
      </c>
      <c r="AY210" s="255" t="s">
        <v>220</v>
      </c>
    </row>
    <row r="211" s="2" customFormat="1" ht="16.5" customHeight="1">
      <c r="A211" s="42"/>
      <c r="B211" s="43"/>
      <c r="C211" s="267" t="s">
        <v>7</v>
      </c>
      <c r="D211" s="267" t="s">
        <v>356</v>
      </c>
      <c r="E211" s="268" t="s">
        <v>4492</v>
      </c>
      <c r="F211" s="269" t="s">
        <v>4493</v>
      </c>
      <c r="G211" s="270" t="s">
        <v>279</v>
      </c>
      <c r="H211" s="271">
        <v>1</v>
      </c>
      <c r="I211" s="272"/>
      <c r="J211" s="273">
        <f>ROUND(I211*H211,2)</f>
        <v>0</v>
      </c>
      <c r="K211" s="269" t="s">
        <v>39</v>
      </c>
      <c r="L211" s="274"/>
      <c r="M211" s="275" t="s">
        <v>39</v>
      </c>
      <c r="N211" s="276" t="s">
        <v>55</v>
      </c>
      <c r="O211" s="88"/>
      <c r="P211" s="225">
        <f>O211*H211</f>
        <v>0</v>
      </c>
      <c r="Q211" s="225">
        <v>0.021299999999999999</v>
      </c>
      <c r="R211" s="225">
        <f>Q211*H211</f>
        <v>0.021299999999999999</v>
      </c>
      <c r="S211" s="225">
        <v>0</v>
      </c>
      <c r="T211" s="226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7" t="s">
        <v>434</v>
      </c>
      <c r="AT211" s="227" t="s">
        <v>356</v>
      </c>
      <c r="AU211" s="227" t="s">
        <v>92</v>
      </c>
      <c r="AY211" s="20" t="s">
        <v>220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20" t="s">
        <v>23</v>
      </c>
      <c r="BK211" s="228">
        <f>ROUND(I211*H211,2)</f>
        <v>0</v>
      </c>
      <c r="BL211" s="20" t="s">
        <v>329</v>
      </c>
      <c r="BM211" s="227" t="s">
        <v>4494</v>
      </c>
    </row>
    <row r="212" s="2" customFormat="1">
      <c r="A212" s="42"/>
      <c r="B212" s="43"/>
      <c r="C212" s="44"/>
      <c r="D212" s="236" t="s">
        <v>735</v>
      </c>
      <c r="E212" s="44"/>
      <c r="F212" s="277" t="s">
        <v>736</v>
      </c>
      <c r="G212" s="44"/>
      <c r="H212" s="44"/>
      <c r="I212" s="231"/>
      <c r="J212" s="44"/>
      <c r="K212" s="44"/>
      <c r="L212" s="48"/>
      <c r="M212" s="232"/>
      <c r="N212" s="233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735</v>
      </c>
      <c r="AU212" s="20" t="s">
        <v>92</v>
      </c>
    </row>
    <row r="213" s="13" customFormat="1">
      <c r="A213" s="13"/>
      <c r="B213" s="234"/>
      <c r="C213" s="235"/>
      <c r="D213" s="236" t="s">
        <v>231</v>
      </c>
      <c r="E213" s="237" t="s">
        <v>39</v>
      </c>
      <c r="F213" s="238" t="s">
        <v>1498</v>
      </c>
      <c r="G213" s="235"/>
      <c r="H213" s="237" t="s">
        <v>39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231</v>
      </c>
      <c r="AU213" s="244" t="s">
        <v>92</v>
      </c>
      <c r="AV213" s="13" t="s">
        <v>23</v>
      </c>
      <c r="AW213" s="13" t="s">
        <v>46</v>
      </c>
      <c r="AX213" s="13" t="s">
        <v>84</v>
      </c>
      <c r="AY213" s="244" t="s">
        <v>220</v>
      </c>
    </row>
    <row r="214" s="13" customFormat="1">
      <c r="A214" s="13"/>
      <c r="B214" s="234"/>
      <c r="C214" s="235"/>
      <c r="D214" s="236" t="s">
        <v>231</v>
      </c>
      <c r="E214" s="237" t="s">
        <v>39</v>
      </c>
      <c r="F214" s="238" t="s">
        <v>4495</v>
      </c>
      <c r="G214" s="235"/>
      <c r="H214" s="237" t="s">
        <v>39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231</v>
      </c>
      <c r="AU214" s="244" t="s">
        <v>92</v>
      </c>
      <c r="AV214" s="13" t="s">
        <v>23</v>
      </c>
      <c r="AW214" s="13" t="s">
        <v>46</v>
      </c>
      <c r="AX214" s="13" t="s">
        <v>84</v>
      </c>
      <c r="AY214" s="244" t="s">
        <v>220</v>
      </c>
    </row>
    <row r="215" s="14" customFormat="1">
      <c r="A215" s="14"/>
      <c r="B215" s="245"/>
      <c r="C215" s="246"/>
      <c r="D215" s="236" t="s">
        <v>231</v>
      </c>
      <c r="E215" s="247" t="s">
        <v>39</v>
      </c>
      <c r="F215" s="248" t="s">
        <v>23</v>
      </c>
      <c r="G215" s="246"/>
      <c r="H215" s="249">
        <v>1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231</v>
      </c>
      <c r="AU215" s="255" t="s">
        <v>92</v>
      </c>
      <c r="AV215" s="14" t="s">
        <v>92</v>
      </c>
      <c r="AW215" s="14" t="s">
        <v>46</v>
      </c>
      <c r="AX215" s="14" t="s">
        <v>23</v>
      </c>
      <c r="AY215" s="255" t="s">
        <v>220</v>
      </c>
    </row>
    <row r="216" s="2" customFormat="1" ht="24.15" customHeight="1">
      <c r="A216" s="42"/>
      <c r="B216" s="43"/>
      <c r="C216" s="216" t="s">
        <v>368</v>
      </c>
      <c r="D216" s="216" t="s">
        <v>222</v>
      </c>
      <c r="E216" s="217" t="s">
        <v>747</v>
      </c>
      <c r="F216" s="218" t="s">
        <v>748</v>
      </c>
      <c r="G216" s="219" t="s">
        <v>279</v>
      </c>
      <c r="H216" s="220">
        <v>1</v>
      </c>
      <c r="I216" s="221"/>
      <c r="J216" s="222">
        <f>ROUND(I216*H216,2)</f>
        <v>0</v>
      </c>
      <c r="K216" s="218" t="s">
        <v>226</v>
      </c>
      <c r="L216" s="48"/>
      <c r="M216" s="223" t="s">
        <v>39</v>
      </c>
      <c r="N216" s="224" t="s">
        <v>55</v>
      </c>
      <c r="O216" s="8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7" t="s">
        <v>329</v>
      </c>
      <c r="AT216" s="227" t="s">
        <v>222</v>
      </c>
      <c r="AU216" s="227" t="s">
        <v>92</v>
      </c>
      <c r="AY216" s="20" t="s">
        <v>220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23</v>
      </c>
      <c r="BK216" s="228">
        <f>ROUND(I216*H216,2)</f>
        <v>0</v>
      </c>
      <c r="BL216" s="20" t="s">
        <v>329</v>
      </c>
      <c r="BM216" s="227" t="s">
        <v>4496</v>
      </c>
    </row>
    <row r="217" s="2" customFormat="1">
      <c r="A217" s="42"/>
      <c r="B217" s="43"/>
      <c r="C217" s="44"/>
      <c r="D217" s="229" t="s">
        <v>229</v>
      </c>
      <c r="E217" s="44"/>
      <c r="F217" s="230" t="s">
        <v>750</v>
      </c>
      <c r="G217" s="44"/>
      <c r="H217" s="44"/>
      <c r="I217" s="231"/>
      <c r="J217" s="44"/>
      <c r="K217" s="44"/>
      <c r="L217" s="48"/>
      <c r="M217" s="232"/>
      <c r="N217" s="233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229</v>
      </c>
      <c r="AU217" s="20" t="s">
        <v>92</v>
      </c>
    </row>
    <row r="218" s="2" customFormat="1" ht="21.75" customHeight="1">
      <c r="A218" s="42"/>
      <c r="B218" s="43"/>
      <c r="C218" s="267" t="s">
        <v>375</v>
      </c>
      <c r="D218" s="267" t="s">
        <v>356</v>
      </c>
      <c r="E218" s="268" t="s">
        <v>4497</v>
      </c>
      <c r="F218" s="269" t="s">
        <v>4498</v>
      </c>
      <c r="G218" s="270" t="s">
        <v>279</v>
      </c>
      <c r="H218" s="271">
        <v>1</v>
      </c>
      <c r="I218" s="272"/>
      <c r="J218" s="273">
        <f>ROUND(I218*H218,2)</f>
        <v>0</v>
      </c>
      <c r="K218" s="269" t="s">
        <v>39</v>
      </c>
      <c r="L218" s="274"/>
      <c r="M218" s="275" t="s">
        <v>39</v>
      </c>
      <c r="N218" s="276" t="s">
        <v>55</v>
      </c>
      <c r="O218" s="88"/>
      <c r="P218" s="225">
        <f>O218*H218</f>
        <v>0</v>
      </c>
      <c r="Q218" s="225">
        <v>0.0785</v>
      </c>
      <c r="R218" s="225">
        <f>Q218*H218</f>
        <v>0.0785</v>
      </c>
      <c r="S218" s="225">
        <v>0</v>
      </c>
      <c r="T218" s="226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7" t="s">
        <v>434</v>
      </c>
      <c r="AT218" s="227" t="s">
        <v>356</v>
      </c>
      <c r="AU218" s="227" t="s">
        <v>92</v>
      </c>
      <c r="AY218" s="20" t="s">
        <v>220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23</v>
      </c>
      <c r="BK218" s="228">
        <f>ROUND(I218*H218,2)</f>
        <v>0</v>
      </c>
      <c r="BL218" s="20" t="s">
        <v>329</v>
      </c>
      <c r="BM218" s="227" t="s">
        <v>4499</v>
      </c>
    </row>
    <row r="219" s="2" customFormat="1">
      <c r="A219" s="42"/>
      <c r="B219" s="43"/>
      <c r="C219" s="44"/>
      <c r="D219" s="236" t="s">
        <v>735</v>
      </c>
      <c r="E219" s="44"/>
      <c r="F219" s="277" t="s">
        <v>736</v>
      </c>
      <c r="G219" s="44"/>
      <c r="H219" s="44"/>
      <c r="I219" s="231"/>
      <c r="J219" s="44"/>
      <c r="K219" s="44"/>
      <c r="L219" s="48"/>
      <c r="M219" s="232"/>
      <c r="N219" s="233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735</v>
      </c>
      <c r="AU219" s="20" t="s">
        <v>92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1498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3" customFormat="1">
      <c r="A221" s="13"/>
      <c r="B221" s="234"/>
      <c r="C221" s="235"/>
      <c r="D221" s="236" t="s">
        <v>231</v>
      </c>
      <c r="E221" s="237" t="s">
        <v>39</v>
      </c>
      <c r="F221" s="238" t="s">
        <v>4500</v>
      </c>
      <c r="G221" s="235"/>
      <c r="H221" s="237" t="s">
        <v>39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231</v>
      </c>
      <c r="AU221" s="244" t="s">
        <v>92</v>
      </c>
      <c r="AV221" s="13" t="s">
        <v>23</v>
      </c>
      <c r="AW221" s="13" t="s">
        <v>46</v>
      </c>
      <c r="AX221" s="13" t="s">
        <v>84</v>
      </c>
      <c r="AY221" s="244" t="s">
        <v>220</v>
      </c>
    </row>
    <row r="222" s="14" customFormat="1">
      <c r="A222" s="14"/>
      <c r="B222" s="245"/>
      <c r="C222" s="246"/>
      <c r="D222" s="236" t="s">
        <v>231</v>
      </c>
      <c r="E222" s="247" t="s">
        <v>39</v>
      </c>
      <c r="F222" s="248" t="s">
        <v>23</v>
      </c>
      <c r="G222" s="246"/>
      <c r="H222" s="249">
        <v>1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231</v>
      </c>
      <c r="AU222" s="255" t="s">
        <v>92</v>
      </c>
      <c r="AV222" s="14" t="s">
        <v>92</v>
      </c>
      <c r="AW222" s="14" t="s">
        <v>46</v>
      </c>
      <c r="AX222" s="14" t="s">
        <v>23</v>
      </c>
      <c r="AY222" s="255" t="s">
        <v>220</v>
      </c>
    </row>
    <row r="223" s="2" customFormat="1" ht="24.15" customHeight="1">
      <c r="A223" s="42"/>
      <c r="B223" s="43"/>
      <c r="C223" s="216" t="s">
        <v>380</v>
      </c>
      <c r="D223" s="216" t="s">
        <v>222</v>
      </c>
      <c r="E223" s="217" t="s">
        <v>2369</v>
      </c>
      <c r="F223" s="218" t="s">
        <v>2370</v>
      </c>
      <c r="G223" s="219" t="s">
        <v>243</v>
      </c>
      <c r="H223" s="220">
        <v>0.121</v>
      </c>
      <c r="I223" s="221"/>
      <c r="J223" s="222">
        <f>ROUND(I223*H223,2)</f>
        <v>0</v>
      </c>
      <c r="K223" s="218" t="s">
        <v>226</v>
      </c>
      <c r="L223" s="48"/>
      <c r="M223" s="223" t="s">
        <v>39</v>
      </c>
      <c r="N223" s="224" t="s">
        <v>55</v>
      </c>
      <c r="O223" s="8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7" t="s">
        <v>329</v>
      </c>
      <c r="AT223" s="227" t="s">
        <v>222</v>
      </c>
      <c r="AU223" s="227" t="s">
        <v>92</v>
      </c>
      <c r="AY223" s="20" t="s">
        <v>220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23</v>
      </c>
      <c r="BK223" s="228">
        <f>ROUND(I223*H223,2)</f>
        <v>0</v>
      </c>
      <c r="BL223" s="20" t="s">
        <v>329</v>
      </c>
      <c r="BM223" s="227" t="s">
        <v>4501</v>
      </c>
    </row>
    <row r="224" s="2" customFormat="1">
      <c r="A224" s="42"/>
      <c r="B224" s="43"/>
      <c r="C224" s="44"/>
      <c r="D224" s="229" t="s">
        <v>229</v>
      </c>
      <c r="E224" s="44"/>
      <c r="F224" s="230" t="s">
        <v>2372</v>
      </c>
      <c r="G224" s="44"/>
      <c r="H224" s="44"/>
      <c r="I224" s="231"/>
      <c r="J224" s="44"/>
      <c r="K224" s="44"/>
      <c r="L224" s="48"/>
      <c r="M224" s="232"/>
      <c r="N224" s="233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229</v>
      </c>
      <c r="AU224" s="20" t="s">
        <v>92</v>
      </c>
    </row>
    <row r="225" s="2" customFormat="1" ht="37.8" customHeight="1">
      <c r="A225" s="42"/>
      <c r="B225" s="43"/>
      <c r="C225" s="216" t="s">
        <v>387</v>
      </c>
      <c r="D225" s="216" t="s">
        <v>222</v>
      </c>
      <c r="E225" s="217" t="s">
        <v>4227</v>
      </c>
      <c r="F225" s="218" t="s">
        <v>4228</v>
      </c>
      <c r="G225" s="219" t="s">
        <v>243</v>
      </c>
      <c r="H225" s="220">
        <v>0.121</v>
      </c>
      <c r="I225" s="221"/>
      <c r="J225" s="222">
        <f>ROUND(I225*H225,2)</f>
        <v>0</v>
      </c>
      <c r="K225" s="218" t="s">
        <v>226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329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329</v>
      </c>
      <c r="BM225" s="227" t="s">
        <v>4502</v>
      </c>
    </row>
    <row r="226" s="2" customFormat="1">
      <c r="A226" s="42"/>
      <c r="B226" s="43"/>
      <c r="C226" s="44"/>
      <c r="D226" s="229" t="s">
        <v>229</v>
      </c>
      <c r="E226" s="44"/>
      <c r="F226" s="230" t="s">
        <v>4230</v>
      </c>
      <c r="G226" s="44"/>
      <c r="H226" s="44"/>
      <c r="I226" s="231"/>
      <c r="J226" s="44"/>
      <c r="K226" s="44"/>
      <c r="L226" s="48"/>
      <c r="M226" s="232"/>
      <c r="N226" s="233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229</v>
      </c>
      <c r="AU226" s="20" t="s">
        <v>92</v>
      </c>
    </row>
    <row r="227" s="12" customFormat="1" ht="22.8" customHeight="1">
      <c r="A227" s="12"/>
      <c r="B227" s="200"/>
      <c r="C227" s="201"/>
      <c r="D227" s="202" t="s">
        <v>83</v>
      </c>
      <c r="E227" s="214" t="s">
        <v>760</v>
      </c>
      <c r="F227" s="214" t="s">
        <v>761</v>
      </c>
      <c r="G227" s="201"/>
      <c r="H227" s="201"/>
      <c r="I227" s="204"/>
      <c r="J227" s="215">
        <f>BK227</f>
        <v>0</v>
      </c>
      <c r="K227" s="201"/>
      <c r="L227" s="206"/>
      <c r="M227" s="207"/>
      <c r="N227" s="208"/>
      <c r="O227" s="208"/>
      <c r="P227" s="209">
        <f>SUM(P228:P330)</f>
        <v>0</v>
      </c>
      <c r="Q227" s="208"/>
      <c r="R227" s="209">
        <f>SUM(R228:R330)</f>
        <v>6.229124219</v>
      </c>
      <c r="S227" s="208"/>
      <c r="T227" s="210">
        <f>SUM(T228:T330)</f>
        <v>0.073080000000000006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11" t="s">
        <v>92</v>
      </c>
      <c r="AT227" s="212" t="s">
        <v>83</v>
      </c>
      <c r="AU227" s="212" t="s">
        <v>23</v>
      </c>
      <c r="AY227" s="211" t="s">
        <v>220</v>
      </c>
      <c r="BK227" s="213">
        <f>SUM(BK228:BK330)</f>
        <v>0</v>
      </c>
    </row>
    <row r="228" s="2" customFormat="1" ht="16.5" customHeight="1">
      <c r="A228" s="42"/>
      <c r="B228" s="43"/>
      <c r="C228" s="216" t="s">
        <v>394</v>
      </c>
      <c r="D228" s="216" t="s">
        <v>222</v>
      </c>
      <c r="E228" s="217" t="s">
        <v>4503</v>
      </c>
      <c r="F228" s="218" t="s">
        <v>4504</v>
      </c>
      <c r="G228" s="219" t="s">
        <v>225</v>
      </c>
      <c r="H228" s="220">
        <v>3.6539999999999999</v>
      </c>
      <c r="I228" s="221"/>
      <c r="J228" s="222">
        <f>ROUND(I228*H228,2)</f>
        <v>0</v>
      </c>
      <c r="K228" s="218" t="s">
        <v>226</v>
      </c>
      <c r="L228" s="48"/>
      <c r="M228" s="223" t="s">
        <v>39</v>
      </c>
      <c r="N228" s="224" t="s">
        <v>55</v>
      </c>
      <c r="O228" s="88"/>
      <c r="P228" s="225">
        <f>O228*H228</f>
        <v>0</v>
      </c>
      <c r="Q228" s="225">
        <v>0</v>
      </c>
      <c r="R228" s="225">
        <f>Q228*H228</f>
        <v>0</v>
      </c>
      <c r="S228" s="225">
        <v>0.02</v>
      </c>
      <c r="T228" s="226">
        <f>S228*H228</f>
        <v>0.073080000000000006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7" t="s">
        <v>329</v>
      </c>
      <c r="AT228" s="227" t="s">
        <v>222</v>
      </c>
      <c r="AU228" s="227" t="s">
        <v>92</v>
      </c>
      <c r="AY228" s="20" t="s">
        <v>220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20" t="s">
        <v>23</v>
      </c>
      <c r="BK228" s="228">
        <f>ROUND(I228*H228,2)</f>
        <v>0</v>
      </c>
      <c r="BL228" s="20" t="s">
        <v>329</v>
      </c>
      <c r="BM228" s="227" t="s">
        <v>4505</v>
      </c>
    </row>
    <row r="229" s="2" customFormat="1">
      <c r="A229" s="42"/>
      <c r="B229" s="43"/>
      <c r="C229" s="44"/>
      <c r="D229" s="229" t="s">
        <v>229</v>
      </c>
      <c r="E229" s="44"/>
      <c r="F229" s="230" t="s">
        <v>4506</v>
      </c>
      <c r="G229" s="44"/>
      <c r="H229" s="44"/>
      <c r="I229" s="231"/>
      <c r="J229" s="44"/>
      <c r="K229" s="44"/>
      <c r="L229" s="48"/>
      <c r="M229" s="232"/>
      <c r="N229" s="233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229</v>
      </c>
      <c r="AU229" s="20" t="s">
        <v>92</v>
      </c>
    </row>
    <row r="230" s="13" customFormat="1">
      <c r="A230" s="13"/>
      <c r="B230" s="234"/>
      <c r="C230" s="235"/>
      <c r="D230" s="236" t="s">
        <v>231</v>
      </c>
      <c r="E230" s="237" t="s">
        <v>39</v>
      </c>
      <c r="F230" s="238" t="s">
        <v>4415</v>
      </c>
      <c r="G230" s="235"/>
      <c r="H230" s="237" t="s">
        <v>39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231</v>
      </c>
      <c r="AU230" s="244" t="s">
        <v>92</v>
      </c>
      <c r="AV230" s="13" t="s">
        <v>23</v>
      </c>
      <c r="AW230" s="13" t="s">
        <v>46</v>
      </c>
      <c r="AX230" s="13" t="s">
        <v>84</v>
      </c>
      <c r="AY230" s="244" t="s">
        <v>220</v>
      </c>
    </row>
    <row r="231" s="14" customFormat="1">
      <c r="A231" s="14"/>
      <c r="B231" s="245"/>
      <c r="C231" s="246"/>
      <c r="D231" s="236" t="s">
        <v>231</v>
      </c>
      <c r="E231" s="247" t="s">
        <v>39</v>
      </c>
      <c r="F231" s="248" t="s">
        <v>4417</v>
      </c>
      <c r="G231" s="246"/>
      <c r="H231" s="249">
        <v>3.6539999999999999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231</v>
      </c>
      <c r="AU231" s="255" t="s">
        <v>92</v>
      </c>
      <c r="AV231" s="14" t="s">
        <v>92</v>
      </c>
      <c r="AW231" s="14" t="s">
        <v>46</v>
      </c>
      <c r="AX231" s="14" t="s">
        <v>23</v>
      </c>
      <c r="AY231" s="255" t="s">
        <v>220</v>
      </c>
    </row>
    <row r="232" s="2" customFormat="1" ht="24.15" customHeight="1">
      <c r="A232" s="42"/>
      <c r="B232" s="43"/>
      <c r="C232" s="216" t="s">
        <v>399</v>
      </c>
      <c r="D232" s="216" t="s">
        <v>222</v>
      </c>
      <c r="E232" s="217" t="s">
        <v>4507</v>
      </c>
      <c r="F232" s="218" t="s">
        <v>4508</v>
      </c>
      <c r="G232" s="219" t="s">
        <v>279</v>
      </c>
      <c r="H232" s="220">
        <v>1</v>
      </c>
      <c r="I232" s="221"/>
      <c r="J232" s="222">
        <f>ROUND(I232*H232,2)</f>
        <v>0</v>
      </c>
      <c r="K232" s="218" t="s">
        <v>39</v>
      </c>
      <c r="L232" s="48"/>
      <c r="M232" s="223" t="s">
        <v>39</v>
      </c>
      <c r="N232" s="224" t="s">
        <v>55</v>
      </c>
      <c r="O232" s="88"/>
      <c r="P232" s="225">
        <f>O232*H232</f>
        <v>0</v>
      </c>
      <c r="Q232" s="225">
        <v>0.336274464</v>
      </c>
      <c r="R232" s="225">
        <f>Q232*H232</f>
        <v>0.336274464</v>
      </c>
      <c r="S232" s="225">
        <v>0</v>
      </c>
      <c r="T232" s="226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7" t="s">
        <v>329</v>
      </c>
      <c r="AT232" s="227" t="s">
        <v>222</v>
      </c>
      <c r="AU232" s="227" t="s">
        <v>92</v>
      </c>
      <c r="AY232" s="20" t="s">
        <v>220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20" t="s">
        <v>23</v>
      </c>
      <c r="BK232" s="228">
        <f>ROUND(I232*H232,2)</f>
        <v>0</v>
      </c>
      <c r="BL232" s="20" t="s">
        <v>329</v>
      </c>
      <c r="BM232" s="227" t="s">
        <v>4509</v>
      </c>
    </row>
    <row r="233" s="2" customFormat="1">
      <c r="A233" s="42"/>
      <c r="B233" s="43"/>
      <c r="C233" s="44"/>
      <c r="D233" s="236" t="s">
        <v>735</v>
      </c>
      <c r="E233" s="44"/>
      <c r="F233" s="277" t="s">
        <v>2451</v>
      </c>
      <c r="G233" s="44"/>
      <c r="H233" s="44"/>
      <c r="I233" s="231"/>
      <c r="J233" s="44"/>
      <c r="K233" s="44"/>
      <c r="L233" s="48"/>
      <c r="M233" s="232"/>
      <c r="N233" s="233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735</v>
      </c>
      <c r="AU233" s="20" t="s">
        <v>92</v>
      </c>
    </row>
    <row r="234" s="13" customFormat="1">
      <c r="A234" s="13"/>
      <c r="B234" s="234"/>
      <c r="C234" s="235"/>
      <c r="D234" s="236" t="s">
        <v>231</v>
      </c>
      <c r="E234" s="237" t="s">
        <v>39</v>
      </c>
      <c r="F234" s="238" t="s">
        <v>2452</v>
      </c>
      <c r="G234" s="235"/>
      <c r="H234" s="237" t="s">
        <v>39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231</v>
      </c>
      <c r="AU234" s="244" t="s">
        <v>92</v>
      </c>
      <c r="AV234" s="13" t="s">
        <v>23</v>
      </c>
      <c r="AW234" s="13" t="s">
        <v>46</v>
      </c>
      <c r="AX234" s="13" t="s">
        <v>84</v>
      </c>
      <c r="AY234" s="244" t="s">
        <v>220</v>
      </c>
    </row>
    <row r="235" s="13" customFormat="1">
      <c r="A235" s="13"/>
      <c r="B235" s="234"/>
      <c r="C235" s="235"/>
      <c r="D235" s="236" t="s">
        <v>231</v>
      </c>
      <c r="E235" s="237" t="s">
        <v>39</v>
      </c>
      <c r="F235" s="238" t="s">
        <v>4510</v>
      </c>
      <c r="G235" s="235"/>
      <c r="H235" s="237" t="s">
        <v>39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231</v>
      </c>
      <c r="AU235" s="244" t="s">
        <v>92</v>
      </c>
      <c r="AV235" s="13" t="s">
        <v>23</v>
      </c>
      <c r="AW235" s="13" t="s">
        <v>46</v>
      </c>
      <c r="AX235" s="13" t="s">
        <v>84</v>
      </c>
      <c r="AY235" s="244" t="s">
        <v>220</v>
      </c>
    </row>
    <row r="236" s="14" customFormat="1">
      <c r="A236" s="14"/>
      <c r="B236" s="245"/>
      <c r="C236" s="246"/>
      <c r="D236" s="236" t="s">
        <v>231</v>
      </c>
      <c r="E236" s="247" t="s">
        <v>39</v>
      </c>
      <c r="F236" s="248" t="s">
        <v>23</v>
      </c>
      <c r="G236" s="246"/>
      <c r="H236" s="249">
        <v>1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231</v>
      </c>
      <c r="AU236" s="255" t="s">
        <v>92</v>
      </c>
      <c r="AV236" s="14" t="s">
        <v>92</v>
      </c>
      <c r="AW236" s="14" t="s">
        <v>46</v>
      </c>
      <c r="AX236" s="14" t="s">
        <v>23</v>
      </c>
      <c r="AY236" s="255" t="s">
        <v>220</v>
      </c>
    </row>
    <row r="237" s="2" customFormat="1" ht="24.15" customHeight="1">
      <c r="A237" s="42"/>
      <c r="B237" s="43"/>
      <c r="C237" s="216" t="s">
        <v>407</v>
      </c>
      <c r="D237" s="216" t="s">
        <v>222</v>
      </c>
      <c r="E237" s="217" t="s">
        <v>4511</v>
      </c>
      <c r="F237" s="218" t="s">
        <v>4512</v>
      </c>
      <c r="G237" s="219" t="s">
        <v>279</v>
      </c>
      <c r="H237" s="220">
        <v>1</v>
      </c>
      <c r="I237" s="221"/>
      <c r="J237" s="222">
        <f>ROUND(I237*H237,2)</f>
        <v>0</v>
      </c>
      <c r="K237" s="218" t="s">
        <v>39</v>
      </c>
      <c r="L237" s="48"/>
      <c r="M237" s="223" t="s">
        <v>39</v>
      </c>
      <c r="N237" s="224" t="s">
        <v>55</v>
      </c>
      <c r="O237" s="88"/>
      <c r="P237" s="225">
        <f>O237*H237</f>
        <v>0</v>
      </c>
      <c r="Q237" s="225">
        <v>0.336274464</v>
      </c>
      <c r="R237" s="225">
        <f>Q237*H237</f>
        <v>0.336274464</v>
      </c>
      <c r="S237" s="225">
        <v>0</v>
      </c>
      <c r="T237" s="226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7" t="s">
        <v>329</v>
      </c>
      <c r="AT237" s="227" t="s">
        <v>222</v>
      </c>
      <c r="AU237" s="227" t="s">
        <v>92</v>
      </c>
      <c r="AY237" s="20" t="s">
        <v>220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20" t="s">
        <v>23</v>
      </c>
      <c r="BK237" s="228">
        <f>ROUND(I237*H237,2)</f>
        <v>0</v>
      </c>
      <c r="BL237" s="20" t="s">
        <v>329</v>
      </c>
      <c r="BM237" s="227" t="s">
        <v>4513</v>
      </c>
    </row>
    <row r="238" s="2" customFormat="1">
      <c r="A238" s="42"/>
      <c r="B238" s="43"/>
      <c r="C238" s="44"/>
      <c r="D238" s="236" t="s">
        <v>735</v>
      </c>
      <c r="E238" s="44"/>
      <c r="F238" s="277" t="s">
        <v>2451</v>
      </c>
      <c r="G238" s="44"/>
      <c r="H238" s="44"/>
      <c r="I238" s="231"/>
      <c r="J238" s="44"/>
      <c r="K238" s="44"/>
      <c r="L238" s="48"/>
      <c r="M238" s="232"/>
      <c r="N238" s="233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735</v>
      </c>
      <c r="AU238" s="20" t="s">
        <v>92</v>
      </c>
    </row>
    <row r="239" s="13" customFormat="1">
      <c r="A239" s="13"/>
      <c r="B239" s="234"/>
      <c r="C239" s="235"/>
      <c r="D239" s="236" t="s">
        <v>231</v>
      </c>
      <c r="E239" s="237" t="s">
        <v>39</v>
      </c>
      <c r="F239" s="238" t="s">
        <v>2452</v>
      </c>
      <c r="G239" s="235"/>
      <c r="H239" s="237" t="s">
        <v>39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231</v>
      </c>
      <c r="AU239" s="244" t="s">
        <v>92</v>
      </c>
      <c r="AV239" s="13" t="s">
        <v>23</v>
      </c>
      <c r="AW239" s="13" t="s">
        <v>46</v>
      </c>
      <c r="AX239" s="13" t="s">
        <v>84</v>
      </c>
      <c r="AY239" s="244" t="s">
        <v>220</v>
      </c>
    </row>
    <row r="240" s="13" customFormat="1">
      <c r="A240" s="13"/>
      <c r="B240" s="234"/>
      <c r="C240" s="235"/>
      <c r="D240" s="236" t="s">
        <v>231</v>
      </c>
      <c r="E240" s="237" t="s">
        <v>39</v>
      </c>
      <c r="F240" s="238" t="s">
        <v>4514</v>
      </c>
      <c r="G240" s="235"/>
      <c r="H240" s="237" t="s">
        <v>39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231</v>
      </c>
      <c r="AU240" s="244" t="s">
        <v>92</v>
      </c>
      <c r="AV240" s="13" t="s">
        <v>23</v>
      </c>
      <c r="AW240" s="13" t="s">
        <v>46</v>
      </c>
      <c r="AX240" s="13" t="s">
        <v>84</v>
      </c>
      <c r="AY240" s="244" t="s">
        <v>220</v>
      </c>
    </row>
    <row r="241" s="14" customFormat="1">
      <c r="A241" s="14"/>
      <c r="B241" s="245"/>
      <c r="C241" s="246"/>
      <c r="D241" s="236" t="s">
        <v>231</v>
      </c>
      <c r="E241" s="247" t="s">
        <v>39</v>
      </c>
      <c r="F241" s="248" t="s">
        <v>23</v>
      </c>
      <c r="G241" s="246"/>
      <c r="H241" s="249">
        <v>1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231</v>
      </c>
      <c r="AU241" s="255" t="s">
        <v>92</v>
      </c>
      <c r="AV241" s="14" t="s">
        <v>92</v>
      </c>
      <c r="AW241" s="14" t="s">
        <v>46</v>
      </c>
      <c r="AX241" s="14" t="s">
        <v>23</v>
      </c>
      <c r="AY241" s="255" t="s">
        <v>220</v>
      </c>
    </row>
    <row r="242" s="2" customFormat="1" ht="24.15" customHeight="1">
      <c r="A242" s="42"/>
      <c r="B242" s="43"/>
      <c r="C242" s="216" t="s">
        <v>412</v>
      </c>
      <c r="D242" s="216" t="s">
        <v>222</v>
      </c>
      <c r="E242" s="217" t="s">
        <v>4515</v>
      </c>
      <c r="F242" s="218" t="s">
        <v>4516</v>
      </c>
      <c r="G242" s="219" t="s">
        <v>279</v>
      </c>
      <c r="H242" s="220">
        <v>1</v>
      </c>
      <c r="I242" s="221"/>
      <c r="J242" s="222">
        <f>ROUND(I242*H242,2)</f>
        <v>0</v>
      </c>
      <c r="K242" s="218" t="s">
        <v>39</v>
      </c>
      <c r="L242" s="48"/>
      <c r="M242" s="223" t="s">
        <v>39</v>
      </c>
      <c r="N242" s="224" t="s">
        <v>55</v>
      </c>
      <c r="O242" s="88"/>
      <c r="P242" s="225">
        <f>O242*H242</f>
        <v>0</v>
      </c>
      <c r="Q242" s="225">
        <v>0.336274464</v>
      </c>
      <c r="R242" s="225">
        <f>Q242*H242</f>
        <v>0.336274464</v>
      </c>
      <c r="S242" s="225">
        <v>0</v>
      </c>
      <c r="T242" s="226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7" t="s">
        <v>329</v>
      </c>
      <c r="AT242" s="227" t="s">
        <v>222</v>
      </c>
      <c r="AU242" s="227" t="s">
        <v>92</v>
      </c>
      <c r="AY242" s="20" t="s">
        <v>220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20" t="s">
        <v>23</v>
      </c>
      <c r="BK242" s="228">
        <f>ROUND(I242*H242,2)</f>
        <v>0</v>
      </c>
      <c r="BL242" s="20" t="s">
        <v>329</v>
      </c>
      <c r="BM242" s="227" t="s">
        <v>4517</v>
      </c>
    </row>
    <row r="243" s="2" customFormat="1">
      <c r="A243" s="42"/>
      <c r="B243" s="43"/>
      <c r="C243" s="44"/>
      <c r="D243" s="236" t="s">
        <v>735</v>
      </c>
      <c r="E243" s="44"/>
      <c r="F243" s="277" t="s">
        <v>2451</v>
      </c>
      <c r="G243" s="44"/>
      <c r="H243" s="44"/>
      <c r="I243" s="231"/>
      <c r="J243" s="44"/>
      <c r="K243" s="44"/>
      <c r="L243" s="48"/>
      <c r="M243" s="232"/>
      <c r="N243" s="233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735</v>
      </c>
      <c r="AU243" s="20" t="s">
        <v>92</v>
      </c>
    </row>
    <row r="244" s="13" customFormat="1">
      <c r="A244" s="13"/>
      <c r="B244" s="234"/>
      <c r="C244" s="235"/>
      <c r="D244" s="236" t="s">
        <v>231</v>
      </c>
      <c r="E244" s="237" t="s">
        <v>39</v>
      </c>
      <c r="F244" s="238" t="s">
        <v>2452</v>
      </c>
      <c r="G244" s="235"/>
      <c r="H244" s="237" t="s">
        <v>39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231</v>
      </c>
      <c r="AU244" s="244" t="s">
        <v>92</v>
      </c>
      <c r="AV244" s="13" t="s">
        <v>23</v>
      </c>
      <c r="AW244" s="13" t="s">
        <v>46</v>
      </c>
      <c r="AX244" s="13" t="s">
        <v>84</v>
      </c>
      <c r="AY244" s="244" t="s">
        <v>220</v>
      </c>
    </row>
    <row r="245" s="13" customFormat="1">
      <c r="A245" s="13"/>
      <c r="B245" s="234"/>
      <c r="C245" s="235"/>
      <c r="D245" s="236" t="s">
        <v>231</v>
      </c>
      <c r="E245" s="237" t="s">
        <v>39</v>
      </c>
      <c r="F245" s="238" t="s">
        <v>4518</v>
      </c>
      <c r="G245" s="235"/>
      <c r="H245" s="237" t="s">
        <v>39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231</v>
      </c>
      <c r="AU245" s="244" t="s">
        <v>92</v>
      </c>
      <c r="AV245" s="13" t="s">
        <v>23</v>
      </c>
      <c r="AW245" s="13" t="s">
        <v>46</v>
      </c>
      <c r="AX245" s="13" t="s">
        <v>84</v>
      </c>
      <c r="AY245" s="244" t="s">
        <v>220</v>
      </c>
    </row>
    <row r="246" s="14" customFormat="1">
      <c r="A246" s="14"/>
      <c r="B246" s="245"/>
      <c r="C246" s="246"/>
      <c r="D246" s="236" t="s">
        <v>231</v>
      </c>
      <c r="E246" s="247" t="s">
        <v>39</v>
      </c>
      <c r="F246" s="248" t="s">
        <v>23</v>
      </c>
      <c r="G246" s="246"/>
      <c r="H246" s="249">
        <v>1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231</v>
      </c>
      <c r="AU246" s="255" t="s">
        <v>92</v>
      </c>
      <c r="AV246" s="14" t="s">
        <v>92</v>
      </c>
      <c r="AW246" s="14" t="s">
        <v>46</v>
      </c>
      <c r="AX246" s="14" t="s">
        <v>23</v>
      </c>
      <c r="AY246" s="255" t="s">
        <v>220</v>
      </c>
    </row>
    <row r="247" s="2" customFormat="1" ht="24.15" customHeight="1">
      <c r="A247" s="42"/>
      <c r="B247" s="43"/>
      <c r="C247" s="216" t="s">
        <v>419</v>
      </c>
      <c r="D247" s="216" t="s">
        <v>222</v>
      </c>
      <c r="E247" s="217" t="s">
        <v>4519</v>
      </c>
      <c r="F247" s="218" t="s">
        <v>4520</v>
      </c>
      <c r="G247" s="219" t="s">
        <v>279</v>
      </c>
      <c r="H247" s="220">
        <v>1</v>
      </c>
      <c r="I247" s="221"/>
      <c r="J247" s="222">
        <f>ROUND(I247*H247,2)</f>
        <v>0</v>
      </c>
      <c r="K247" s="218" t="s">
        <v>39</v>
      </c>
      <c r="L247" s="48"/>
      <c r="M247" s="223" t="s">
        <v>39</v>
      </c>
      <c r="N247" s="224" t="s">
        <v>55</v>
      </c>
      <c r="O247" s="88"/>
      <c r="P247" s="225">
        <f>O247*H247</f>
        <v>0</v>
      </c>
      <c r="Q247" s="225">
        <v>0.31527670000000002</v>
      </c>
      <c r="R247" s="225">
        <f>Q247*H247</f>
        <v>0.31527670000000002</v>
      </c>
      <c r="S247" s="225">
        <v>0</v>
      </c>
      <c r="T247" s="226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7" t="s">
        <v>329</v>
      </c>
      <c r="AT247" s="227" t="s">
        <v>222</v>
      </c>
      <c r="AU247" s="227" t="s">
        <v>92</v>
      </c>
      <c r="AY247" s="20" t="s">
        <v>220</v>
      </c>
      <c r="BE247" s="228">
        <f>IF(N247="základní",J247,0)</f>
        <v>0</v>
      </c>
      <c r="BF247" s="228">
        <f>IF(N247="snížená",J247,0)</f>
        <v>0</v>
      </c>
      <c r="BG247" s="228">
        <f>IF(N247="zákl. přenesená",J247,0)</f>
        <v>0</v>
      </c>
      <c r="BH247" s="228">
        <f>IF(N247="sníž. přenesená",J247,0)</f>
        <v>0</v>
      </c>
      <c r="BI247" s="228">
        <f>IF(N247="nulová",J247,0)</f>
        <v>0</v>
      </c>
      <c r="BJ247" s="20" t="s">
        <v>23</v>
      </c>
      <c r="BK247" s="228">
        <f>ROUND(I247*H247,2)</f>
        <v>0</v>
      </c>
      <c r="BL247" s="20" t="s">
        <v>329</v>
      </c>
      <c r="BM247" s="227" t="s">
        <v>4521</v>
      </c>
    </row>
    <row r="248" s="2" customFormat="1">
      <c r="A248" s="42"/>
      <c r="B248" s="43"/>
      <c r="C248" s="44"/>
      <c r="D248" s="236" t="s">
        <v>735</v>
      </c>
      <c r="E248" s="44"/>
      <c r="F248" s="277" t="s">
        <v>2451</v>
      </c>
      <c r="G248" s="44"/>
      <c r="H248" s="44"/>
      <c r="I248" s="231"/>
      <c r="J248" s="44"/>
      <c r="K248" s="44"/>
      <c r="L248" s="48"/>
      <c r="M248" s="232"/>
      <c r="N248" s="233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735</v>
      </c>
      <c r="AU248" s="20" t="s">
        <v>92</v>
      </c>
    </row>
    <row r="249" s="13" customFormat="1">
      <c r="A249" s="13"/>
      <c r="B249" s="234"/>
      <c r="C249" s="235"/>
      <c r="D249" s="236" t="s">
        <v>231</v>
      </c>
      <c r="E249" s="237" t="s">
        <v>39</v>
      </c>
      <c r="F249" s="238" t="s">
        <v>2452</v>
      </c>
      <c r="G249" s="235"/>
      <c r="H249" s="237" t="s">
        <v>39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231</v>
      </c>
      <c r="AU249" s="244" t="s">
        <v>92</v>
      </c>
      <c r="AV249" s="13" t="s">
        <v>23</v>
      </c>
      <c r="AW249" s="13" t="s">
        <v>46</v>
      </c>
      <c r="AX249" s="13" t="s">
        <v>84</v>
      </c>
      <c r="AY249" s="244" t="s">
        <v>220</v>
      </c>
    </row>
    <row r="250" s="13" customFormat="1">
      <c r="A250" s="13"/>
      <c r="B250" s="234"/>
      <c r="C250" s="235"/>
      <c r="D250" s="236" t="s">
        <v>231</v>
      </c>
      <c r="E250" s="237" t="s">
        <v>39</v>
      </c>
      <c r="F250" s="238" t="s">
        <v>4522</v>
      </c>
      <c r="G250" s="235"/>
      <c r="H250" s="237" t="s">
        <v>39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231</v>
      </c>
      <c r="AU250" s="244" t="s">
        <v>92</v>
      </c>
      <c r="AV250" s="13" t="s">
        <v>23</v>
      </c>
      <c r="AW250" s="13" t="s">
        <v>46</v>
      </c>
      <c r="AX250" s="13" t="s">
        <v>84</v>
      </c>
      <c r="AY250" s="244" t="s">
        <v>220</v>
      </c>
    </row>
    <row r="251" s="14" customFormat="1">
      <c r="A251" s="14"/>
      <c r="B251" s="245"/>
      <c r="C251" s="246"/>
      <c r="D251" s="236" t="s">
        <v>231</v>
      </c>
      <c r="E251" s="247" t="s">
        <v>39</v>
      </c>
      <c r="F251" s="248" t="s">
        <v>23</v>
      </c>
      <c r="G251" s="246"/>
      <c r="H251" s="249">
        <v>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231</v>
      </c>
      <c r="AU251" s="255" t="s">
        <v>92</v>
      </c>
      <c r="AV251" s="14" t="s">
        <v>92</v>
      </c>
      <c r="AW251" s="14" t="s">
        <v>46</v>
      </c>
      <c r="AX251" s="14" t="s">
        <v>23</v>
      </c>
      <c r="AY251" s="255" t="s">
        <v>220</v>
      </c>
    </row>
    <row r="252" s="2" customFormat="1" ht="24.15" customHeight="1">
      <c r="A252" s="42"/>
      <c r="B252" s="43"/>
      <c r="C252" s="216" t="s">
        <v>429</v>
      </c>
      <c r="D252" s="216" t="s">
        <v>222</v>
      </c>
      <c r="E252" s="217" t="s">
        <v>4523</v>
      </c>
      <c r="F252" s="218" t="s">
        <v>4524</v>
      </c>
      <c r="G252" s="219" t="s">
        <v>279</v>
      </c>
      <c r="H252" s="220">
        <v>1</v>
      </c>
      <c r="I252" s="221"/>
      <c r="J252" s="222">
        <f>ROUND(I252*H252,2)</f>
        <v>0</v>
      </c>
      <c r="K252" s="218" t="s">
        <v>39</v>
      </c>
      <c r="L252" s="48"/>
      <c r="M252" s="223" t="s">
        <v>39</v>
      </c>
      <c r="N252" s="224" t="s">
        <v>55</v>
      </c>
      <c r="O252" s="88"/>
      <c r="P252" s="225">
        <f>O252*H252</f>
        <v>0</v>
      </c>
      <c r="Q252" s="225">
        <v>0.33507904999999999</v>
      </c>
      <c r="R252" s="225">
        <f>Q252*H252</f>
        <v>0.33507904999999999</v>
      </c>
      <c r="S252" s="225">
        <v>0</v>
      </c>
      <c r="T252" s="226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7" t="s">
        <v>329</v>
      </c>
      <c r="AT252" s="227" t="s">
        <v>222</v>
      </c>
      <c r="AU252" s="227" t="s">
        <v>92</v>
      </c>
      <c r="AY252" s="20" t="s">
        <v>220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20" t="s">
        <v>23</v>
      </c>
      <c r="BK252" s="228">
        <f>ROUND(I252*H252,2)</f>
        <v>0</v>
      </c>
      <c r="BL252" s="20" t="s">
        <v>329</v>
      </c>
      <c r="BM252" s="227" t="s">
        <v>4525</v>
      </c>
    </row>
    <row r="253" s="2" customFormat="1">
      <c r="A253" s="42"/>
      <c r="B253" s="43"/>
      <c r="C253" s="44"/>
      <c r="D253" s="236" t="s">
        <v>735</v>
      </c>
      <c r="E253" s="44"/>
      <c r="F253" s="277" t="s">
        <v>2451</v>
      </c>
      <c r="G253" s="44"/>
      <c r="H253" s="44"/>
      <c r="I253" s="231"/>
      <c r="J253" s="44"/>
      <c r="K253" s="44"/>
      <c r="L253" s="48"/>
      <c r="M253" s="232"/>
      <c r="N253" s="233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735</v>
      </c>
      <c r="AU253" s="20" t="s">
        <v>92</v>
      </c>
    </row>
    <row r="254" s="13" customFormat="1">
      <c r="A254" s="13"/>
      <c r="B254" s="234"/>
      <c r="C254" s="235"/>
      <c r="D254" s="236" t="s">
        <v>231</v>
      </c>
      <c r="E254" s="237" t="s">
        <v>39</v>
      </c>
      <c r="F254" s="238" t="s">
        <v>2452</v>
      </c>
      <c r="G254" s="235"/>
      <c r="H254" s="237" t="s">
        <v>39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231</v>
      </c>
      <c r="AU254" s="244" t="s">
        <v>92</v>
      </c>
      <c r="AV254" s="13" t="s">
        <v>23</v>
      </c>
      <c r="AW254" s="13" t="s">
        <v>46</v>
      </c>
      <c r="AX254" s="13" t="s">
        <v>84</v>
      </c>
      <c r="AY254" s="244" t="s">
        <v>220</v>
      </c>
    </row>
    <row r="255" s="13" customFormat="1">
      <c r="A255" s="13"/>
      <c r="B255" s="234"/>
      <c r="C255" s="235"/>
      <c r="D255" s="236" t="s">
        <v>231</v>
      </c>
      <c r="E255" s="237" t="s">
        <v>39</v>
      </c>
      <c r="F255" s="238" t="s">
        <v>4526</v>
      </c>
      <c r="G255" s="235"/>
      <c r="H255" s="237" t="s">
        <v>39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231</v>
      </c>
      <c r="AU255" s="244" t="s">
        <v>92</v>
      </c>
      <c r="AV255" s="13" t="s">
        <v>23</v>
      </c>
      <c r="AW255" s="13" t="s">
        <v>46</v>
      </c>
      <c r="AX255" s="13" t="s">
        <v>84</v>
      </c>
      <c r="AY255" s="244" t="s">
        <v>220</v>
      </c>
    </row>
    <row r="256" s="14" customFormat="1">
      <c r="A256" s="14"/>
      <c r="B256" s="245"/>
      <c r="C256" s="246"/>
      <c r="D256" s="236" t="s">
        <v>231</v>
      </c>
      <c r="E256" s="247" t="s">
        <v>39</v>
      </c>
      <c r="F256" s="248" t="s">
        <v>23</v>
      </c>
      <c r="G256" s="246"/>
      <c r="H256" s="249">
        <v>1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231</v>
      </c>
      <c r="AU256" s="255" t="s">
        <v>92</v>
      </c>
      <c r="AV256" s="14" t="s">
        <v>92</v>
      </c>
      <c r="AW256" s="14" t="s">
        <v>46</v>
      </c>
      <c r="AX256" s="14" t="s">
        <v>23</v>
      </c>
      <c r="AY256" s="255" t="s">
        <v>220</v>
      </c>
    </row>
    <row r="257" s="2" customFormat="1" ht="24.15" customHeight="1">
      <c r="A257" s="42"/>
      <c r="B257" s="43"/>
      <c r="C257" s="216" t="s">
        <v>434</v>
      </c>
      <c r="D257" s="216" t="s">
        <v>222</v>
      </c>
      <c r="E257" s="217" t="s">
        <v>4527</v>
      </c>
      <c r="F257" s="218" t="s">
        <v>4528</v>
      </c>
      <c r="G257" s="219" t="s">
        <v>279</v>
      </c>
      <c r="H257" s="220">
        <v>1</v>
      </c>
      <c r="I257" s="221"/>
      <c r="J257" s="222">
        <f>ROUND(I257*H257,2)</f>
        <v>0</v>
      </c>
      <c r="K257" s="218" t="s">
        <v>39</v>
      </c>
      <c r="L257" s="48"/>
      <c r="M257" s="223" t="s">
        <v>39</v>
      </c>
      <c r="N257" s="224" t="s">
        <v>55</v>
      </c>
      <c r="O257" s="88"/>
      <c r="P257" s="225">
        <f>O257*H257</f>
        <v>0</v>
      </c>
      <c r="Q257" s="225">
        <v>0.33172151</v>
      </c>
      <c r="R257" s="225">
        <f>Q257*H257</f>
        <v>0.33172151</v>
      </c>
      <c r="S257" s="225">
        <v>0</v>
      </c>
      <c r="T257" s="226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7" t="s">
        <v>329</v>
      </c>
      <c r="AT257" s="227" t="s">
        <v>222</v>
      </c>
      <c r="AU257" s="227" t="s">
        <v>92</v>
      </c>
      <c r="AY257" s="20" t="s">
        <v>220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20" t="s">
        <v>23</v>
      </c>
      <c r="BK257" s="228">
        <f>ROUND(I257*H257,2)</f>
        <v>0</v>
      </c>
      <c r="BL257" s="20" t="s">
        <v>329</v>
      </c>
      <c r="BM257" s="227" t="s">
        <v>4529</v>
      </c>
    </row>
    <row r="258" s="2" customFormat="1">
      <c r="A258" s="42"/>
      <c r="B258" s="43"/>
      <c r="C258" s="44"/>
      <c r="D258" s="236" t="s">
        <v>735</v>
      </c>
      <c r="E258" s="44"/>
      <c r="F258" s="277" t="s">
        <v>2451</v>
      </c>
      <c r="G258" s="44"/>
      <c r="H258" s="44"/>
      <c r="I258" s="231"/>
      <c r="J258" s="44"/>
      <c r="K258" s="44"/>
      <c r="L258" s="48"/>
      <c r="M258" s="232"/>
      <c r="N258" s="233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0" t="s">
        <v>735</v>
      </c>
      <c r="AU258" s="20" t="s">
        <v>92</v>
      </c>
    </row>
    <row r="259" s="13" customFormat="1">
      <c r="A259" s="13"/>
      <c r="B259" s="234"/>
      <c r="C259" s="235"/>
      <c r="D259" s="236" t="s">
        <v>231</v>
      </c>
      <c r="E259" s="237" t="s">
        <v>39</v>
      </c>
      <c r="F259" s="238" t="s">
        <v>2452</v>
      </c>
      <c r="G259" s="235"/>
      <c r="H259" s="237" t="s">
        <v>39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231</v>
      </c>
      <c r="AU259" s="244" t="s">
        <v>92</v>
      </c>
      <c r="AV259" s="13" t="s">
        <v>23</v>
      </c>
      <c r="AW259" s="13" t="s">
        <v>46</v>
      </c>
      <c r="AX259" s="13" t="s">
        <v>84</v>
      </c>
      <c r="AY259" s="244" t="s">
        <v>220</v>
      </c>
    </row>
    <row r="260" s="13" customFormat="1">
      <c r="A260" s="13"/>
      <c r="B260" s="234"/>
      <c r="C260" s="235"/>
      <c r="D260" s="236" t="s">
        <v>231</v>
      </c>
      <c r="E260" s="237" t="s">
        <v>39</v>
      </c>
      <c r="F260" s="238" t="s">
        <v>4530</v>
      </c>
      <c r="G260" s="235"/>
      <c r="H260" s="237" t="s">
        <v>39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231</v>
      </c>
      <c r="AU260" s="244" t="s">
        <v>92</v>
      </c>
      <c r="AV260" s="13" t="s">
        <v>23</v>
      </c>
      <c r="AW260" s="13" t="s">
        <v>46</v>
      </c>
      <c r="AX260" s="13" t="s">
        <v>84</v>
      </c>
      <c r="AY260" s="244" t="s">
        <v>220</v>
      </c>
    </row>
    <row r="261" s="14" customFormat="1">
      <c r="A261" s="14"/>
      <c r="B261" s="245"/>
      <c r="C261" s="246"/>
      <c r="D261" s="236" t="s">
        <v>231</v>
      </c>
      <c r="E261" s="247" t="s">
        <v>39</v>
      </c>
      <c r="F261" s="248" t="s">
        <v>23</v>
      </c>
      <c r="G261" s="246"/>
      <c r="H261" s="249">
        <v>1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231</v>
      </c>
      <c r="AU261" s="255" t="s">
        <v>92</v>
      </c>
      <c r="AV261" s="14" t="s">
        <v>92</v>
      </c>
      <c r="AW261" s="14" t="s">
        <v>46</v>
      </c>
      <c r="AX261" s="14" t="s">
        <v>23</v>
      </c>
      <c r="AY261" s="255" t="s">
        <v>220</v>
      </c>
    </row>
    <row r="262" s="2" customFormat="1" ht="24.15" customHeight="1">
      <c r="A262" s="42"/>
      <c r="B262" s="43"/>
      <c r="C262" s="216" t="s">
        <v>441</v>
      </c>
      <c r="D262" s="216" t="s">
        <v>222</v>
      </c>
      <c r="E262" s="217" t="s">
        <v>4531</v>
      </c>
      <c r="F262" s="218" t="s">
        <v>4532</v>
      </c>
      <c r="G262" s="219" t="s">
        <v>279</v>
      </c>
      <c r="H262" s="220">
        <v>1</v>
      </c>
      <c r="I262" s="221"/>
      <c r="J262" s="222">
        <f>ROUND(I262*H262,2)</f>
        <v>0</v>
      </c>
      <c r="K262" s="218" t="s">
        <v>39</v>
      </c>
      <c r="L262" s="48"/>
      <c r="M262" s="223" t="s">
        <v>39</v>
      </c>
      <c r="N262" s="224" t="s">
        <v>55</v>
      </c>
      <c r="O262" s="88"/>
      <c r="P262" s="225">
        <f>O262*H262</f>
        <v>0</v>
      </c>
      <c r="Q262" s="225">
        <v>0.33675781999999999</v>
      </c>
      <c r="R262" s="225">
        <f>Q262*H262</f>
        <v>0.33675781999999999</v>
      </c>
      <c r="S262" s="225">
        <v>0</v>
      </c>
      <c r="T262" s="226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7" t="s">
        <v>329</v>
      </c>
      <c r="AT262" s="227" t="s">
        <v>222</v>
      </c>
      <c r="AU262" s="227" t="s">
        <v>92</v>
      </c>
      <c r="AY262" s="20" t="s">
        <v>220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23</v>
      </c>
      <c r="BK262" s="228">
        <f>ROUND(I262*H262,2)</f>
        <v>0</v>
      </c>
      <c r="BL262" s="20" t="s">
        <v>329</v>
      </c>
      <c r="BM262" s="227" t="s">
        <v>4533</v>
      </c>
    </row>
    <row r="263" s="2" customFormat="1">
      <c r="A263" s="42"/>
      <c r="B263" s="43"/>
      <c r="C263" s="44"/>
      <c r="D263" s="236" t="s">
        <v>735</v>
      </c>
      <c r="E263" s="44"/>
      <c r="F263" s="277" t="s">
        <v>2451</v>
      </c>
      <c r="G263" s="44"/>
      <c r="H263" s="44"/>
      <c r="I263" s="231"/>
      <c r="J263" s="44"/>
      <c r="K263" s="44"/>
      <c r="L263" s="48"/>
      <c r="M263" s="232"/>
      <c r="N263" s="233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0" t="s">
        <v>735</v>
      </c>
      <c r="AU263" s="20" t="s">
        <v>92</v>
      </c>
    </row>
    <row r="264" s="13" customFormat="1">
      <c r="A264" s="13"/>
      <c r="B264" s="234"/>
      <c r="C264" s="235"/>
      <c r="D264" s="236" t="s">
        <v>231</v>
      </c>
      <c r="E264" s="237" t="s">
        <v>39</v>
      </c>
      <c r="F264" s="238" t="s">
        <v>2452</v>
      </c>
      <c r="G264" s="235"/>
      <c r="H264" s="237" t="s">
        <v>39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231</v>
      </c>
      <c r="AU264" s="244" t="s">
        <v>92</v>
      </c>
      <c r="AV264" s="13" t="s">
        <v>23</v>
      </c>
      <c r="AW264" s="13" t="s">
        <v>46</v>
      </c>
      <c r="AX264" s="13" t="s">
        <v>84</v>
      </c>
      <c r="AY264" s="244" t="s">
        <v>220</v>
      </c>
    </row>
    <row r="265" s="13" customFormat="1">
      <c r="A265" s="13"/>
      <c r="B265" s="234"/>
      <c r="C265" s="235"/>
      <c r="D265" s="236" t="s">
        <v>231</v>
      </c>
      <c r="E265" s="237" t="s">
        <v>39</v>
      </c>
      <c r="F265" s="238" t="s">
        <v>4534</v>
      </c>
      <c r="G265" s="235"/>
      <c r="H265" s="237" t="s">
        <v>39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231</v>
      </c>
      <c r="AU265" s="244" t="s">
        <v>92</v>
      </c>
      <c r="AV265" s="13" t="s">
        <v>23</v>
      </c>
      <c r="AW265" s="13" t="s">
        <v>46</v>
      </c>
      <c r="AX265" s="13" t="s">
        <v>84</v>
      </c>
      <c r="AY265" s="244" t="s">
        <v>220</v>
      </c>
    </row>
    <row r="266" s="14" customFormat="1">
      <c r="A266" s="14"/>
      <c r="B266" s="245"/>
      <c r="C266" s="246"/>
      <c r="D266" s="236" t="s">
        <v>231</v>
      </c>
      <c r="E266" s="247" t="s">
        <v>39</v>
      </c>
      <c r="F266" s="248" t="s">
        <v>23</v>
      </c>
      <c r="G266" s="246"/>
      <c r="H266" s="249">
        <v>1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231</v>
      </c>
      <c r="AU266" s="255" t="s">
        <v>92</v>
      </c>
      <c r="AV266" s="14" t="s">
        <v>92</v>
      </c>
      <c r="AW266" s="14" t="s">
        <v>46</v>
      </c>
      <c r="AX266" s="14" t="s">
        <v>23</v>
      </c>
      <c r="AY266" s="255" t="s">
        <v>220</v>
      </c>
    </row>
    <row r="267" s="2" customFormat="1" ht="24.15" customHeight="1">
      <c r="A267" s="42"/>
      <c r="B267" s="43"/>
      <c r="C267" s="216" t="s">
        <v>445</v>
      </c>
      <c r="D267" s="216" t="s">
        <v>222</v>
      </c>
      <c r="E267" s="217" t="s">
        <v>4535</v>
      </c>
      <c r="F267" s="218" t="s">
        <v>4536</v>
      </c>
      <c r="G267" s="219" t="s">
        <v>279</v>
      </c>
      <c r="H267" s="220">
        <v>1</v>
      </c>
      <c r="I267" s="221"/>
      <c r="J267" s="222">
        <f>ROUND(I267*H267,2)</f>
        <v>0</v>
      </c>
      <c r="K267" s="218" t="s">
        <v>39</v>
      </c>
      <c r="L267" s="48"/>
      <c r="M267" s="223" t="s">
        <v>39</v>
      </c>
      <c r="N267" s="224" t="s">
        <v>55</v>
      </c>
      <c r="O267" s="88"/>
      <c r="P267" s="225">
        <f>O267*H267</f>
        <v>0</v>
      </c>
      <c r="Q267" s="225">
        <v>0.33507904999999999</v>
      </c>
      <c r="R267" s="225">
        <f>Q267*H267</f>
        <v>0.33507904999999999</v>
      </c>
      <c r="S267" s="225">
        <v>0</v>
      </c>
      <c r="T267" s="226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7" t="s">
        <v>329</v>
      </c>
      <c r="AT267" s="227" t="s">
        <v>222</v>
      </c>
      <c r="AU267" s="227" t="s">
        <v>92</v>
      </c>
      <c r="AY267" s="20" t="s">
        <v>220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23</v>
      </c>
      <c r="BK267" s="228">
        <f>ROUND(I267*H267,2)</f>
        <v>0</v>
      </c>
      <c r="BL267" s="20" t="s">
        <v>329</v>
      </c>
      <c r="BM267" s="227" t="s">
        <v>4537</v>
      </c>
    </row>
    <row r="268" s="2" customFormat="1">
      <c r="A268" s="42"/>
      <c r="B268" s="43"/>
      <c r="C268" s="44"/>
      <c r="D268" s="236" t="s">
        <v>735</v>
      </c>
      <c r="E268" s="44"/>
      <c r="F268" s="277" t="s">
        <v>2451</v>
      </c>
      <c r="G268" s="44"/>
      <c r="H268" s="44"/>
      <c r="I268" s="231"/>
      <c r="J268" s="44"/>
      <c r="K268" s="44"/>
      <c r="L268" s="48"/>
      <c r="M268" s="232"/>
      <c r="N268" s="233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0" t="s">
        <v>735</v>
      </c>
      <c r="AU268" s="20" t="s">
        <v>92</v>
      </c>
    </row>
    <row r="269" s="13" customFormat="1">
      <c r="A269" s="13"/>
      <c r="B269" s="234"/>
      <c r="C269" s="235"/>
      <c r="D269" s="236" t="s">
        <v>231</v>
      </c>
      <c r="E269" s="237" t="s">
        <v>39</v>
      </c>
      <c r="F269" s="238" t="s">
        <v>2452</v>
      </c>
      <c r="G269" s="235"/>
      <c r="H269" s="237" t="s">
        <v>39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231</v>
      </c>
      <c r="AU269" s="244" t="s">
        <v>92</v>
      </c>
      <c r="AV269" s="13" t="s">
        <v>23</v>
      </c>
      <c r="AW269" s="13" t="s">
        <v>46</v>
      </c>
      <c r="AX269" s="13" t="s">
        <v>84</v>
      </c>
      <c r="AY269" s="244" t="s">
        <v>220</v>
      </c>
    </row>
    <row r="270" s="13" customFormat="1">
      <c r="A270" s="13"/>
      <c r="B270" s="234"/>
      <c r="C270" s="235"/>
      <c r="D270" s="236" t="s">
        <v>231</v>
      </c>
      <c r="E270" s="237" t="s">
        <v>39</v>
      </c>
      <c r="F270" s="238" t="s">
        <v>4538</v>
      </c>
      <c r="G270" s="235"/>
      <c r="H270" s="237" t="s">
        <v>39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231</v>
      </c>
      <c r="AU270" s="244" t="s">
        <v>92</v>
      </c>
      <c r="AV270" s="13" t="s">
        <v>23</v>
      </c>
      <c r="AW270" s="13" t="s">
        <v>46</v>
      </c>
      <c r="AX270" s="13" t="s">
        <v>84</v>
      </c>
      <c r="AY270" s="244" t="s">
        <v>220</v>
      </c>
    </row>
    <row r="271" s="14" customFormat="1">
      <c r="A271" s="14"/>
      <c r="B271" s="245"/>
      <c r="C271" s="246"/>
      <c r="D271" s="236" t="s">
        <v>231</v>
      </c>
      <c r="E271" s="247" t="s">
        <v>39</v>
      </c>
      <c r="F271" s="248" t="s">
        <v>23</v>
      </c>
      <c r="G271" s="246"/>
      <c r="H271" s="249">
        <v>1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231</v>
      </c>
      <c r="AU271" s="255" t="s">
        <v>92</v>
      </c>
      <c r="AV271" s="14" t="s">
        <v>92</v>
      </c>
      <c r="AW271" s="14" t="s">
        <v>46</v>
      </c>
      <c r="AX271" s="14" t="s">
        <v>23</v>
      </c>
      <c r="AY271" s="255" t="s">
        <v>220</v>
      </c>
    </row>
    <row r="272" s="2" customFormat="1" ht="24.15" customHeight="1">
      <c r="A272" s="42"/>
      <c r="B272" s="43"/>
      <c r="C272" s="216" t="s">
        <v>449</v>
      </c>
      <c r="D272" s="216" t="s">
        <v>222</v>
      </c>
      <c r="E272" s="217" t="s">
        <v>4539</v>
      </c>
      <c r="F272" s="218" t="s">
        <v>4540</v>
      </c>
      <c r="G272" s="219" t="s">
        <v>279</v>
      </c>
      <c r="H272" s="220">
        <v>1</v>
      </c>
      <c r="I272" s="221"/>
      <c r="J272" s="222">
        <f>ROUND(I272*H272,2)</f>
        <v>0</v>
      </c>
      <c r="K272" s="218" t="s">
        <v>39</v>
      </c>
      <c r="L272" s="48"/>
      <c r="M272" s="223" t="s">
        <v>39</v>
      </c>
      <c r="N272" s="224" t="s">
        <v>55</v>
      </c>
      <c r="O272" s="88"/>
      <c r="P272" s="225">
        <f>O272*H272</f>
        <v>0</v>
      </c>
      <c r="Q272" s="225">
        <v>0.30203756999999998</v>
      </c>
      <c r="R272" s="225">
        <f>Q272*H272</f>
        <v>0.30203756999999998</v>
      </c>
      <c r="S272" s="225">
        <v>0</v>
      </c>
      <c r="T272" s="226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7" t="s">
        <v>329</v>
      </c>
      <c r="AT272" s="227" t="s">
        <v>222</v>
      </c>
      <c r="AU272" s="227" t="s">
        <v>92</v>
      </c>
      <c r="AY272" s="20" t="s">
        <v>220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23</v>
      </c>
      <c r="BK272" s="228">
        <f>ROUND(I272*H272,2)</f>
        <v>0</v>
      </c>
      <c r="BL272" s="20" t="s">
        <v>329</v>
      </c>
      <c r="BM272" s="227" t="s">
        <v>4541</v>
      </c>
    </row>
    <row r="273" s="2" customFormat="1">
      <c r="A273" s="42"/>
      <c r="B273" s="43"/>
      <c r="C273" s="44"/>
      <c r="D273" s="236" t="s">
        <v>735</v>
      </c>
      <c r="E273" s="44"/>
      <c r="F273" s="277" t="s">
        <v>2451</v>
      </c>
      <c r="G273" s="44"/>
      <c r="H273" s="44"/>
      <c r="I273" s="231"/>
      <c r="J273" s="44"/>
      <c r="K273" s="44"/>
      <c r="L273" s="48"/>
      <c r="M273" s="232"/>
      <c r="N273" s="233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0" t="s">
        <v>735</v>
      </c>
      <c r="AU273" s="20" t="s">
        <v>92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2452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3" customFormat="1">
      <c r="A275" s="13"/>
      <c r="B275" s="234"/>
      <c r="C275" s="235"/>
      <c r="D275" s="236" t="s">
        <v>231</v>
      </c>
      <c r="E275" s="237" t="s">
        <v>39</v>
      </c>
      <c r="F275" s="238" t="s">
        <v>4542</v>
      </c>
      <c r="G275" s="235"/>
      <c r="H275" s="237" t="s">
        <v>39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231</v>
      </c>
      <c r="AU275" s="244" t="s">
        <v>92</v>
      </c>
      <c r="AV275" s="13" t="s">
        <v>23</v>
      </c>
      <c r="AW275" s="13" t="s">
        <v>46</v>
      </c>
      <c r="AX275" s="13" t="s">
        <v>84</v>
      </c>
      <c r="AY275" s="244" t="s">
        <v>220</v>
      </c>
    </row>
    <row r="276" s="14" customFormat="1">
      <c r="A276" s="14"/>
      <c r="B276" s="245"/>
      <c r="C276" s="246"/>
      <c r="D276" s="236" t="s">
        <v>231</v>
      </c>
      <c r="E276" s="247" t="s">
        <v>39</v>
      </c>
      <c r="F276" s="248" t="s">
        <v>23</v>
      </c>
      <c r="G276" s="246"/>
      <c r="H276" s="249">
        <v>1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231</v>
      </c>
      <c r="AU276" s="255" t="s">
        <v>92</v>
      </c>
      <c r="AV276" s="14" t="s">
        <v>92</v>
      </c>
      <c r="AW276" s="14" t="s">
        <v>46</v>
      </c>
      <c r="AX276" s="14" t="s">
        <v>23</v>
      </c>
      <c r="AY276" s="255" t="s">
        <v>220</v>
      </c>
    </row>
    <row r="277" s="2" customFormat="1" ht="24.15" customHeight="1">
      <c r="A277" s="42"/>
      <c r="B277" s="43"/>
      <c r="C277" s="216" t="s">
        <v>456</v>
      </c>
      <c r="D277" s="216" t="s">
        <v>222</v>
      </c>
      <c r="E277" s="217" t="s">
        <v>4543</v>
      </c>
      <c r="F277" s="218" t="s">
        <v>4544</v>
      </c>
      <c r="G277" s="219" t="s">
        <v>279</v>
      </c>
      <c r="H277" s="220">
        <v>1</v>
      </c>
      <c r="I277" s="221"/>
      <c r="J277" s="222">
        <f>ROUND(I277*H277,2)</f>
        <v>0</v>
      </c>
      <c r="K277" s="218" t="s">
        <v>39</v>
      </c>
      <c r="L277" s="48"/>
      <c r="M277" s="223" t="s">
        <v>39</v>
      </c>
      <c r="N277" s="224" t="s">
        <v>55</v>
      </c>
      <c r="O277" s="88"/>
      <c r="P277" s="225">
        <f>O277*H277</f>
        <v>0</v>
      </c>
      <c r="Q277" s="225">
        <v>0.33423966500000002</v>
      </c>
      <c r="R277" s="225">
        <f>Q277*H277</f>
        <v>0.33423966500000002</v>
      </c>
      <c r="S277" s="225">
        <v>0</v>
      </c>
      <c r="T277" s="226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7" t="s">
        <v>329</v>
      </c>
      <c r="AT277" s="227" t="s">
        <v>222</v>
      </c>
      <c r="AU277" s="227" t="s">
        <v>92</v>
      </c>
      <c r="AY277" s="20" t="s">
        <v>220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23</v>
      </c>
      <c r="BK277" s="228">
        <f>ROUND(I277*H277,2)</f>
        <v>0</v>
      </c>
      <c r="BL277" s="20" t="s">
        <v>329</v>
      </c>
      <c r="BM277" s="227" t="s">
        <v>4545</v>
      </c>
    </row>
    <row r="278" s="2" customFormat="1">
      <c r="A278" s="42"/>
      <c r="B278" s="43"/>
      <c r="C278" s="44"/>
      <c r="D278" s="236" t="s">
        <v>735</v>
      </c>
      <c r="E278" s="44"/>
      <c r="F278" s="277" t="s">
        <v>2451</v>
      </c>
      <c r="G278" s="44"/>
      <c r="H278" s="44"/>
      <c r="I278" s="231"/>
      <c r="J278" s="44"/>
      <c r="K278" s="44"/>
      <c r="L278" s="48"/>
      <c r="M278" s="232"/>
      <c r="N278" s="233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735</v>
      </c>
      <c r="AU278" s="20" t="s">
        <v>92</v>
      </c>
    </row>
    <row r="279" s="13" customFormat="1">
      <c r="A279" s="13"/>
      <c r="B279" s="234"/>
      <c r="C279" s="235"/>
      <c r="D279" s="236" t="s">
        <v>231</v>
      </c>
      <c r="E279" s="237" t="s">
        <v>39</v>
      </c>
      <c r="F279" s="238" t="s">
        <v>2452</v>
      </c>
      <c r="G279" s="235"/>
      <c r="H279" s="237" t="s">
        <v>39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231</v>
      </c>
      <c r="AU279" s="244" t="s">
        <v>92</v>
      </c>
      <c r="AV279" s="13" t="s">
        <v>23</v>
      </c>
      <c r="AW279" s="13" t="s">
        <v>46</v>
      </c>
      <c r="AX279" s="13" t="s">
        <v>84</v>
      </c>
      <c r="AY279" s="244" t="s">
        <v>220</v>
      </c>
    </row>
    <row r="280" s="13" customFormat="1">
      <c r="A280" s="13"/>
      <c r="B280" s="234"/>
      <c r="C280" s="235"/>
      <c r="D280" s="236" t="s">
        <v>231</v>
      </c>
      <c r="E280" s="237" t="s">
        <v>39</v>
      </c>
      <c r="F280" s="238" t="s">
        <v>4546</v>
      </c>
      <c r="G280" s="235"/>
      <c r="H280" s="237" t="s">
        <v>39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231</v>
      </c>
      <c r="AU280" s="244" t="s">
        <v>92</v>
      </c>
      <c r="AV280" s="13" t="s">
        <v>23</v>
      </c>
      <c r="AW280" s="13" t="s">
        <v>46</v>
      </c>
      <c r="AX280" s="13" t="s">
        <v>84</v>
      </c>
      <c r="AY280" s="244" t="s">
        <v>220</v>
      </c>
    </row>
    <row r="281" s="14" customFormat="1">
      <c r="A281" s="14"/>
      <c r="B281" s="245"/>
      <c r="C281" s="246"/>
      <c r="D281" s="236" t="s">
        <v>231</v>
      </c>
      <c r="E281" s="247" t="s">
        <v>39</v>
      </c>
      <c r="F281" s="248" t="s">
        <v>23</v>
      </c>
      <c r="G281" s="246"/>
      <c r="H281" s="249">
        <v>1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231</v>
      </c>
      <c r="AU281" s="255" t="s">
        <v>92</v>
      </c>
      <c r="AV281" s="14" t="s">
        <v>92</v>
      </c>
      <c r="AW281" s="14" t="s">
        <v>46</v>
      </c>
      <c r="AX281" s="14" t="s">
        <v>23</v>
      </c>
      <c r="AY281" s="255" t="s">
        <v>220</v>
      </c>
    </row>
    <row r="282" s="2" customFormat="1" ht="24.15" customHeight="1">
      <c r="A282" s="42"/>
      <c r="B282" s="43"/>
      <c r="C282" s="216" t="s">
        <v>464</v>
      </c>
      <c r="D282" s="216" t="s">
        <v>222</v>
      </c>
      <c r="E282" s="217" t="s">
        <v>4547</v>
      </c>
      <c r="F282" s="218" t="s">
        <v>4548</v>
      </c>
      <c r="G282" s="219" t="s">
        <v>279</v>
      </c>
      <c r="H282" s="220">
        <v>1</v>
      </c>
      <c r="I282" s="221"/>
      <c r="J282" s="222">
        <f>ROUND(I282*H282,2)</f>
        <v>0</v>
      </c>
      <c r="K282" s="218" t="s">
        <v>39</v>
      </c>
      <c r="L282" s="48"/>
      <c r="M282" s="223" t="s">
        <v>39</v>
      </c>
      <c r="N282" s="224" t="s">
        <v>55</v>
      </c>
      <c r="O282" s="88"/>
      <c r="P282" s="225">
        <f>O282*H282</f>
        <v>0</v>
      </c>
      <c r="Q282" s="225">
        <v>0.33284068999999999</v>
      </c>
      <c r="R282" s="225">
        <f>Q282*H282</f>
        <v>0.33284068999999999</v>
      </c>
      <c r="S282" s="225">
        <v>0</v>
      </c>
      <c r="T282" s="226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7" t="s">
        <v>329</v>
      </c>
      <c r="AT282" s="227" t="s">
        <v>222</v>
      </c>
      <c r="AU282" s="227" t="s">
        <v>92</v>
      </c>
      <c r="AY282" s="20" t="s">
        <v>220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23</v>
      </c>
      <c r="BK282" s="228">
        <f>ROUND(I282*H282,2)</f>
        <v>0</v>
      </c>
      <c r="BL282" s="20" t="s">
        <v>329</v>
      </c>
      <c r="BM282" s="227" t="s">
        <v>4549</v>
      </c>
    </row>
    <row r="283" s="2" customFormat="1">
      <c r="A283" s="42"/>
      <c r="B283" s="43"/>
      <c r="C283" s="44"/>
      <c r="D283" s="236" t="s">
        <v>735</v>
      </c>
      <c r="E283" s="44"/>
      <c r="F283" s="277" t="s">
        <v>2451</v>
      </c>
      <c r="G283" s="44"/>
      <c r="H283" s="44"/>
      <c r="I283" s="231"/>
      <c r="J283" s="44"/>
      <c r="K283" s="44"/>
      <c r="L283" s="48"/>
      <c r="M283" s="232"/>
      <c r="N283" s="233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735</v>
      </c>
      <c r="AU283" s="20" t="s">
        <v>92</v>
      </c>
    </row>
    <row r="284" s="13" customFormat="1">
      <c r="A284" s="13"/>
      <c r="B284" s="234"/>
      <c r="C284" s="235"/>
      <c r="D284" s="236" t="s">
        <v>231</v>
      </c>
      <c r="E284" s="237" t="s">
        <v>39</v>
      </c>
      <c r="F284" s="238" t="s">
        <v>2452</v>
      </c>
      <c r="G284" s="235"/>
      <c r="H284" s="237" t="s">
        <v>39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231</v>
      </c>
      <c r="AU284" s="244" t="s">
        <v>92</v>
      </c>
      <c r="AV284" s="13" t="s">
        <v>23</v>
      </c>
      <c r="AW284" s="13" t="s">
        <v>46</v>
      </c>
      <c r="AX284" s="13" t="s">
        <v>84</v>
      </c>
      <c r="AY284" s="244" t="s">
        <v>220</v>
      </c>
    </row>
    <row r="285" s="13" customFormat="1">
      <c r="A285" s="13"/>
      <c r="B285" s="234"/>
      <c r="C285" s="235"/>
      <c r="D285" s="236" t="s">
        <v>231</v>
      </c>
      <c r="E285" s="237" t="s">
        <v>39</v>
      </c>
      <c r="F285" s="238" t="s">
        <v>4550</v>
      </c>
      <c r="G285" s="235"/>
      <c r="H285" s="237" t="s">
        <v>39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231</v>
      </c>
      <c r="AU285" s="244" t="s">
        <v>92</v>
      </c>
      <c r="AV285" s="13" t="s">
        <v>23</v>
      </c>
      <c r="AW285" s="13" t="s">
        <v>46</v>
      </c>
      <c r="AX285" s="13" t="s">
        <v>84</v>
      </c>
      <c r="AY285" s="244" t="s">
        <v>220</v>
      </c>
    </row>
    <row r="286" s="14" customFormat="1">
      <c r="A286" s="14"/>
      <c r="B286" s="245"/>
      <c r="C286" s="246"/>
      <c r="D286" s="236" t="s">
        <v>231</v>
      </c>
      <c r="E286" s="247" t="s">
        <v>39</v>
      </c>
      <c r="F286" s="248" t="s">
        <v>23</v>
      </c>
      <c r="G286" s="246"/>
      <c r="H286" s="249">
        <v>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231</v>
      </c>
      <c r="AU286" s="255" t="s">
        <v>92</v>
      </c>
      <c r="AV286" s="14" t="s">
        <v>92</v>
      </c>
      <c r="AW286" s="14" t="s">
        <v>46</v>
      </c>
      <c r="AX286" s="14" t="s">
        <v>23</v>
      </c>
      <c r="AY286" s="255" t="s">
        <v>220</v>
      </c>
    </row>
    <row r="287" s="2" customFormat="1" ht="24.15" customHeight="1">
      <c r="A287" s="42"/>
      <c r="B287" s="43"/>
      <c r="C287" s="216" t="s">
        <v>471</v>
      </c>
      <c r="D287" s="216" t="s">
        <v>222</v>
      </c>
      <c r="E287" s="217" t="s">
        <v>4551</v>
      </c>
      <c r="F287" s="218" t="s">
        <v>4552</v>
      </c>
      <c r="G287" s="219" t="s">
        <v>279</v>
      </c>
      <c r="H287" s="220">
        <v>1</v>
      </c>
      <c r="I287" s="221"/>
      <c r="J287" s="222">
        <f>ROUND(I287*H287,2)</f>
        <v>0</v>
      </c>
      <c r="K287" s="218" t="s">
        <v>39</v>
      </c>
      <c r="L287" s="48"/>
      <c r="M287" s="223" t="s">
        <v>39</v>
      </c>
      <c r="N287" s="224" t="s">
        <v>55</v>
      </c>
      <c r="O287" s="88"/>
      <c r="P287" s="225">
        <f>O287*H287</f>
        <v>0</v>
      </c>
      <c r="Q287" s="225">
        <v>0.33843658999999998</v>
      </c>
      <c r="R287" s="225">
        <f>Q287*H287</f>
        <v>0.33843658999999998</v>
      </c>
      <c r="S287" s="225">
        <v>0</v>
      </c>
      <c r="T287" s="226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7" t="s">
        <v>329</v>
      </c>
      <c r="AT287" s="227" t="s">
        <v>222</v>
      </c>
      <c r="AU287" s="227" t="s">
        <v>92</v>
      </c>
      <c r="AY287" s="20" t="s">
        <v>220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23</v>
      </c>
      <c r="BK287" s="228">
        <f>ROUND(I287*H287,2)</f>
        <v>0</v>
      </c>
      <c r="BL287" s="20" t="s">
        <v>329</v>
      </c>
      <c r="BM287" s="227" t="s">
        <v>4553</v>
      </c>
    </row>
    <row r="288" s="2" customFormat="1">
      <c r="A288" s="42"/>
      <c r="B288" s="43"/>
      <c r="C288" s="44"/>
      <c r="D288" s="236" t="s">
        <v>735</v>
      </c>
      <c r="E288" s="44"/>
      <c r="F288" s="277" t="s">
        <v>2451</v>
      </c>
      <c r="G288" s="44"/>
      <c r="H288" s="44"/>
      <c r="I288" s="231"/>
      <c r="J288" s="44"/>
      <c r="K288" s="44"/>
      <c r="L288" s="48"/>
      <c r="M288" s="232"/>
      <c r="N288" s="233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735</v>
      </c>
      <c r="AU288" s="20" t="s">
        <v>92</v>
      </c>
    </row>
    <row r="289" s="13" customFormat="1">
      <c r="A289" s="13"/>
      <c r="B289" s="234"/>
      <c r="C289" s="235"/>
      <c r="D289" s="236" t="s">
        <v>231</v>
      </c>
      <c r="E289" s="237" t="s">
        <v>39</v>
      </c>
      <c r="F289" s="238" t="s">
        <v>2452</v>
      </c>
      <c r="G289" s="235"/>
      <c r="H289" s="237" t="s">
        <v>39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231</v>
      </c>
      <c r="AU289" s="244" t="s">
        <v>92</v>
      </c>
      <c r="AV289" s="13" t="s">
        <v>23</v>
      </c>
      <c r="AW289" s="13" t="s">
        <v>46</v>
      </c>
      <c r="AX289" s="13" t="s">
        <v>84</v>
      </c>
      <c r="AY289" s="244" t="s">
        <v>220</v>
      </c>
    </row>
    <row r="290" s="13" customFormat="1">
      <c r="A290" s="13"/>
      <c r="B290" s="234"/>
      <c r="C290" s="235"/>
      <c r="D290" s="236" t="s">
        <v>231</v>
      </c>
      <c r="E290" s="237" t="s">
        <v>39</v>
      </c>
      <c r="F290" s="238" t="s">
        <v>4554</v>
      </c>
      <c r="G290" s="235"/>
      <c r="H290" s="237" t="s">
        <v>39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231</v>
      </c>
      <c r="AU290" s="244" t="s">
        <v>92</v>
      </c>
      <c r="AV290" s="13" t="s">
        <v>23</v>
      </c>
      <c r="AW290" s="13" t="s">
        <v>46</v>
      </c>
      <c r="AX290" s="13" t="s">
        <v>84</v>
      </c>
      <c r="AY290" s="244" t="s">
        <v>220</v>
      </c>
    </row>
    <row r="291" s="14" customFormat="1">
      <c r="A291" s="14"/>
      <c r="B291" s="245"/>
      <c r="C291" s="246"/>
      <c r="D291" s="236" t="s">
        <v>231</v>
      </c>
      <c r="E291" s="247" t="s">
        <v>39</v>
      </c>
      <c r="F291" s="248" t="s">
        <v>23</v>
      </c>
      <c r="G291" s="246"/>
      <c r="H291" s="249">
        <v>1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231</v>
      </c>
      <c r="AU291" s="255" t="s">
        <v>92</v>
      </c>
      <c r="AV291" s="14" t="s">
        <v>92</v>
      </c>
      <c r="AW291" s="14" t="s">
        <v>46</v>
      </c>
      <c r="AX291" s="14" t="s">
        <v>23</v>
      </c>
      <c r="AY291" s="255" t="s">
        <v>220</v>
      </c>
    </row>
    <row r="292" s="2" customFormat="1" ht="24.15" customHeight="1">
      <c r="A292" s="42"/>
      <c r="B292" s="43"/>
      <c r="C292" s="216" t="s">
        <v>475</v>
      </c>
      <c r="D292" s="216" t="s">
        <v>222</v>
      </c>
      <c r="E292" s="217" t="s">
        <v>4555</v>
      </c>
      <c r="F292" s="218" t="s">
        <v>4556</v>
      </c>
      <c r="G292" s="219" t="s">
        <v>279</v>
      </c>
      <c r="H292" s="220">
        <v>1</v>
      </c>
      <c r="I292" s="221"/>
      <c r="J292" s="222">
        <f>ROUND(I292*H292,2)</f>
        <v>0</v>
      </c>
      <c r="K292" s="218" t="s">
        <v>39</v>
      </c>
      <c r="L292" s="48"/>
      <c r="M292" s="223" t="s">
        <v>39</v>
      </c>
      <c r="N292" s="224" t="s">
        <v>55</v>
      </c>
      <c r="O292" s="88"/>
      <c r="P292" s="225">
        <f>O292*H292</f>
        <v>0</v>
      </c>
      <c r="Q292" s="225">
        <v>0.33843658999999998</v>
      </c>
      <c r="R292" s="225">
        <f>Q292*H292</f>
        <v>0.33843658999999998</v>
      </c>
      <c r="S292" s="225">
        <v>0</v>
      </c>
      <c r="T292" s="226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7" t="s">
        <v>329</v>
      </c>
      <c r="AT292" s="227" t="s">
        <v>222</v>
      </c>
      <c r="AU292" s="227" t="s">
        <v>92</v>
      </c>
      <c r="AY292" s="20" t="s">
        <v>220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23</v>
      </c>
      <c r="BK292" s="228">
        <f>ROUND(I292*H292,2)</f>
        <v>0</v>
      </c>
      <c r="BL292" s="20" t="s">
        <v>329</v>
      </c>
      <c r="BM292" s="227" t="s">
        <v>4557</v>
      </c>
    </row>
    <row r="293" s="2" customFormat="1">
      <c r="A293" s="42"/>
      <c r="B293" s="43"/>
      <c r="C293" s="44"/>
      <c r="D293" s="236" t="s">
        <v>735</v>
      </c>
      <c r="E293" s="44"/>
      <c r="F293" s="277" t="s">
        <v>2451</v>
      </c>
      <c r="G293" s="44"/>
      <c r="H293" s="44"/>
      <c r="I293" s="231"/>
      <c r="J293" s="44"/>
      <c r="K293" s="44"/>
      <c r="L293" s="48"/>
      <c r="M293" s="232"/>
      <c r="N293" s="233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0" t="s">
        <v>735</v>
      </c>
      <c r="AU293" s="20" t="s">
        <v>92</v>
      </c>
    </row>
    <row r="294" s="13" customFormat="1">
      <c r="A294" s="13"/>
      <c r="B294" s="234"/>
      <c r="C294" s="235"/>
      <c r="D294" s="236" t="s">
        <v>231</v>
      </c>
      <c r="E294" s="237" t="s">
        <v>39</v>
      </c>
      <c r="F294" s="238" t="s">
        <v>2452</v>
      </c>
      <c r="G294" s="235"/>
      <c r="H294" s="237" t="s">
        <v>39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231</v>
      </c>
      <c r="AU294" s="244" t="s">
        <v>92</v>
      </c>
      <c r="AV294" s="13" t="s">
        <v>23</v>
      </c>
      <c r="AW294" s="13" t="s">
        <v>46</v>
      </c>
      <c r="AX294" s="13" t="s">
        <v>84</v>
      </c>
      <c r="AY294" s="244" t="s">
        <v>220</v>
      </c>
    </row>
    <row r="295" s="13" customFormat="1">
      <c r="A295" s="13"/>
      <c r="B295" s="234"/>
      <c r="C295" s="235"/>
      <c r="D295" s="236" t="s">
        <v>231</v>
      </c>
      <c r="E295" s="237" t="s">
        <v>39</v>
      </c>
      <c r="F295" s="238" t="s">
        <v>4558</v>
      </c>
      <c r="G295" s="235"/>
      <c r="H295" s="237" t="s">
        <v>39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231</v>
      </c>
      <c r="AU295" s="244" t="s">
        <v>92</v>
      </c>
      <c r="AV295" s="13" t="s">
        <v>23</v>
      </c>
      <c r="AW295" s="13" t="s">
        <v>46</v>
      </c>
      <c r="AX295" s="13" t="s">
        <v>84</v>
      </c>
      <c r="AY295" s="244" t="s">
        <v>220</v>
      </c>
    </row>
    <row r="296" s="14" customFormat="1">
      <c r="A296" s="14"/>
      <c r="B296" s="245"/>
      <c r="C296" s="246"/>
      <c r="D296" s="236" t="s">
        <v>231</v>
      </c>
      <c r="E296" s="247" t="s">
        <v>39</v>
      </c>
      <c r="F296" s="248" t="s">
        <v>23</v>
      </c>
      <c r="G296" s="246"/>
      <c r="H296" s="249">
        <v>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231</v>
      </c>
      <c r="AU296" s="255" t="s">
        <v>92</v>
      </c>
      <c r="AV296" s="14" t="s">
        <v>92</v>
      </c>
      <c r="AW296" s="14" t="s">
        <v>46</v>
      </c>
      <c r="AX296" s="14" t="s">
        <v>23</v>
      </c>
      <c r="AY296" s="255" t="s">
        <v>220</v>
      </c>
    </row>
    <row r="297" s="2" customFormat="1" ht="24.15" customHeight="1">
      <c r="A297" s="42"/>
      <c r="B297" s="43"/>
      <c r="C297" s="216" t="s">
        <v>481</v>
      </c>
      <c r="D297" s="216" t="s">
        <v>222</v>
      </c>
      <c r="E297" s="217" t="s">
        <v>4559</v>
      </c>
      <c r="F297" s="218" t="s">
        <v>4560</v>
      </c>
      <c r="G297" s="219" t="s">
        <v>279</v>
      </c>
      <c r="H297" s="220">
        <v>1</v>
      </c>
      <c r="I297" s="221"/>
      <c r="J297" s="222">
        <f>ROUND(I297*H297,2)</f>
        <v>0</v>
      </c>
      <c r="K297" s="218" t="s">
        <v>39</v>
      </c>
      <c r="L297" s="48"/>
      <c r="M297" s="223" t="s">
        <v>39</v>
      </c>
      <c r="N297" s="224" t="s">
        <v>55</v>
      </c>
      <c r="O297" s="88"/>
      <c r="P297" s="225">
        <f>O297*H297</f>
        <v>0</v>
      </c>
      <c r="Q297" s="225">
        <v>0.30203756999999998</v>
      </c>
      <c r="R297" s="225">
        <f>Q297*H297</f>
        <v>0.30203756999999998</v>
      </c>
      <c r="S297" s="225">
        <v>0</v>
      </c>
      <c r="T297" s="226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7" t="s">
        <v>329</v>
      </c>
      <c r="AT297" s="227" t="s">
        <v>222</v>
      </c>
      <c r="AU297" s="227" t="s">
        <v>92</v>
      </c>
      <c r="AY297" s="20" t="s">
        <v>220</v>
      </c>
      <c r="BE297" s="228">
        <f>IF(N297="základní",J297,0)</f>
        <v>0</v>
      </c>
      <c r="BF297" s="228">
        <f>IF(N297="snížená",J297,0)</f>
        <v>0</v>
      </c>
      <c r="BG297" s="228">
        <f>IF(N297="zákl. přenesená",J297,0)</f>
        <v>0</v>
      </c>
      <c r="BH297" s="228">
        <f>IF(N297="sníž. přenesená",J297,0)</f>
        <v>0</v>
      </c>
      <c r="BI297" s="228">
        <f>IF(N297="nulová",J297,0)</f>
        <v>0</v>
      </c>
      <c r="BJ297" s="20" t="s">
        <v>23</v>
      </c>
      <c r="BK297" s="228">
        <f>ROUND(I297*H297,2)</f>
        <v>0</v>
      </c>
      <c r="BL297" s="20" t="s">
        <v>329</v>
      </c>
      <c r="BM297" s="227" t="s">
        <v>4561</v>
      </c>
    </row>
    <row r="298" s="2" customFormat="1">
      <c r="A298" s="42"/>
      <c r="B298" s="43"/>
      <c r="C298" s="44"/>
      <c r="D298" s="236" t="s">
        <v>735</v>
      </c>
      <c r="E298" s="44"/>
      <c r="F298" s="277" t="s">
        <v>2451</v>
      </c>
      <c r="G298" s="44"/>
      <c r="H298" s="44"/>
      <c r="I298" s="231"/>
      <c r="J298" s="44"/>
      <c r="K298" s="44"/>
      <c r="L298" s="48"/>
      <c r="M298" s="232"/>
      <c r="N298" s="233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0" t="s">
        <v>735</v>
      </c>
      <c r="AU298" s="20" t="s">
        <v>92</v>
      </c>
    </row>
    <row r="299" s="13" customFormat="1">
      <c r="A299" s="13"/>
      <c r="B299" s="234"/>
      <c r="C299" s="235"/>
      <c r="D299" s="236" t="s">
        <v>231</v>
      </c>
      <c r="E299" s="237" t="s">
        <v>39</v>
      </c>
      <c r="F299" s="238" t="s">
        <v>2452</v>
      </c>
      <c r="G299" s="235"/>
      <c r="H299" s="237" t="s">
        <v>39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231</v>
      </c>
      <c r="AU299" s="244" t="s">
        <v>92</v>
      </c>
      <c r="AV299" s="13" t="s">
        <v>23</v>
      </c>
      <c r="AW299" s="13" t="s">
        <v>46</v>
      </c>
      <c r="AX299" s="13" t="s">
        <v>84</v>
      </c>
      <c r="AY299" s="244" t="s">
        <v>220</v>
      </c>
    </row>
    <row r="300" s="13" customFormat="1">
      <c r="A300" s="13"/>
      <c r="B300" s="234"/>
      <c r="C300" s="235"/>
      <c r="D300" s="236" t="s">
        <v>231</v>
      </c>
      <c r="E300" s="237" t="s">
        <v>39</v>
      </c>
      <c r="F300" s="238" t="s">
        <v>4562</v>
      </c>
      <c r="G300" s="235"/>
      <c r="H300" s="237" t="s">
        <v>39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231</v>
      </c>
      <c r="AU300" s="244" t="s">
        <v>92</v>
      </c>
      <c r="AV300" s="13" t="s">
        <v>23</v>
      </c>
      <c r="AW300" s="13" t="s">
        <v>46</v>
      </c>
      <c r="AX300" s="13" t="s">
        <v>84</v>
      </c>
      <c r="AY300" s="244" t="s">
        <v>220</v>
      </c>
    </row>
    <row r="301" s="14" customFormat="1">
      <c r="A301" s="14"/>
      <c r="B301" s="245"/>
      <c r="C301" s="246"/>
      <c r="D301" s="236" t="s">
        <v>231</v>
      </c>
      <c r="E301" s="247" t="s">
        <v>39</v>
      </c>
      <c r="F301" s="248" t="s">
        <v>23</v>
      </c>
      <c r="G301" s="246"/>
      <c r="H301" s="249">
        <v>1</v>
      </c>
      <c r="I301" s="250"/>
      <c r="J301" s="246"/>
      <c r="K301" s="246"/>
      <c r="L301" s="251"/>
      <c r="M301" s="252"/>
      <c r="N301" s="253"/>
      <c r="O301" s="253"/>
      <c r="P301" s="253"/>
      <c r="Q301" s="253"/>
      <c r="R301" s="253"/>
      <c r="S301" s="253"/>
      <c r="T301" s="25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5" t="s">
        <v>231</v>
      </c>
      <c r="AU301" s="255" t="s">
        <v>92</v>
      </c>
      <c r="AV301" s="14" t="s">
        <v>92</v>
      </c>
      <c r="AW301" s="14" t="s">
        <v>46</v>
      </c>
      <c r="AX301" s="14" t="s">
        <v>23</v>
      </c>
      <c r="AY301" s="255" t="s">
        <v>220</v>
      </c>
    </row>
    <row r="302" s="2" customFormat="1" ht="24.15" customHeight="1">
      <c r="A302" s="42"/>
      <c r="B302" s="43"/>
      <c r="C302" s="216" t="s">
        <v>485</v>
      </c>
      <c r="D302" s="216" t="s">
        <v>222</v>
      </c>
      <c r="E302" s="217" t="s">
        <v>4563</v>
      </c>
      <c r="F302" s="218" t="s">
        <v>4564</v>
      </c>
      <c r="G302" s="219" t="s">
        <v>279</v>
      </c>
      <c r="H302" s="220">
        <v>1</v>
      </c>
      <c r="I302" s="221"/>
      <c r="J302" s="222">
        <f>ROUND(I302*H302,2)</f>
        <v>0</v>
      </c>
      <c r="K302" s="218" t="s">
        <v>39</v>
      </c>
      <c r="L302" s="48"/>
      <c r="M302" s="223" t="s">
        <v>39</v>
      </c>
      <c r="N302" s="224" t="s">
        <v>55</v>
      </c>
      <c r="O302" s="88"/>
      <c r="P302" s="225">
        <f>O302*H302</f>
        <v>0</v>
      </c>
      <c r="Q302" s="225">
        <v>0.33555753999999999</v>
      </c>
      <c r="R302" s="225">
        <f>Q302*H302</f>
        <v>0.33555753999999999</v>
      </c>
      <c r="S302" s="225">
        <v>0</v>
      </c>
      <c r="T302" s="226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7" t="s">
        <v>329</v>
      </c>
      <c r="AT302" s="227" t="s">
        <v>222</v>
      </c>
      <c r="AU302" s="227" t="s">
        <v>92</v>
      </c>
      <c r="AY302" s="20" t="s">
        <v>220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20" t="s">
        <v>23</v>
      </c>
      <c r="BK302" s="228">
        <f>ROUND(I302*H302,2)</f>
        <v>0</v>
      </c>
      <c r="BL302" s="20" t="s">
        <v>329</v>
      </c>
      <c r="BM302" s="227" t="s">
        <v>4565</v>
      </c>
    </row>
    <row r="303" s="2" customFormat="1">
      <c r="A303" s="42"/>
      <c r="B303" s="43"/>
      <c r="C303" s="44"/>
      <c r="D303" s="236" t="s">
        <v>735</v>
      </c>
      <c r="E303" s="44"/>
      <c r="F303" s="277" t="s">
        <v>2451</v>
      </c>
      <c r="G303" s="44"/>
      <c r="H303" s="44"/>
      <c r="I303" s="231"/>
      <c r="J303" s="44"/>
      <c r="K303" s="44"/>
      <c r="L303" s="48"/>
      <c r="M303" s="232"/>
      <c r="N303" s="233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0" t="s">
        <v>735</v>
      </c>
      <c r="AU303" s="20" t="s">
        <v>92</v>
      </c>
    </row>
    <row r="304" s="13" customFormat="1">
      <c r="A304" s="13"/>
      <c r="B304" s="234"/>
      <c r="C304" s="235"/>
      <c r="D304" s="236" t="s">
        <v>231</v>
      </c>
      <c r="E304" s="237" t="s">
        <v>39</v>
      </c>
      <c r="F304" s="238" t="s">
        <v>2452</v>
      </c>
      <c r="G304" s="235"/>
      <c r="H304" s="237" t="s">
        <v>39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231</v>
      </c>
      <c r="AU304" s="244" t="s">
        <v>92</v>
      </c>
      <c r="AV304" s="13" t="s">
        <v>23</v>
      </c>
      <c r="AW304" s="13" t="s">
        <v>46</v>
      </c>
      <c r="AX304" s="13" t="s">
        <v>84</v>
      </c>
      <c r="AY304" s="244" t="s">
        <v>220</v>
      </c>
    </row>
    <row r="305" s="13" customFormat="1">
      <c r="A305" s="13"/>
      <c r="B305" s="234"/>
      <c r="C305" s="235"/>
      <c r="D305" s="236" t="s">
        <v>231</v>
      </c>
      <c r="E305" s="237" t="s">
        <v>39</v>
      </c>
      <c r="F305" s="238" t="s">
        <v>4566</v>
      </c>
      <c r="G305" s="235"/>
      <c r="H305" s="237" t="s">
        <v>39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231</v>
      </c>
      <c r="AU305" s="244" t="s">
        <v>92</v>
      </c>
      <c r="AV305" s="13" t="s">
        <v>23</v>
      </c>
      <c r="AW305" s="13" t="s">
        <v>46</v>
      </c>
      <c r="AX305" s="13" t="s">
        <v>84</v>
      </c>
      <c r="AY305" s="244" t="s">
        <v>220</v>
      </c>
    </row>
    <row r="306" s="14" customFormat="1">
      <c r="A306" s="14"/>
      <c r="B306" s="245"/>
      <c r="C306" s="246"/>
      <c r="D306" s="236" t="s">
        <v>231</v>
      </c>
      <c r="E306" s="247" t="s">
        <v>39</v>
      </c>
      <c r="F306" s="248" t="s">
        <v>23</v>
      </c>
      <c r="G306" s="246"/>
      <c r="H306" s="249">
        <v>1</v>
      </c>
      <c r="I306" s="250"/>
      <c r="J306" s="246"/>
      <c r="K306" s="246"/>
      <c r="L306" s="251"/>
      <c r="M306" s="252"/>
      <c r="N306" s="253"/>
      <c r="O306" s="253"/>
      <c r="P306" s="253"/>
      <c r="Q306" s="253"/>
      <c r="R306" s="253"/>
      <c r="S306" s="253"/>
      <c r="T306" s="25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5" t="s">
        <v>231</v>
      </c>
      <c r="AU306" s="255" t="s">
        <v>92</v>
      </c>
      <c r="AV306" s="14" t="s">
        <v>92</v>
      </c>
      <c r="AW306" s="14" t="s">
        <v>46</v>
      </c>
      <c r="AX306" s="14" t="s">
        <v>23</v>
      </c>
      <c r="AY306" s="255" t="s">
        <v>220</v>
      </c>
    </row>
    <row r="307" s="2" customFormat="1" ht="24.15" customHeight="1">
      <c r="A307" s="42"/>
      <c r="B307" s="43"/>
      <c r="C307" s="216" t="s">
        <v>488</v>
      </c>
      <c r="D307" s="216" t="s">
        <v>222</v>
      </c>
      <c r="E307" s="217" t="s">
        <v>4567</v>
      </c>
      <c r="F307" s="218" t="s">
        <v>4568</v>
      </c>
      <c r="G307" s="219" t="s">
        <v>279</v>
      </c>
      <c r="H307" s="220">
        <v>1</v>
      </c>
      <c r="I307" s="221"/>
      <c r="J307" s="222">
        <f>ROUND(I307*H307,2)</f>
        <v>0</v>
      </c>
      <c r="K307" s="218" t="s">
        <v>39</v>
      </c>
      <c r="L307" s="48"/>
      <c r="M307" s="223" t="s">
        <v>39</v>
      </c>
      <c r="N307" s="224" t="s">
        <v>55</v>
      </c>
      <c r="O307" s="88"/>
      <c r="P307" s="225">
        <f>O307*H307</f>
        <v>0</v>
      </c>
      <c r="Q307" s="225">
        <v>0.31759875599999998</v>
      </c>
      <c r="R307" s="225">
        <f>Q307*H307</f>
        <v>0.31759875599999998</v>
      </c>
      <c r="S307" s="225">
        <v>0</v>
      </c>
      <c r="T307" s="226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7" t="s">
        <v>329</v>
      </c>
      <c r="AT307" s="227" t="s">
        <v>222</v>
      </c>
      <c r="AU307" s="227" t="s">
        <v>92</v>
      </c>
      <c r="AY307" s="20" t="s">
        <v>220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20" t="s">
        <v>23</v>
      </c>
      <c r="BK307" s="228">
        <f>ROUND(I307*H307,2)</f>
        <v>0</v>
      </c>
      <c r="BL307" s="20" t="s">
        <v>329</v>
      </c>
      <c r="BM307" s="227" t="s">
        <v>4569</v>
      </c>
    </row>
    <row r="308" s="2" customFormat="1">
      <c r="A308" s="42"/>
      <c r="B308" s="43"/>
      <c r="C308" s="44"/>
      <c r="D308" s="236" t="s">
        <v>735</v>
      </c>
      <c r="E308" s="44"/>
      <c r="F308" s="277" t="s">
        <v>2451</v>
      </c>
      <c r="G308" s="44"/>
      <c r="H308" s="44"/>
      <c r="I308" s="231"/>
      <c r="J308" s="44"/>
      <c r="K308" s="44"/>
      <c r="L308" s="48"/>
      <c r="M308" s="232"/>
      <c r="N308" s="233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735</v>
      </c>
      <c r="AU308" s="20" t="s">
        <v>92</v>
      </c>
    </row>
    <row r="309" s="13" customFormat="1">
      <c r="A309" s="13"/>
      <c r="B309" s="234"/>
      <c r="C309" s="235"/>
      <c r="D309" s="236" t="s">
        <v>231</v>
      </c>
      <c r="E309" s="237" t="s">
        <v>39</v>
      </c>
      <c r="F309" s="238" t="s">
        <v>2452</v>
      </c>
      <c r="G309" s="235"/>
      <c r="H309" s="237" t="s">
        <v>39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231</v>
      </c>
      <c r="AU309" s="244" t="s">
        <v>92</v>
      </c>
      <c r="AV309" s="13" t="s">
        <v>23</v>
      </c>
      <c r="AW309" s="13" t="s">
        <v>46</v>
      </c>
      <c r="AX309" s="13" t="s">
        <v>84</v>
      </c>
      <c r="AY309" s="244" t="s">
        <v>220</v>
      </c>
    </row>
    <row r="310" s="13" customFormat="1">
      <c r="A310" s="13"/>
      <c r="B310" s="234"/>
      <c r="C310" s="235"/>
      <c r="D310" s="236" t="s">
        <v>231</v>
      </c>
      <c r="E310" s="237" t="s">
        <v>39</v>
      </c>
      <c r="F310" s="238" t="s">
        <v>4570</v>
      </c>
      <c r="G310" s="235"/>
      <c r="H310" s="237" t="s">
        <v>39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231</v>
      </c>
      <c r="AU310" s="244" t="s">
        <v>92</v>
      </c>
      <c r="AV310" s="13" t="s">
        <v>23</v>
      </c>
      <c r="AW310" s="13" t="s">
        <v>46</v>
      </c>
      <c r="AX310" s="13" t="s">
        <v>84</v>
      </c>
      <c r="AY310" s="244" t="s">
        <v>220</v>
      </c>
    </row>
    <row r="311" s="14" customFormat="1">
      <c r="A311" s="14"/>
      <c r="B311" s="245"/>
      <c r="C311" s="246"/>
      <c r="D311" s="236" t="s">
        <v>231</v>
      </c>
      <c r="E311" s="247" t="s">
        <v>39</v>
      </c>
      <c r="F311" s="248" t="s">
        <v>23</v>
      </c>
      <c r="G311" s="246"/>
      <c r="H311" s="249">
        <v>1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231</v>
      </c>
      <c r="AU311" s="255" t="s">
        <v>92</v>
      </c>
      <c r="AV311" s="14" t="s">
        <v>92</v>
      </c>
      <c r="AW311" s="14" t="s">
        <v>46</v>
      </c>
      <c r="AX311" s="14" t="s">
        <v>23</v>
      </c>
      <c r="AY311" s="255" t="s">
        <v>220</v>
      </c>
    </row>
    <row r="312" s="2" customFormat="1" ht="24.15" customHeight="1">
      <c r="A312" s="42"/>
      <c r="B312" s="43"/>
      <c r="C312" s="216" t="s">
        <v>493</v>
      </c>
      <c r="D312" s="216" t="s">
        <v>222</v>
      </c>
      <c r="E312" s="217" t="s">
        <v>4571</v>
      </c>
      <c r="F312" s="218" t="s">
        <v>4572</v>
      </c>
      <c r="G312" s="219" t="s">
        <v>279</v>
      </c>
      <c r="H312" s="220">
        <v>1</v>
      </c>
      <c r="I312" s="221"/>
      <c r="J312" s="222">
        <f>ROUND(I312*H312,2)</f>
        <v>0</v>
      </c>
      <c r="K312" s="218" t="s">
        <v>39</v>
      </c>
      <c r="L312" s="48"/>
      <c r="M312" s="223" t="s">
        <v>39</v>
      </c>
      <c r="N312" s="224" t="s">
        <v>55</v>
      </c>
      <c r="O312" s="88"/>
      <c r="P312" s="225">
        <f>O312*H312</f>
        <v>0</v>
      </c>
      <c r="Q312" s="225">
        <v>0.32321087599999998</v>
      </c>
      <c r="R312" s="225">
        <f>Q312*H312</f>
        <v>0.32321087599999998</v>
      </c>
      <c r="S312" s="225">
        <v>0</v>
      </c>
      <c r="T312" s="226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7" t="s">
        <v>329</v>
      </c>
      <c r="AT312" s="227" t="s">
        <v>222</v>
      </c>
      <c r="AU312" s="227" t="s">
        <v>92</v>
      </c>
      <c r="AY312" s="20" t="s">
        <v>220</v>
      </c>
      <c r="BE312" s="228">
        <f>IF(N312="základní",J312,0)</f>
        <v>0</v>
      </c>
      <c r="BF312" s="228">
        <f>IF(N312="snížená",J312,0)</f>
        <v>0</v>
      </c>
      <c r="BG312" s="228">
        <f>IF(N312="zákl. přenesená",J312,0)</f>
        <v>0</v>
      </c>
      <c r="BH312" s="228">
        <f>IF(N312="sníž. přenesená",J312,0)</f>
        <v>0</v>
      </c>
      <c r="BI312" s="228">
        <f>IF(N312="nulová",J312,0)</f>
        <v>0</v>
      </c>
      <c r="BJ312" s="20" t="s">
        <v>23</v>
      </c>
      <c r="BK312" s="228">
        <f>ROUND(I312*H312,2)</f>
        <v>0</v>
      </c>
      <c r="BL312" s="20" t="s">
        <v>329</v>
      </c>
      <c r="BM312" s="227" t="s">
        <v>4573</v>
      </c>
    </row>
    <row r="313" s="2" customFormat="1">
      <c r="A313" s="42"/>
      <c r="B313" s="43"/>
      <c r="C313" s="44"/>
      <c r="D313" s="236" t="s">
        <v>735</v>
      </c>
      <c r="E313" s="44"/>
      <c r="F313" s="277" t="s">
        <v>2451</v>
      </c>
      <c r="G313" s="44"/>
      <c r="H313" s="44"/>
      <c r="I313" s="231"/>
      <c r="J313" s="44"/>
      <c r="K313" s="44"/>
      <c r="L313" s="48"/>
      <c r="M313" s="232"/>
      <c r="N313" s="233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0" t="s">
        <v>735</v>
      </c>
      <c r="AU313" s="20" t="s">
        <v>92</v>
      </c>
    </row>
    <row r="314" s="13" customFormat="1">
      <c r="A314" s="13"/>
      <c r="B314" s="234"/>
      <c r="C314" s="235"/>
      <c r="D314" s="236" t="s">
        <v>231</v>
      </c>
      <c r="E314" s="237" t="s">
        <v>39</v>
      </c>
      <c r="F314" s="238" t="s">
        <v>2452</v>
      </c>
      <c r="G314" s="235"/>
      <c r="H314" s="237" t="s">
        <v>39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231</v>
      </c>
      <c r="AU314" s="244" t="s">
        <v>92</v>
      </c>
      <c r="AV314" s="13" t="s">
        <v>23</v>
      </c>
      <c r="AW314" s="13" t="s">
        <v>46</v>
      </c>
      <c r="AX314" s="13" t="s">
        <v>84</v>
      </c>
      <c r="AY314" s="244" t="s">
        <v>220</v>
      </c>
    </row>
    <row r="315" s="13" customFormat="1">
      <c r="A315" s="13"/>
      <c r="B315" s="234"/>
      <c r="C315" s="235"/>
      <c r="D315" s="236" t="s">
        <v>231</v>
      </c>
      <c r="E315" s="237" t="s">
        <v>39</v>
      </c>
      <c r="F315" s="238" t="s">
        <v>4574</v>
      </c>
      <c r="G315" s="235"/>
      <c r="H315" s="237" t="s">
        <v>39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231</v>
      </c>
      <c r="AU315" s="244" t="s">
        <v>92</v>
      </c>
      <c r="AV315" s="13" t="s">
        <v>23</v>
      </c>
      <c r="AW315" s="13" t="s">
        <v>46</v>
      </c>
      <c r="AX315" s="13" t="s">
        <v>84</v>
      </c>
      <c r="AY315" s="244" t="s">
        <v>220</v>
      </c>
    </row>
    <row r="316" s="14" customFormat="1">
      <c r="A316" s="14"/>
      <c r="B316" s="245"/>
      <c r="C316" s="246"/>
      <c r="D316" s="236" t="s">
        <v>231</v>
      </c>
      <c r="E316" s="247" t="s">
        <v>39</v>
      </c>
      <c r="F316" s="248" t="s">
        <v>23</v>
      </c>
      <c r="G316" s="246"/>
      <c r="H316" s="249">
        <v>1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231</v>
      </c>
      <c r="AU316" s="255" t="s">
        <v>92</v>
      </c>
      <c r="AV316" s="14" t="s">
        <v>92</v>
      </c>
      <c r="AW316" s="14" t="s">
        <v>46</v>
      </c>
      <c r="AX316" s="14" t="s">
        <v>23</v>
      </c>
      <c r="AY316" s="255" t="s">
        <v>220</v>
      </c>
    </row>
    <row r="317" s="2" customFormat="1" ht="24.15" customHeight="1">
      <c r="A317" s="42"/>
      <c r="B317" s="43"/>
      <c r="C317" s="216" t="s">
        <v>498</v>
      </c>
      <c r="D317" s="216" t="s">
        <v>222</v>
      </c>
      <c r="E317" s="217" t="s">
        <v>4575</v>
      </c>
      <c r="F317" s="218" t="s">
        <v>4576</v>
      </c>
      <c r="G317" s="219" t="s">
        <v>279</v>
      </c>
      <c r="H317" s="220">
        <v>1</v>
      </c>
      <c r="I317" s="221"/>
      <c r="J317" s="222">
        <f>ROUND(I317*H317,2)</f>
        <v>0</v>
      </c>
      <c r="K317" s="218" t="s">
        <v>39</v>
      </c>
      <c r="L317" s="48"/>
      <c r="M317" s="223" t="s">
        <v>39</v>
      </c>
      <c r="N317" s="224" t="s">
        <v>55</v>
      </c>
      <c r="O317" s="88"/>
      <c r="P317" s="225">
        <f>O317*H317</f>
        <v>0</v>
      </c>
      <c r="Q317" s="225">
        <v>0.33892481200000002</v>
      </c>
      <c r="R317" s="225">
        <f>Q317*H317</f>
        <v>0.33892481200000002</v>
      </c>
      <c r="S317" s="225">
        <v>0</v>
      </c>
      <c r="T317" s="226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7" t="s">
        <v>329</v>
      </c>
      <c r="AT317" s="227" t="s">
        <v>222</v>
      </c>
      <c r="AU317" s="227" t="s">
        <v>92</v>
      </c>
      <c r="AY317" s="20" t="s">
        <v>220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20" t="s">
        <v>23</v>
      </c>
      <c r="BK317" s="228">
        <f>ROUND(I317*H317,2)</f>
        <v>0</v>
      </c>
      <c r="BL317" s="20" t="s">
        <v>329</v>
      </c>
      <c r="BM317" s="227" t="s">
        <v>4577</v>
      </c>
    </row>
    <row r="318" s="2" customFormat="1">
      <c r="A318" s="42"/>
      <c r="B318" s="43"/>
      <c r="C318" s="44"/>
      <c r="D318" s="236" t="s">
        <v>735</v>
      </c>
      <c r="E318" s="44"/>
      <c r="F318" s="277" t="s">
        <v>2451</v>
      </c>
      <c r="G318" s="44"/>
      <c r="H318" s="44"/>
      <c r="I318" s="231"/>
      <c r="J318" s="44"/>
      <c r="K318" s="44"/>
      <c r="L318" s="48"/>
      <c r="M318" s="232"/>
      <c r="N318" s="233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0" t="s">
        <v>735</v>
      </c>
      <c r="AU318" s="20" t="s">
        <v>92</v>
      </c>
    </row>
    <row r="319" s="13" customFormat="1">
      <c r="A319" s="13"/>
      <c r="B319" s="234"/>
      <c r="C319" s="235"/>
      <c r="D319" s="236" t="s">
        <v>231</v>
      </c>
      <c r="E319" s="237" t="s">
        <v>39</v>
      </c>
      <c r="F319" s="238" t="s">
        <v>2452</v>
      </c>
      <c r="G319" s="235"/>
      <c r="H319" s="237" t="s">
        <v>39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231</v>
      </c>
      <c r="AU319" s="244" t="s">
        <v>92</v>
      </c>
      <c r="AV319" s="13" t="s">
        <v>23</v>
      </c>
      <c r="AW319" s="13" t="s">
        <v>46</v>
      </c>
      <c r="AX319" s="13" t="s">
        <v>84</v>
      </c>
      <c r="AY319" s="244" t="s">
        <v>220</v>
      </c>
    </row>
    <row r="320" s="13" customFormat="1">
      <c r="A320" s="13"/>
      <c r="B320" s="234"/>
      <c r="C320" s="235"/>
      <c r="D320" s="236" t="s">
        <v>231</v>
      </c>
      <c r="E320" s="237" t="s">
        <v>39</v>
      </c>
      <c r="F320" s="238" t="s">
        <v>4578</v>
      </c>
      <c r="G320" s="235"/>
      <c r="H320" s="237" t="s">
        <v>39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231</v>
      </c>
      <c r="AU320" s="244" t="s">
        <v>92</v>
      </c>
      <c r="AV320" s="13" t="s">
        <v>23</v>
      </c>
      <c r="AW320" s="13" t="s">
        <v>46</v>
      </c>
      <c r="AX320" s="13" t="s">
        <v>84</v>
      </c>
      <c r="AY320" s="244" t="s">
        <v>220</v>
      </c>
    </row>
    <row r="321" s="14" customFormat="1">
      <c r="A321" s="14"/>
      <c r="B321" s="245"/>
      <c r="C321" s="246"/>
      <c r="D321" s="236" t="s">
        <v>231</v>
      </c>
      <c r="E321" s="247" t="s">
        <v>39</v>
      </c>
      <c r="F321" s="248" t="s">
        <v>23</v>
      </c>
      <c r="G321" s="246"/>
      <c r="H321" s="249">
        <v>1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231</v>
      </c>
      <c r="AU321" s="255" t="s">
        <v>92</v>
      </c>
      <c r="AV321" s="14" t="s">
        <v>92</v>
      </c>
      <c r="AW321" s="14" t="s">
        <v>46</v>
      </c>
      <c r="AX321" s="14" t="s">
        <v>23</v>
      </c>
      <c r="AY321" s="255" t="s">
        <v>220</v>
      </c>
    </row>
    <row r="322" s="2" customFormat="1" ht="24.15" customHeight="1">
      <c r="A322" s="42"/>
      <c r="B322" s="43"/>
      <c r="C322" s="216" t="s">
        <v>504</v>
      </c>
      <c r="D322" s="216" t="s">
        <v>222</v>
      </c>
      <c r="E322" s="217" t="s">
        <v>4579</v>
      </c>
      <c r="F322" s="218" t="s">
        <v>4580</v>
      </c>
      <c r="G322" s="219" t="s">
        <v>279</v>
      </c>
      <c r="H322" s="220">
        <v>1</v>
      </c>
      <c r="I322" s="221"/>
      <c r="J322" s="222">
        <f>ROUND(I322*H322,2)</f>
        <v>0</v>
      </c>
      <c r="K322" s="218" t="s">
        <v>39</v>
      </c>
      <c r="L322" s="48"/>
      <c r="M322" s="223" t="s">
        <v>39</v>
      </c>
      <c r="N322" s="224" t="s">
        <v>55</v>
      </c>
      <c r="O322" s="88"/>
      <c r="P322" s="225">
        <f>O322*H322</f>
        <v>0</v>
      </c>
      <c r="Q322" s="225">
        <v>0.30306603799999998</v>
      </c>
      <c r="R322" s="225">
        <f>Q322*H322</f>
        <v>0.30306603799999998</v>
      </c>
      <c r="S322" s="225">
        <v>0</v>
      </c>
      <c r="T322" s="226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7" t="s">
        <v>329</v>
      </c>
      <c r="AT322" s="227" t="s">
        <v>222</v>
      </c>
      <c r="AU322" s="227" t="s">
        <v>92</v>
      </c>
      <c r="AY322" s="20" t="s">
        <v>220</v>
      </c>
      <c r="BE322" s="228">
        <f>IF(N322="základní",J322,0)</f>
        <v>0</v>
      </c>
      <c r="BF322" s="228">
        <f>IF(N322="snížená",J322,0)</f>
        <v>0</v>
      </c>
      <c r="BG322" s="228">
        <f>IF(N322="zákl. přenesená",J322,0)</f>
        <v>0</v>
      </c>
      <c r="BH322" s="228">
        <f>IF(N322="sníž. přenesená",J322,0)</f>
        <v>0</v>
      </c>
      <c r="BI322" s="228">
        <f>IF(N322="nulová",J322,0)</f>
        <v>0</v>
      </c>
      <c r="BJ322" s="20" t="s">
        <v>23</v>
      </c>
      <c r="BK322" s="228">
        <f>ROUND(I322*H322,2)</f>
        <v>0</v>
      </c>
      <c r="BL322" s="20" t="s">
        <v>329</v>
      </c>
      <c r="BM322" s="227" t="s">
        <v>4581</v>
      </c>
    </row>
    <row r="323" s="2" customFormat="1">
      <c r="A323" s="42"/>
      <c r="B323" s="43"/>
      <c r="C323" s="44"/>
      <c r="D323" s="236" t="s">
        <v>735</v>
      </c>
      <c r="E323" s="44"/>
      <c r="F323" s="277" t="s">
        <v>2451</v>
      </c>
      <c r="G323" s="44"/>
      <c r="H323" s="44"/>
      <c r="I323" s="231"/>
      <c r="J323" s="44"/>
      <c r="K323" s="44"/>
      <c r="L323" s="48"/>
      <c r="M323" s="232"/>
      <c r="N323" s="233"/>
      <c r="O323" s="88"/>
      <c r="P323" s="88"/>
      <c r="Q323" s="88"/>
      <c r="R323" s="88"/>
      <c r="S323" s="88"/>
      <c r="T323" s="89"/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T323" s="20" t="s">
        <v>735</v>
      </c>
      <c r="AU323" s="20" t="s">
        <v>92</v>
      </c>
    </row>
    <row r="324" s="13" customFormat="1">
      <c r="A324" s="13"/>
      <c r="B324" s="234"/>
      <c r="C324" s="235"/>
      <c r="D324" s="236" t="s">
        <v>231</v>
      </c>
      <c r="E324" s="237" t="s">
        <v>39</v>
      </c>
      <c r="F324" s="238" t="s">
        <v>2452</v>
      </c>
      <c r="G324" s="235"/>
      <c r="H324" s="237" t="s">
        <v>39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231</v>
      </c>
      <c r="AU324" s="244" t="s">
        <v>92</v>
      </c>
      <c r="AV324" s="13" t="s">
        <v>23</v>
      </c>
      <c r="AW324" s="13" t="s">
        <v>46</v>
      </c>
      <c r="AX324" s="13" t="s">
        <v>84</v>
      </c>
      <c r="AY324" s="244" t="s">
        <v>220</v>
      </c>
    </row>
    <row r="325" s="13" customFormat="1">
      <c r="A325" s="13"/>
      <c r="B325" s="234"/>
      <c r="C325" s="235"/>
      <c r="D325" s="236" t="s">
        <v>231</v>
      </c>
      <c r="E325" s="237" t="s">
        <v>39</v>
      </c>
      <c r="F325" s="238" t="s">
        <v>4582</v>
      </c>
      <c r="G325" s="235"/>
      <c r="H325" s="237" t="s">
        <v>39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231</v>
      </c>
      <c r="AU325" s="244" t="s">
        <v>92</v>
      </c>
      <c r="AV325" s="13" t="s">
        <v>23</v>
      </c>
      <c r="AW325" s="13" t="s">
        <v>46</v>
      </c>
      <c r="AX325" s="13" t="s">
        <v>84</v>
      </c>
      <c r="AY325" s="244" t="s">
        <v>220</v>
      </c>
    </row>
    <row r="326" s="14" customFormat="1">
      <c r="A326" s="14"/>
      <c r="B326" s="245"/>
      <c r="C326" s="246"/>
      <c r="D326" s="236" t="s">
        <v>231</v>
      </c>
      <c r="E326" s="247" t="s">
        <v>39</v>
      </c>
      <c r="F326" s="248" t="s">
        <v>23</v>
      </c>
      <c r="G326" s="246"/>
      <c r="H326" s="249">
        <v>1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231</v>
      </c>
      <c r="AU326" s="255" t="s">
        <v>92</v>
      </c>
      <c r="AV326" s="14" t="s">
        <v>92</v>
      </c>
      <c r="AW326" s="14" t="s">
        <v>46</v>
      </c>
      <c r="AX326" s="14" t="s">
        <v>23</v>
      </c>
      <c r="AY326" s="255" t="s">
        <v>220</v>
      </c>
    </row>
    <row r="327" s="2" customFormat="1" ht="33" customHeight="1">
      <c r="A327" s="42"/>
      <c r="B327" s="43"/>
      <c r="C327" s="216" t="s">
        <v>510</v>
      </c>
      <c r="D327" s="216" t="s">
        <v>222</v>
      </c>
      <c r="E327" s="217" t="s">
        <v>2509</v>
      </c>
      <c r="F327" s="218" t="s">
        <v>2510</v>
      </c>
      <c r="G327" s="219" t="s">
        <v>243</v>
      </c>
      <c r="H327" s="220">
        <v>6.2290000000000001</v>
      </c>
      <c r="I327" s="221"/>
      <c r="J327" s="222">
        <f>ROUND(I327*H327,2)</f>
        <v>0</v>
      </c>
      <c r="K327" s="218" t="s">
        <v>226</v>
      </c>
      <c r="L327" s="48"/>
      <c r="M327" s="223" t="s">
        <v>39</v>
      </c>
      <c r="N327" s="224" t="s">
        <v>55</v>
      </c>
      <c r="O327" s="88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7" t="s">
        <v>329</v>
      </c>
      <c r="AT327" s="227" t="s">
        <v>222</v>
      </c>
      <c r="AU327" s="227" t="s">
        <v>92</v>
      </c>
      <c r="AY327" s="20" t="s">
        <v>220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20" t="s">
        <v>23</v>
      </c>
      <c r="BK327" s="228">
        <f>ROUND(I327*H327,2)</f>
        <v>0</v>
      </c>
      <c r="BL327" s="20" t="s">
        <v>329</v>
      </c>
      <c r="BM327" s="227" t="s">
        <v>4583</v>
      </c>
    </row>
    <row r="328" s="2" customFormat="1">
      <c r="A328" s="42"/>
      <c r="B328" s="43"/>
      <c r="C328" s="44"/>
      <c r="D328" s="229" t="s">
        <v>229</v>
      </c>
      <c r="E328" s="44"/>
      <c r="F328" s="230" t="s">
        <v>2512</v>
      </c>
      <c r="G328" s="44"/>
      <c r="H328" s="44"/>
      <c r="I328" s="231"/>
      <c r="J328" s="44"/>
      <c r="K328" s="44"/>
      <c r="L328" s="48"/>
      <c r="M328" s="232"/>
      <c r="N328" s="233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0" t="s">
        <v>229</v>
      </c>
      <c r="AU328" s="20" t="s">
        <v>92</v>
      </c>
    </row>
    <row r="329" s="2" customFormat="1" ht="37.8" customHeight="1">
      <c r="A329" s="42"/>
      <c r="B329" s="43"/>
      <c r="C329" s="216" t="s">
        <v>517</v>
      </c>
      <c r="D329" s="216" t="s">
        <v>222</v>
      </c>
      <c r="E329" s="217" t="s">
        <v>4355</v>
      </c>
      <c r="F329" s="218" t="s">
        <v>4356</v>
      </c>
      <c r="G329" s="219" t="s">
        <v>243</v>
      </c>
      <c r="H329" s="220">
        <v>6.2290000000000001</v>
      </c>
      <c r="I329" s="221"/>
      <c r="J329" s="222">
        <f>ROUND(I329*H329,2)</f>
        <v>0</v>
      </c>
      <c r="K329" s="218" t="s">
        <v>226</v>
      </c>
      <c r="L329" s="48"/>
      <c r="M329" s="223" t="s">
        <v>39</v>
      </c>
      <c r="N329" s="224" t="s">
        <v>55</v>
      </c>
      <c r="O329" s="88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7" t="s">
        <v>329</v>
      </c>
      <c r="AT329" s="227" t="s">
        <v>222</v>
      </c>
      <c r="AU329" s="227" t="s">
        <v>92</v>
      </c>
      <c r="AY329" s="20" t="s">
        <v>220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20" t="s">
        <v>23</v>
      </c>
      <c r="BK329" s="228">
        <f>ROUND(I329*H329,2)</f>
        <v>0</v>
      </c>
      <c r="BL329" s="20" t="s">
        <v>329</v>
      </c>
      <c r="BM329" s="227" t="s">
        <v>4584</v>
      </c>
    </row>
    <row r="330" s="2" customFormat="1">
      <c r="A330" s="42"/>
      <c r="B330" s="43"/>
      <c r="C330" s="44"/>
      <c r="D330" s="229" t="s">
        <v>229</v>
      </c>
      <c r="E330" s="44"/>
      <c r="F330" s="230" t="s">
        <v>4358</v>
      </c>
      <c r="G330" s="44"/>
      <c r="H330" s="44"/>
      <c r="I330" s="231"/>
      <c r="J330" s="44"/>
      <c r="K330" s="44"/>
      <c r="L330" s="48"/>
      <c r="M330" s="232"/>
      <c r="N330" s="233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229</v>
      </c>
      <c r="AU330" s="20" t="s">
        <v>92</v>
      </c>
    </row>
    <row r="331" s="12" customFormat="1" ht="22.8" customHeight="1">
      <c r="A331" s="12"/>
      <c r="B331" s="200"/>
      <c r="C331" s="201"/>
      <c r="D331" s="202" t="s">
        <v>83</v>
      </c>
      <c r="E331" s="214" t="s">
        <v>880</v>
      </c>
      <c r="F331" s="214" t="s">
        <v>881</v>
      </c>
      <c r="G331" s="201"/>
      <c r="H331" s="201"/>
      <c r="I331" s="204"/>
      <c r="J331" s="215">
        <f>BK331</f>
        <v>0</v>
      </c>
      <c r="K331" s="201"/>
      <c r="L331" s="206"/>
      <c r="M331" s="207"/>
      <c r="N331" s="208"/>
      <c r="O331" s="208"/>
      <c r="P331" s="209">
        <f>SUM(P332:P345)</f>
        <v>0</v>
      </c>
      <c r="Q331" s="208"/>
      <c r="R331" s="209">
        <f>SUM(R332:R345)</f>
        <v>0.21456</v>
      </c>
      <c r="S331" s="208"/>
      <c r="T331" s="210">
        <f>SUM(T332:T345)</f>
        <v>0.044639999999999999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1" t="s">
        <v>92</v>
      </c>
      <c r="AT331" s="212" t="s">
        <v>83</v>
      </c>
      <c r="AU331" s="212" t="s">
        <v>23</v>
      </c>
      <c r="AY331" s="211" t="s">
        <v>220</v>
      </c>
      <c r="BK331" s="213">
        <f>SUM(BK332:BK345)</f>
        <v>0</v>
      </c>
    </row>
    <row r="332" s="2" customFormat="1" ht="16.5" customHeight="1">
      <c r="A332" s="42"/>
      <c r="B332" s="43"/>
      <c r="C332" s="216" t="s">
        <v>524</v>
      </c>
      <c r="D332" s="216" t="s">
        <v>222</v>
      </c>
      <c r="E332" s="217" t="s">
        <v>883</v>
      </c>
      <c r="F332" s="218" t="s">
        <v>884</v>
      </c>
      <c r="G332" s="219" t="s">
        <v>225</v>
      </c>
      <c r="H332" s="220">
        <v>144</v>
      </c>
      <c r="I332" s="221"/>
      <c r="J332" s="222">
        <f>ROUND(I332*H332,2)</f>
        <v>0</v>
      </c>
      <c r="K332" s="218" t="s">
        <v>226</v>
      </c>
      <c r="L332" s="48"/>
      <c r="M332" s="223" t="s">
        <v>39</v>
      </c>
      <c r="N332" s="224" t="s">
        <v>55</v>
      </c>
      <c r="O332" s="88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7" t="s">
        <v>329</v>
      </c>
      <c r="AT332" s="227" t="s">
        <v>222</v>
      </c>
      <c r="AU332" s="227" t="s">
        <v>92</v>
      </c>
      <c r="AY332" s="20" t="s">
        <v>220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20" t="s">
        <v>23</v>
      </c>
      <c r="BK332" s="228">
        <f>ROUND(I332*H332,2)</f>
        <v>0</v>
      </c>
      <c r="BL332" s="20" t="s">
        <v>329</v>
      </c>
      <c r="BM332" s="227" t="s">
        <v>4585</v>
      </c>
    </row>
    <row r="333" s="2" customFormat="1">
      <c r="A333" s="42"/>
      <c r="B333" s="43"/>
      <c r="C333" s="44"/>
      <c r="D333" s="229" t="s">
        <v>229</v>
      </c>
      <c r="E333" s="44"/>
      <c r="F333" s="230" t="s">
        <v>886</v>
      </c>
      <c r="G333" s="44"/>
      <c r="H333" s="44"/>
      <c r="I333" s="231"/>
      <c r="J333" s="44"/>
      <c r="K333" s="44"/>
      <c r="L333" s="48"/>
      <c r="M333" s="232"/>
      <c r="N333" s="233"/>
      <c r="O333" s="88"/>
      <c r="P333" s="88"/>
      <c r="Q333" s="88"/>
      <c r="R333" s="88"/>
      <c r="S333" s="88"/>
      <c r="T333" s="89"/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T333" s="20" t="s">
        <v>229</v>
      </c>
      <c r="AU333" s="20" t="s">
        <v>92</v>
      </c>
    </row>
    <row r="334" s="2" customFormat="1" ht="16.5" customHeight="1">
      <c r="A334" s="42"/>
      <c r="B334" s="43"/>
      <c r="C334" s="216" t="s">
        <v>531</v>
      </c>
      <c r="D334" s="216" t="s">
        <v>222</v>
      </c>
      <c r="E334" s="217" t="s">
        <v>888</v>
      </c>
      <c r="F334" s="218" t="s">
        <v>889</v>
      </c>
      <c r="G334" s="219" t="s">
        <v>225</v>
      </c>
      <c r="H334" s="220">
        <v>144</v>
      </c>
      <c r="I334" s="221"/>
      <c r="J334" s="222">
        <f>ROUND(I334*H334,2)</f>
        <v>0</v>
      </c>
      <c r="K334" s="218" t="s">
        <v>226</v>
      </c>
      <c r="L334" s="48"/>
      <c r="M334" s="223" t="s">
        <v>39</v>
      </c>
      <c r="N334" s="224" t="s">
        <v>55</v>
      </c>
      <c r="O334" s="88"/>
      <c r="P334" s="225">
        <f>O334*H334</f>
        <v>0</v>
      </c>
      <c r="Q334" s="225">
        <v>0.001</v>
      </c>
      <c r="R334" s="225">
        <f>Q334*H334</f>
        <v>0.14400000000000002</v>
      </c>
      <c r="S334" s="225">
        <v>0.00031</v>
      </c>
      <c r="T334" s="226">
        <f>S334*H334</f>
        <v>0.044639999999999999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7" t="s">
        <v>329</v>
      </c>
      <c r="AT334" s="227" t="s">
        <v>222</v>
      </c>
      <c r="AU334" s="227" t="s">
        <v>92</v>
      </c>
      <c r="AY334" s="20" t="s">
        <v>220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20" t="s">
        <v>23</v>
      </c>
      <c r="BK334" s="228">
        <f>ROUND(I334*H334,2)</f>
        <v>0</v>
      </c>
      <c r="BL334" s="20" t="s">
        <v>329</v>
      </c>
      <c r="BM334" s="227" t="s">
        <v>4586</v>
      </c>
    </row>
    <row r="335" s="2" customFormat="1">
      <c r="A335" s="42"/>
      <c r="B335" s="43"/>
      <c r="C335" s="44"/>
      <c r="D335" s="229" t="s">
        <v>229</v>
      </c>
      <c r="E335" s="44"/>
      <c r="F335" s="230" t="s">
        <v>891</v>
      </c>
      <c r="G335" s="44"/>
      <c r="H335" s="44"/>
      <c r="I335" s="231"/>
      <c r="J335" s="44"/>
      <c r="K335" s="44"/>
      <c r="L335" s="48"/>
      <c r="M335" s="232"/>
      <c r="N335" s="233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0" t="s">
        <v>229</v>
      </c>
      <c r="AU335" s="20" t="s">
        <v>92</v>
      </c>
    </row>
    <row r="336" s="2" customFormat="1" ht="16.5" customHeight="1">
      <c r="A336" s="42"/>
      <c r="B336" s="43"/>
      <c r="C336" s="216" t="s">
        <v>537</v>
      </c>
      <c r="D336" s="216" t="s">
        <v>222</v>
      </c>
      <c r="E336" s="217" t="s">
        <v>901</v>
      </c>
      <c r="F336" s="218" t="s">
        <v>902</v>
      </c>
      <c r="G336" s="219" t="s">
        <v>225</v>
      </c>
      <c r="H336" s="220">
        <v>144</v>
      </c>
      <c r="I336" s="221"/>
      <c r="J336" s="222">
        <f>ROUND(I336*H336,2)</f>
        <v>0</v>
      </c>
      <c r="K336" s="218" t="s">
        <v>226</v>
      </c>
      <c r="L336" s="48"/>
      <c r="M336" s="223" t="s">
        <v>39</v>
      </c>
      <c r="N336" s="224" t="s">
        <v>55</v>
      </c>
      <c r="O336" s="88"/>
      <c r="P336" s="225">
        <f>O336*H336</f>
        <v>0</v>
      </c>
      <c r="Q336" s="225">
        <v>0.00020000000000000001</v>
      </c>
      <c r="R336" s="225">
        <f>Q336*H336</f>
        <v>0.028800000000000003</v>
      </c>
      <c r="S336" s="225">
        <v>0</v>
      </c>
      <c r="T336" s="226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7" t="s">
        <v>329</v>
      </c>
      <c r="AT336" s="227" t="s">
        <v>222</v>
      </c>
      <c r="AU336" s="227" t="s">
        <v>92</v>
      </c>
      <c r="AY336" s="20" t="s">
        <v>220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20" t="s">
        <v>23</v>
      </c>
      <c r="BK336" s="228">
        <f>ROUND(I336*H336,2)</f>
        <v>0</v>
      </c>
      <c r="BL336" s="20" t="s">
        <v>329</v>
      </c>
      <c r="BM336" s="227" t="s">
        <v>4587</v>
      </c>
    </row>
    <row r="337" s="2" customFormat="1">
      <c r="A337" s="42"/>
      <c r="B337" s="43"/>
      <c r="C337" s="44"/>
      <c r="D337" s="229" t="s">
        <v>229</v>
      </c>
      <c r="E337" s="44"/>
      <c r="F337" s="230" t="s">
        <v>904</v>
      </c>
      <c r="G337" s="44"/>
      <c r="H337" s="44"/>
      <c r="I337" s="231"/>
      <c r="J337" s="44"/>
      <c r="K337" s="44"/>
      <c r="L337" s="48"/>
      <c r="M337" s="232"/>
      <c r="N337" s="233"/>
      <c r="O337" s="88"/>
      <c r="P337" s="88"/>
      <c r="Q337" s="88"/>
      <c r="R337" s="88"/>
      <c r="S337" s="88"/>
      <c r="T337" s="89"/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T337" s="20" t="s">
        <v>229</v>
      </c>
      <c r="AU337" s="20" t="s">
        <v>92</v>
      </c>
    </row>
    <row r="338" s="2" customFormat="1" ht="24.15" customHeight="1">
      <c r="A338" s="42"/>
      <c r="B338" s="43"/>
      <c r="C338" s="216" t="s">
        <v>545</v>
      </c>
      <c r="D338" s="216" t="s">
        <v>222</v>
      </c>
      <c r="E338" s="217" t="s">
        <v>906</v>
      </c>
      <c r="F338" s="218" t="s">
        <v>907</v>
      </c>
      <c r="G338" s="219" t="s">
        <v>225</v>
      </c>
      <c r="H338" s="220">
        <v>144</v>
      </c>
      <c r="I338" s="221"/>
      <c r="J338" s="222">
        <f>ROUND(I338*H338,2)</f>
        <v>0</v>
      </c>
      <c r="K338" s="218" t="s">
        <v>226</v>
      </c>
      <c r="L338" s="48"/>
      <c r="M338" s="223" t="s">
        <v>39</v>
      </c>
      <c r="N338" s="224" t="s">
        <v>55</v>
      </c>
      <c r="O338" s="88"/>
      <c r="P338" s="225">
        <f>O338*H338</f>
        <v>0</v>
      </c>
      <c r="Q338" s="225">
        <v>0.00029</v>
      </c>
      <c r="R338" s="225">
        <f>Q338*H338</f>
        <v>0.041759999999999999</v>
      </c>
      <c r="S338" s="225">
        <v>0</v>
      </c>
      <c r="T338" s="226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7" t="s">
        <v>329</v>
      </c>
      <c r="AT338" s="227" t="s">
        <v>222</v>
      </c>
      <c r="AU338" s="227" t="s">
        <v>92</v>
      </c>
      <c r="AY338" s="20" t="s">
        <v>220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20" t="s">
        <v>23</v>
      </c>
      <c r="BK338" s="228">
        <f>ROUND(I338*H338,2)</f>
        <v>0</v>
      </c>
      <c r="BL338" s="20" t="s">
        <v>329</v>
      </c>
      <c r="BM338" s="227" t="s">
        <v>4588</v>
      </c>
    </row>
    <row r="339" s="2" customFormat="1">
      <c r="A339" s="42"/>
      <c r="B339" s="43"/>
      <c r="C339" s="44"/>
      <c r="D339" s="229" t="s">
        <v>229</v>
      </c>
      <c r="E339" s="44"/>
      <c r="F339" s="230" t="s">
        <v>909</v>
      </c>
      <c r="G339" s="44"/>
      <c r="H339" s="44"/>
      <c r="I339" s="231"/>
      <c r="J339" s="44"/>
      <c r="K339" s="44"/>
      <c r="L339" s="48"/>
      <c r="M339" s="232"/>
      <c r="N339" s="233"/>
      <c r="O339" s="88"/>
      <c r="P339" s="88"/>
      <c r="Q339" s="88"/>
      <c r="R339" s="88"/>
      <c r="S339" s="88"/>
      <c r="T339" s="89"/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T339" s="20" t="s">
        <v>229</v>
      </c>
      <c r="AU339" s="20" t="s">
        <v>92</v>
      </c>
    </row>
    <row r="340" s="13" customFormat="1">
      <c r="A340" s="13"/>
      <c r="B340" s="234"/>
      <c r="C340" s="235"/>
      <c r="D340" s="236" t="s">
        <v>231</v>
      </c>
      <c r="E340" s="237" t="s">
        <v>39</v>
      </c>
      <c r="F340" s="238" t="s">
        <v>4589</v>
      </c>
      <c r="G340" s="235"/>
      <c r="H340" s="237" t="s">
        <v>39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231</v>
      </c>
      <c r="AU340" s="244" t="s">
        <v>92</v>
      </c>
      <c r="AV340" s="13" t="s">
        <v>23</v>
      </c>
      <c r="AW340" s="13" t="s">
        <v>46</v>
      </c>
      <c r="AX340" s="13" t="s">
        <v>84</v>
      </c>
      <c r="AY340" s="244" t="s">
        <v>220</v>
      </c>
    </row>
    <row r="341" s="13" customFormat="1">
      <c r="A341" s="13"/>
      <c r="B341" s="234"/>
      <c r="C341" s="235"/>
      <c r="D341" s="236" t="s">
        <v>231</v>
      </c>
      <c r="E341" s="237" t="s">
        <v>39</v>
      </c>
      <c r="F341" s="238" t="s">
        <v>4590</v>
      </c>
      <c r="G341" s="235"/>
      <c r="H341" s="237" t="s">
        <v>39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231</v>
      </c>
      <c r="AU341" s="244" t="s">
        <v>92</v>
      </c>
      <c r="AV341" s="13" t="s">
        <v>23</v>
      </c>
      <c r="AW341" s="13" t="s">
        <v>46</v>
      </c>
      <c r="AX341" s="13" t="s">
        <v>84</v>
      </c>
      <c r="AY341" s="244" t="s">
        <v>220</v>
      </c>
    </row>
    <row r="342" s="14" customFormat="1">
      <c r="A342" s="14"/>
      <c r="B342" s="245"/>
      <c r="C342" s="246"/>
      <c r="D342" s="236" t="s">
        <v>231</v>
      </c>
      <c r="E342" s="247" t="s">
        <v>39</v>
      </c>
      <c r="F342" s="248" t="s">
        <v>4591</v>
      </c>
      <c r="G342" s="246"/>
      <c r="H342" s="249">
        <v>84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231</v>
      </c>
      <c r="AU342" s="255" t="s">
        <v>92</v>
      </c>
      <c r="AV342" s="14" t="s">
        <v>92</v>
      </c>
      <c r="AW342" s="14" t="s">
        <v>46</v>
      </c>
      <c r="AX342" s="14" t="s">
        <v>84</v>
      </c>
      <c r="AY342" s="255" t="s">
        <v>220</v>
      </c>
    </row>
    <row r="343" s="13" customFormat="1">
      <c r="A343" s="13"/>
      <c r="B343" s="234"/>
      <c r="C343" s="235"/>
      <c r="D343" s="236" t="s">
        <v>231</v>
      </c>
      <c r="E343" s="237" t="s">
        <v>39</v>
      </c>
      <c r="F343" s="238" t="s">
        <v>4592</v>
      </c>
      <c r="G343" s="235"/>
      <c r="H343" s="237" t="s">
        <v>39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231</v>
      </c>
      <c r="AU343" s="244" t="s">
        <v>92</v>
      </c>
      <c r="AV343" s="13" t="s">
        <v>23</v>
      </c>
      <c r="AW343" s="13" t="s">
        <v>46</v>
      </c>
      <c r="AX343" s="13" t="s">
        <v>84</v>
      </c>
      <c r="AY343" s="244" t="s">
        <v>220</v>
      </c>
    </row>
    <row r="344" s="14" customFormat="1">
      <c r="A344" s="14"/>
      <c r="B344" s="245"/>
      <c r="C344" s="246"/>
      <c r="D344" s="236" t="s">
        <v>231</v>
      </c>
      <c r="E344" s="247" t="s">
        <v>39</v>
      </c>
      <c r="F344" s="248" t="s">
        <v>4593</v>
      </c>
      <c r="G344" s="246"/>
      <c r="H344" s="249">
        <v>60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231</v>
      </c>
      <c r="AU344" s="255" t="s">
        <v>92</v>
      </c>
      <c r="AV344" s="14" t="s">
        <v>92</v>
      </c>
      <c r="AW344" s="14" t="s">
        <v>46</v>
      </c>
      <c r="AX344" s="14" t="s">
        <v>84</v>
      </c>
      <c r="AY344" s="255" t="s">
        <v>220</v>
      </c>
    </row>
    <row r="345" s="15" customFormat="1">
      <c r="A345" s="15"/>
      <c r="B345" s="256"/>
      <c r="C345" s="257"/>
      <c r="D345" s="236" t="s">
        <v>231</v>
      </c>
      <c r="E345" s="258" t="s">
        <v>39</v>
      </c>
      <c r="F345" s="259" t="s">
        <v>308</v>
      </c>
      <c r="G345" s="257"/>
      <c r="H345" s="260">
        <v>144</v>
      </c>
      <c r="I345" s="261"/>
      <c r="J345" s="257"/>
      <c r="K345" s="257"/>
      <c r="L345" s="262"/>
      <c r="M345" s="281"/>
      <c r="N345" s="282"/>
      <c r="O345" s="282"/>
      <c r="P345" s="282"/>
      <c r="Q345" s="282"/>
      <c r="R345" s="282"/>
      <c r="S345" s="282"/>
      <c r="T345" s="28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6" t="s">
        <v>231</v>
      </c>
      <c r="AU345" s="266" t="s">
        <v>92</v>
      </c>
      <c r="AV345" s="15" t="s">
        <v>227</v>
      </c>
      <c r="AW345" s="15" t="s">
        <v>46</v>
      </c>
      <c r="AX345" s="15" t="s">
        <v>23</v>
      </c>
      <c r="AY345" s="266" t="s">
        <v>220</v>
      </c>
    </row>
    <row r="346" s="2" customFormat="1" ht="6.96" customHeight="1">
      <c r="A346" s="42"/>
      <c r="B346" s="63"/>
      <c r="C346" s="64"/>
      <c r="D346" s="64"/>
      <c r="E346" s="64"/>
      <c r="F346" s="64"/>
      <c r="G346" s="64"/>
      <c r="H346" s="64"/>
      <c r="I346" s="64"/>
      <c r="J346" s="64"/>
      <c r="K346" s="64"/>
      <c r="L346" s="48"/>
      <c r="M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</row>
  </sheetData>
  <sheetProtection sheet="1" autoFilter="0" formatColumns="0" formatRows="0" objects="1" scenarios="1" spinCount="100000" saltValue="48M/OKecy03MZOh0XCWKpkDvHwi5hFnyZihy+pBSSng1kmfd43iv4FrUfdEk9WeMmySpTN937LWsFJ/6okgRoA==" hashValue="90ASKgclW/9eCRmsJY2v2Z0ozY4x/lLUOeuVzRE5/SHqOd/fL56DxDq+1btT8pboY7Z83FS3XmJFA8SWUJ49TA==" algorithmName="SHA-512" password="CC8C"/>
  <autoFilter ref="C94:K3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4_02/340231035"/>
    <hyperlink ref="F105" r:id="rId2" display="https://podminky.urs.cz/item/CS_URS_2024_02/612325225"/>
    <hyperlink ref="F113" r:id="rId3" display="https://podminky.urs.cz/item/CS_URS_2024_02/642945111"/>
    <hyperlink ref="F120" r:id="rId4" display="https://podminky.urs.cz/item/CS_URS_2024_02/642945112"/>
    <hyperlink ref="F126" r:id="rId5" display="https://podminky.urs.cz/item/CS_URS_2024_02/968072455"/>
    <hyperlink ref="F134" r:id="rId6" display="https://podminky.urs.cz/item/CS_URS_2024_02/968072456"/>
    <hyperlink ref="F142" r:id="rId7" display="https://podminky.urs.cz/item/CS_URS_2024_02/968072641"/>
    <hyperlink ref="F160" r:id="rId8" display="https://podminky.urs.cz/item/CS_URS_2024_02/974042553"/>
    <hyperlink ref="F184" r:id="rId9" display="https://podminky.urs.cz/item/CS_URS_2024_02/997013215"/>
    <hyperlink ref="F186" r:id="rId10" display="https://podminky.urs.cz/item/CS_URS_2024_02/997013219"/>
    <hyperlink ref="F189" r:id="rId11" display="https://podminky.urs.cz/item/CS_URS_2024_02/997013501"/>
    <hyperlink ref="F191" r:id="rId12" display="https://podminky.urs.cz/item/CS_URS_2024_02/997013509"/>
    <hyperlink ref="F194" r:id="rId13" display="https://podminky.urs.cz/item/CS_URS_2024_02/997013631"/>
    <hyperlink ref="F197" r:id="rId14" display="https://podminky.urs.cz/item/CS_URS_2024_02/998018003"/>
    <hyperlink ref="F201" r:id="rId15" display="https://podminky.urs.cz/item/CS_URS_2024_02/766411812"/>
    <hyperlink ref="F205" r:id="rId16" display="https://podminky.urs.cz/item/CS_URS_2024_02/766660021"/>
    <hyperlink ref="F217" r:id="rId17" display="https://podminky.urs.cz/item/CS_URS_2024_02/766660031"/>
    <hyperlink ref="F224" r:id="rId18" display="https://podminky.urs.cz/item/CS_URS_2024_02/998766123"/>
    <hyperlink ref="F226" r:id="rId19" display="https://podminky.urs.cz/item/CS_URS_2024_02/998766129"/>
    <hyperlink ref="F229" r:id="rId20" display="https://podminky.urs.cz/item/CS_URS_2024_02/767661811"/>
    <hyperlink ref="F328" r:id="rId21" display="https://podminky.urs.cz/item/CS_URS_2024_02/998767123"/>
    <hyperlink ref="F330" r:id="rId22" display="https://podminky.urs.cz/item/CS_URS_2024_02/998767129"/>
    <hyperlink ref="F333" r:id="rId23" display="https://podminky.urs.cz/item/CS_URS_2024_02/784111001"/>
    <hyperlink ref="F335" r:id="rId24" display="https://podminky.urs.cz/item/CS_URS_2024_02/784121001"/>
    <hyperlink ref="F337" r:id="rId25" display="https://podminky.urs.cz/item/CS_URS_2024_02/784181121"/>
    <hyperlink ref="F339" r:id="rId26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4594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ROUND(J109,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ROUND((SUM(BE109:BE850)),  2)</f>
        <v>0</v>
      </c>
      <c r="G35" s="42"/>
      <c r="H35" s="42"/>
      <c r="I35" s="161">
        <v>0.20999999999999999</v>
      </c>
      <c r="J35" s="160">
        <f>ROUND(((SUM(BE109:BE850))*I35),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ROUND((SUM(BF109:BF850)),  2)</f>
        <v>0</v>
      </c>
      <c r="G36" s="42"/>
      <c r="H36" s="42"/>
      <c r="I36" s="161">
        <v>0.12</v>
      </c>
      <c r="J36" s="160">
        <f>ROUND(((SUM(BF109:BF850))*I36),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ROUND((SUM(BG109:BG850)),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ROUND((SUM(BH109:BH850)),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ROUND((SUM(BI109:BI850)),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10 - Přístavba výtahu č.4 - stavební úpravy a nový chodníček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J109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J110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1095</v>
      </c>
      <c r="E65" s="186"/>
      <c r="F65" s="186"/>
      <c r="G65" s="186"/>
      <c r="H65" s="186"/>
      <c r="I65" s="186"/>
      <c r="J65" s="187">
        <f>J111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183</v>
      </c>
      <c r="E66" s="186"/>
      <c r="F66" s="186"/>
      <c r="G66" s="186"/>
      <c r="H66" s="186"/>
      <c r="I66" s="186"/>
      <c r="J66" s="187">
        <f>J207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1096</v>
      </c>
      <c r="E67" s="186"/>
      <c r="F67" s="186"/>
      <c r="G67" s="186"/>
      <c r="H67" s="186"/>
      <c r="I67" s="186"/>
      <c r="J67" s="187">
        <f>J280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184</v>
      </c>
      <c r="E68" s="186"/>
      <c r="F68" s="186"/>
      <c r="G68" s="186"/>
      <c r="H68" s="186"/>
      <c r="I68" s="186"/>
      <c r="J68" s="187">
        <f>J306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3014</v>
      </c>
      <c r="E69" s="186"/>
      <c r="F69" s="186"/>
      <c r="G69" s="186"/>
      <c r="H69" s="186"/>
      <c r="I69" s="186"/>
      <c r="J69" s="187">
        <f>J335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921</v>
      </c>
      <c r="E70" s="186"/>
      <c r="F70" s="186"/>
      <c r="G70" s="186"/>
      <c r="H70" s="186"/>
      <c r="I70" s="186"/>
      <c r="J70" s="187">
        <f>J359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190</v>
      </c>
      <c r="E71" s="186"/>
      <c r="F71" s="186"/>
      <c r="G71" s="186"/>
      <c r="H71" s="186"/>
      <c r="I71" s="186"/>
      <c r="J71" s="187">
        <f>J396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191</v>
      </c>
      <c r="E72" s="186"/>
      <c r="F72" s="186"/>
      <c r="G72" s="186"/>
      <c r="H72" s="186"/>
      <c r="I72" s="186"/>
      <c r="J72" s="187">
        <f>J515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192</v>
      </c>
      <c r="E73" s="186"/>
      <c r="F73" s="186"/>
      <c r="G73" s="186"/>
      <c r="H73" s="186"/>
      <c r="I73" s="186"/>
      <c r="J73" s="187">
        <f>J525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8"/>
      <c r="C74" s="179"/>
      <c r="D74" s="180" t="s">
        <v>193</v>
      </c>
      <c r="E74" s="181"/>
      <c r="F74" s="181"/>
      <c r="G74" s="181"/>
      <c r="H74" s="181"/>
      <c r="I74" s="181"/>
      <c r="J74" s="182">
        <f>J528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4"/>
      <c r="C75" s="129"/>
      <c r="D75" s="185" t="s">
        <v>1098</v>
      </c>
      <c r="E75" s="186"/>
      <c r="F75" s="186"/>
      <c r="G75" s="186"/>
      <c r="H75" s="186"/>
      <c r="I75" s="186"/>
      <c r="J75" s="187">
        <f>J529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9"/>
      <c r="D76" s="185" t="s">
        <v>195</v>
      </c>
      <c r="E76" s="186"/>
      <c r="F76" s="186"/>
      <c r="G76" s="186"/>
      <c r="H76" s="186"/>
      <c r="I76" s="186"/>
      <c r="J76" s="187">
        <f>J556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1099</v>
      </c>
      <c r="E77" s="186"/>
      <c r="F77" s="186"/>
      <c r="G77" s="186"/>
      <c r="H77" s="186"/>
      <c r="I77" s="186"/>
      <c r="J77" s="187">
        <f>J563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196</v>
      </c>
      <c r="E78" s="186"/>
      <c r="F78" s="186"/>
      <c r="G78" s="186"/>
      <c r="H78" s="186"/>
      <c r="I78" s="186"/>
      <c r="J78" s="187">
        <f>J567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1102</v>
      </c>
      <c r="E79" s="186"/>
      <c r="F79" s="186"/>
      <c r="G79" s="186"/>
      <c r="H79" s="186"/>
      <c r="I79" s="186"/>
      <c r="J79" s="187">
        <f>J583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9"/>
      <c r="D80" s="185" t="s">
        <v>197</v>
      </c>
      <c r="E80" s="186"/>
      <c r="F80" s="186"/>
      <c r="G80" s="186"/>
      <c r="H80" s="186"/>
      <c r="I80" s="186"/>
      <c r="J80" s="187">
        <f>J613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198</v>
      </c>
      <c r="E81" s="186"/>
      <c r="F81" s="186"/>
      <c r="G81" s="186"/>
      <c r="H81" s="186"/>
      <c r="I81" s="186"/>
      <c r="J81" s="187">
        <f>J623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9"/>
      <c r="D82" s="185" t="s">
        <v>199</v>
      </c>
      <c r="E82" s="186"/>
      <c r="F82" s="186"/>
      <c r="G82" s="186"/>
      <c r="H82" s="186"/>
      <c r="I82" s="186"/>
      <c r="J82" s="187">
        <f>J636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9"/>
      <c r="D83" s="185" t="s">
        <v>200</v>
      </c>
      <c r="E83" s="186"/>
      <c r="F83" s="186"/>
      <c r="G83" s="186"/>
      <c r="H83" s="186"/>
      <c r="I83" s="186"/>
      <c r="J83" s="187">
        <f>J723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3352</v>
      </c>
      <c r="E84" s="186"/>
      <c r="F84" s="186"/>
      <c r="G84" s="186"/>
      <c r="H84" s="186"/>
      <c r="I84" s="186"/>
      <c r="J84" s="187">
        <f>J783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9"/>
      <c r="D85" s="185" t="s">
        <v>201</v>
      </c>
      <c r="E85" s="186"/>
      <c r="F85" s="186"/>
      <c r="G85" s="186"/>
      <c r="H85" s="186"/>
      <c r="I85" s="186"/>
      <c r="J85" s="187">
        <f>J817</f>
        <v>0</v>
      </c>
      <c r="K85" s="129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4"/>
      <c r="C86" s="129"/>
      <c r="D86" s="185" t="s">
        <v>202</v>
      </c>
      <c r="E86" s="186"/>
      <c r="F86" s="186"/>
      <c r="G86" s="186"/>
      <c r="H86" s="186"/>
      <c r="I86" s="186"/>
      <c r="J86" s="187">
        <f>J828</f>
        <v>0</v>
      </c>
      <c r="K86" s="129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8"/>
      <c r="C87" s="179"/>
      <c r="D87" s="180" t="s">
        <v>1104</v>
      </c>
      <c r="E87" s="181"/>
      <c r="F87" s="181"/>
      <c r="G87" s="181"/>
      <c r="H87" s="181"/>
      <c r="I87" s="181"/>
      <c r="J87" s="182">
        <f>J849</f>
        <v>0</v>
      </c>
      <c r="K87" s="179"/>
      <c r="L87" s="183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2" customFormat="1" ht="21.84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3" s="2" customFormat="1" ht="6.96" customHeight="1">
      <c r="A93" s="42"/>
      <c r="B93" s="65"/>
      <c r="C93" s="66"/>
      <c r="D93" s="66"/>
      <c r="E93" s="66"/>
      <c r="F93" s="66"/>
      <c r="G93" s="66"/>
      <c r="H93" s="66"/>
      <c r="I93" s="66"/>
      <c r="J93" s="66"/>
      <c r="K93" s="66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24.96" customHeight="1">
      <c r="A94" s="42"/>
      <c r="B94" s="43"/>
      <c r="C94" s="26" t="s">
        <v>205</v>
      </c>
      <c r="D94" s="44"/>
      <c r="E94" s="44"/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16</v>
      </c>
      <c r="D96" s="44"/>
      <c r="E96" s="44"/>
      <c r="F96" s="44"/>
      <c r="G96" s="44"/>
      <c r="H96" s="44"/>
      <c r="I96" s="44"/>
      <c r="J96" s="44"/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6.5" customHeight="1">
      <c r="A97" s="42"/>
      <c r="B97" s="43"/>
      <c r="C97" s="44"/>
      <c r="D97" s="44"/>
      <c r="E97" s="173" t="str">
        <f>E7</f>
        <v>Celouniverzitní centrum TV pro studenty SSP - vertikální mobilita studentů se SP</v>
      </c>
      <c r="F97" s="35"/>
      <c r="G97" s="35"/>
      <c r="H97" s="35"/>
      <c r="I97" s="44"/>
      <c r="J97" s="44"/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1" customFormat="1" ht="12" customHeight="1">
      <c r="B98" s="24"/>
      <c r="C98" s="35" t="s">
        <v>174</v>
      </c>
      <c r="D98" s="25"/>
      <c r="E98" s="25"/>
      <c r="F98" s="25"/>
      <c r="G98" s="25"/>
      <c r="H98" s="25"/>
      <c r="I98" s="25"/>
      <c r="J98" s="25"/>
      <c r="K98" s="25"/>
      <c r="L98" s="23"/>
    </row>
    <row r="99" s="2" customFormat="1" ht="16.5" customHeight="1">
      <c r="A99" s="42"/>
      <c r="B99" s="43"/>
      <c r="C99" s="44"/>
      <c r="D99" s="44"/>
      <c r="E99" s="173" t="s">
        <v>175</v>
      </c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2" customHeight="1">
      <c r="A100" s="42"/>
      <c r="B100" s="43"/>
      <c r="C100" s="35" t="s">
        <v>176</v>
      </c>
      <c r="D100" s="44"/>
      <c r="E100" s="44"/>
      <c r="F100" s="44"/>
      <c r="G100" s="44"/>
      <c r="H100" s="44"/>
      <c r="I100" s="44"/>
      <c r="J100" s="44"/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6.5" customHeight="1">
      <c r="A101" s="42"/>
      <c r="B101" s="43"/>
      <c r="C101" s="44"/>
      <c r="D101" s="44"/>
      <c r="E101" s="73" t="str">
        <f>E11</f>
        <v>SO 10 - Přístavba výtahu č.4 - stavební úpravy a nový chodníček</v>
      </c>
      <c r="F101" s="44"/>
      <c r="G101" s="44"/>
      <c r="H101" s="44"/>
      <c r="I101" s="44"/>
      <c r="J101" s="44"/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6.96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2" customHeight="1">
      <c r="A103" s="42"/>
      <c r="B103" s="43"/>
      <c r="C103" s="35" t="s">
        <v>24</v>
      </c>
      <c r="D103" s="44"/>
      <c r="E103" s="44"/>
      <c r="F103" s="30" t="str">
        <f>F14</f>
        <v>UK FTVS, José Martího 269/31, 162 52 - Praha 6</v>
      </c>
      <c r="G103" s="44"/>
      <c r="H103" s="44"/>
      <c r="I103" s="35" t="s">
        <v>26</v>
      </c>
      <c r="J103" s="76" t="str">
        <f>IF(J14="","",J14)</f>
        <v>10. 12. 2024</v>
      </c>
      <c r="K103" s="44"/>
      <c r="L103" s="148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6.96" customHeight="1">
      <c r="A104" s="42"/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148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5.15" customHeight="1">
      <c r="A105" s="42"/>
      <c r="B105" s="43"/>
      <c r="C105" s="35" t="s">
        <v>34</v>
      </c>
      <c r="D105" s="44"/>
      <c r="E105" s="44"/>
      <c r="F105" s="30" t="str">
        <f>E17</f>
        <v xml:space="preserve">Univerzita Karlova, FTVS </v>
      </c>
      <c r="G105" s="44"/>
      <c r="H105" s="44"/>
      <c r="I105" s="35" t="s">
        <v>42</v>
      </c>
      <c r="J105" s="40" t="str">
        <f>E23</f>
        <v>DPU REVIT s.r.o.</v>
      </c>
      <c r="K105" s="44"/>
      <c r="L105" s="148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5.15" customHeight="1">
      <c r="A106" s="42"/>
      <c r="B106" s="43"/>
      <c r="C106" s="35" t="s">
        <v>40</v>
      </c>
      <c r="D106" s="44"/>
      <c r="E106" s="44"/>
      <c r="F106" s="30" t="str">
        <f>IF(E20="","",E20)</f>
        <v>Vyplň údaj</v>
      </c>
      <c r="G106" s="44"/>
      <c r="H106" s="44"/>
      <c r="I106" s="35" t="s">
        <v>47</v>
      </c>
      <c r="J106" s="40" t="str">
        <f>E26</f>
        <v>DPU REVIT s.r.o.</v>
      </c>
      <c r="K106" s="44"/>
      <c r="L106" s="148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0.32" customHeight="1">
      <c r="A107" s="42"/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148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11" customFormat="1" ht="29.28" customHeight="1">
      <c r="A108" s="189"/>
      <c r="B108" s="190"/>
      <c r="C108" s="191" t="s">
        <v>206</v>
      </c>
      <c r="D108" s="192" t="s">
        <v>69</v>
      </c>
      <c r="E108" s="192" t="s">
        <v>65</v>
      </c>
      <c r="F108" s="192" t="s">
        <v>66</v>
      </c>
      <c r="G108" s="192" t="s">
        <v>207</v>
      </c>
      <c r="H108" s="192" t="s">
        <v>208</v>
      </c>
      <c r="I108" s="192" t="s">
        <v>209</v>
      </c>
      <c r="J108" s="192" t="s">
        <v>180</v>
      </c>
      <c r="K108" s="193" t="s">
        <v>210</v>
      </c>
      <c r="L108" s="194"/>
      <c r="M108" s="96" t="s">
        <v>39</v>
      </c>
      <c r="N108" s="97" t="s">
        <v>54</v>
      </c>
      <c r="O108" s="97" t="s">
        <v>211</v>
      </c>
      <c r="P108" s="97" t="s">
        <v>212</v>
      </c>
      <c r="Q108" s="97" t="s">
        <v>213</v>
      </c>
      <c r="R108" s="97" t="s">
        <v>214</v>
      </c>
      <c r="S108" s="97" t="s">
        <v>215</v>
      </c>
      <c r="T108" s="98" t="s">
        <v>216</v>
      </c>
      <c r="U108" s="189"/>
      <c r="V108" s="189"/>
      <c r="W108" s="189"/>
      <c r="X108" s="189"/>
      <c r="Y108" s="189"/>
      <c r="Z108" s="189"/>
      <c r="AA108" s="189"/>
      <c r="AB108" s="189"/>
      <c r="AC108" s="189"/>
      <c r="AD108" s="189"/>
      <c r="AE108" s="189"/>
    </row>
    <row r="109" s="2" customFormat="1" ht="22.8" customHeight="1">
      <c r="A109" s="42"/>
      <c r="B109" s="43"/>
      <c r="C109" s="103" t="s">
        <v>217</v>
      </c>
      <c r="D109" s="44"/>
      <c r="E109" s="44"/>
      <c r="F109" s="44"/>
      <c r="G109" s="44"/>
      <c r="H109" s="44"/>
      <c r="I109" s="44"/>
      <c r="J109" s="195">
        <f>BK109</f>
        <v>0</v>
      </c>
      <c r="K109" s="44"/>
      <c r="L109" s="48"/>
      <c r="M109" s="99"/>
      <c r="N109" s="196"/>
      <c r="O109" s="100"/>
      <c r="P109" s="197">
        <f>P110+P528+P849</f>
        <v>0</v>
      </c>
      <c r="Q109" s="100"/>
      <c r="R109" s="197">
        <f>R110+R528+R849</f>
        <v>104.83954492925001</v>
      </c>
      <c r="S109" s="100"/>
      <c r="T109" s="198">
        <f>T110+T528+T849</f>
        <v>13.934987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83</v>
      </c>
      <c r="AU109" s="20" t="s">
        <v>181</v>
      </c>
      <c r="BK109" s="199">
        <f>BK110+BK528+BK849</f>
        <v>0</v>
      </c>
    </row>
    <row r="110" s="12" customFormat="1" ht="25.92" customHeight="1">
      <c r="A110" s="12"/>
      <c r="B110" s="200"/>
      <c r="C110" s="201"/>
      <c r="D110" s="202" t="s">
        <v>83</v>
      </c>
      <c r="E110" s="203" t="s">
        <v>218</v>
      </c>
      <c r="F110" s="203" t="s">
        <v>219</v>
      </c>
      <c r="G110" s="201"/>
      <c r="H110" s="201"/>
      <c r="I110" s="204"/>
      <c r="J110" s="205">
        <f>BK110</f>
        <v>0</v>
      </c>
      <c r="K110" s="201"/>
      <c r="L110" s="206"/>
      <c r="M110" s="207"/>
      <c r="N110" s="208"/>
      <c r="O110" s="208"/>
      <c r="P110" s="209">
        <f>P111+P207+P280+P306+P335+P359+P396+P515+P525</f>
        <v>0</v>
      </c>
      <c r="Q110" s="208"/>
      <c r="R110" s="209">
        <f>R111+R207+R280+R306+R335+R359+R396+R515+R525</f>
        <v>93.625953140000007</v>
      </c>
      <c r="S110" s="208"/>
      <c r="T110" s="210">
        <f>T111+T207+T280+T306+T335+T359+T396+T515+T525</f>
        <v>13.686092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23</v>
      </c>
      <c r="AT110" s="212" t="s">
        <v>83</v>
      </c>
      <c r="AU110" s="212" t="s">
        <v>84</v>
      </c>
      <c r="AY110" s="211" t="s">
        <v>220</v>
      </c>
      <c r="BK110" s="213">
        <f>BK111+BK207+BK280+BK306+BK335+BK359+BK396+BK515+BK525</f>
        <v>0</v>
      </c>
    </row>
    <row r="111" s="12" customFormat="1" ht="22.8" customHeight="1">
      <c r="A111" s="12"/>
      <c r="B111" s="200"/>
      <c r="C111" s="201"/>
      <c r="D111" s="202" t="s">
        <v>83</v>
      </c>
      <c r="E111" s="214" t="s">
        <v>23</v>
      </c>
      <c r="F111" s="214" t="s">
        <v>1105</v>
      </c>
      <c r="G111" s="201"/>
      <c r="H111" s="201"/>
      <c r="I111" s="204"/>
      <c r="J111" s="215">
        <f>BK111</f>
        <v>0</v>
      </c>
      <c r="K111" s="201"/>
      <c r="L111" s="206"/>
      <c r="M111" s="207"/>
      <c r="N111" s="208"/>
      <c r="O111" s="208"/>
      <c r="P111" s="209">
        <f>SUM(P112:P206)</f>
        <v>0</v>
      </c>
      <c r="Q111" s="208"/>
      <c r="R111" s="209">
        <f>SUM(R112:R206)</f>
        <v>1.2625999999999999</v>
      </c>
      <c r="S111" s="208"/>
      <c r="T111" s="210">
        <f>SUM(T112:T206)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1" t="s">
        <v>23</v>
      </c>
      <c r="AT111" s="212" t="s">
        <v>83</v>
      </c>
      <c r="AU111" s="212" t="s">
        <v>23</v>
      </c>
      <c r="AY111" s="211" t="s">
        <v>220</v>
      </c>
      <c r="BK111" s="213">
        <f>SUM(BK112:BK206)</f>
        <v>0</v>
      </c>
    </row>
    <row r="112" s="2" customFormat="1" ht="16.5" customHeight="1">
      <c r="A112" s="42"/>
      <c r="B112" s="43"/>
      <c r="C112" s="216" t="s">
        <v>23</v>
      </c>
      <c r="D112" s="216" t="s">
        <v>222</v>
      </c>
      <c r="E112" s="217" t="s">
        <v>3781</v>
      </c>
      <c r="F112" s="218" t="s">
        <v>3782</v>
      </c>
      <c r="G112" s="219" t="s">
        <v>225</v>
      </c>
      <c r="H112" s="220">
        <v>177</v>
      </c>
      <c r="I112" s="221"/>
      <c r="J112" s="222">
        <f>ROUND(I112*H112,2)</f>
        <v>0</v>
      </c>
      <c r="K112" s="218" t="s">
        <v>226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227</v>
      </c>
      <c r="AT112" s="227" t="s">
        <v>222</v>
      </c>
      <c r="AU112" s="227" t="s">
        <v>92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227</v>
      </c>
      <c r="BM112" s="227" t="s">
        <v>4595</v>
      </c>
    </row>
    <row r="113" s="2" customFormat="1">
      <c r="A113" s="42"/>
      <c r="B113" s="43"/>
      <c r="C113" s="44"/>
      <c r="D113" s="229" t="s">
        <v>229</v>
      </c>
      <c r="E113" s="44"/>
      <c r="F113" s="230" t="s">
        <v>3784</v>
      </c>
      <c r="G113" s="44"/>
      <c r="H113" s="44"/>
      <c r="I113" s="231"/>
      <c r="J113" s="44"/>
      <c r="K113" s="44"/>
      <c r="L113" s="48"/>
      <c r="M113" s="232"/>
      <c r="N113" s="233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229</v>
      </c>
      <c r="AU113" s="20" t="s">
        <v>92</v>
      </c>
    </row>
    <row r="114" s="13" customFormat="1">
      <c r="A114" s="13"/>
      <c r="B114" s="234"/>
      <c r="C114" s="235"/>
      <c r="D114" s="236" t="s">
        <v>231</v>
      </c>
      <c r="E114" s="237" t="s">
        <v>39</v>
      </c>
      <c r="F114" s="238" t="s">
        <v>4596</v>
      </c>
      <c r="G114" s="235"/>
      <c r="H114" s="237" t="s">
        <v>39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231</v>
      </c>
      <c r="AU114" s="244" t="s">
        <v>92</v>
      </c>
      <c r="AV114" s="13" t="s">
        <v>23</v>
      </c>
      <c r="AW114" s="13" t="s">
        <v>46</v>
      </c>
      <c r="AX114" s="13" t="s">
        <v>84</v>
      </c>
      <c r="AY114" s="244" t="s">
        <v>220</v>
      </c>
    </row>
    <row r="115" s="13" customFormat="1">
      <c r="A115" s="13"/>
      <c r="B115" s="234"/>
      <c r="C115" s="235"/>
      <c r="D115" s="236" t="s">
        <v>231</v>
      </c>
      <c r="E115" s="237" t="s">
        <v>39</v>
      </c>
      <c r="F115" s="238" t="s">
        <v>4597</v>
      </c>
      <c r="G115" s="235"/>
      <c r="H115" s="237" t="s">
        <v>39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231</v>
      </c>
      <c r="AU115" s="244" t="s">
        <v>92</v>
      </c>
      <c r="AV115" s="13" t="s">
        <v>23</v>
      </c>
      <c r="AW115" s="13" t="s">
        <v>46</v>
      </c>
      <c r="AX115" s="13" t="s">
        <v>84</v>
      </c>
      <c r="AY115" s="244" t="s">
        <v>220</v>
      </c>
    </row>
    <row r="116" s="14" customFormat="1">
      <c r="A116" s="14"/>
      <c r="B116" s="245"/>
      <c r="C116" s="246"/>
      <c r="D116" s="236" t="s">
        <v>231</v>
      </c>
      <c r="E116" s="247" t="s">
        <v>39</v>
      </c>
      <c r="F116" s="248" t="s">
        <v>4598</v>
      </c>
      <c r="G116" s="246"/>
      <c r="H116" s="249">
        <v>18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231</v>
      </c>
      <c r="AU116" s="255" t="s">
        <v>92</v>
      </c>
      <c r="AV116" s="14" t="s">
        <v>92</v>
      </c>
      <c r="AW116" s="14" t="s">
        <v>46</v>
      </c>
      <c r="AX116" s="14" t="s">
        <v>84</v>
      </c>
      <c r="AY116" s="255" t="s">
        <v>220</v>
      </c>
    </row>
    <row r="117" s="13" customFormat="1">
      <c r="A117" s="13"/>
      <c r="B117" s="234"/>
      <c r="C117" s="235"/>
      <c r="D117" s="236" t="s">
        <v>231</v>
      </c>
      <c r="E117" s="237" t="s">
        <v>39</v>
      </c>
      <c r="F117" s="238" t="s">
        <v>4599</v>
      </c>
      <c r="G117" s="235"/>
      <c r="H117" s="237" t="s">
        <v>39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231</v>
      </c>
      <c r="AU117" s="244" t="s">
        <v>92</v>
      </c>
      <c r="AV117" s="13" t="s">
        <v>23</v>
      </c>
      <c r="AW117" s="13" t="s">
        <v>46</v>
      </c>
      <c r="AX117" s="13" t="s">
        <v>84</v>
      </c>
      <c r="AY117" s="244" t="s">
        <v>220</v>
      </c>
    </row>
    <row r="118" s="14" customFormat="1">
      <c r="A118" s="14"/>
      <c r="B118" s="245"/>
      <c r="C118" s="246"/>
      <c r="D118" s="236" t="s">
        <v>231</v>
      </c>
      <c r="E118" s="247" t="s">
        <v>39</v>
      </c>
      <c r="F118" s="248" t="s">
        <v>4600</v>
      </c>
      <c r="G118" s="246"/>
      <c r="H118" s="249">
        <v>159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231</v>
      </c>
      <c r="AU118" s="255" t="s">
        <v>92</v>
      </c>
      <c r="AV118" s="14" t="s">
        <v>92</v>
      </c>
      <c r="AW118" s="14" t="s">
        <v>46</v>
      </c>
      <c r="AX118" s="14" t="s">
        <v>84</v>
      </c>
      <c r="AY118" s="255" t="s">
        <v>220</v>
      </c>
    </row>
    <row r="119" s="15" customFormat="1">
      <c r="A119" s="15"/>
      <c r="B119" s="256"/>
      <c r="C119" s="257"/>
      <c r="D119" s="236" t="s">
        <v>231</v>
      </c>
      <c r="E119" s="258" t="s">
        <v>39</v>
      </c>
      <c r="F119" s="259" t="s">
        <v>308</v>
      </c>
      <c r="G119" s="257"/>
      <c r="H119" s="260">
        <v>177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231</v>
      </c>
      <c r="AU119" s="266" t="s">
        <v>92</v>
      </c>
      <c r="AV119" s="15" t="s">
        <v>227</v>
      </c>
      <c r="AW119" s="15" t="s">
        <v>46</v>
      </c>
      <c r="AX119" s="15" t="s">
        <v>23</v>
      </c>
      <c r="AY119" s="266" t="s">
        <v>220</v>
      </c>
    </row>
    <row r="120" s="2" customFormat="1" ht="16.5" customHeight="1">
      <c r="A120" s="42"/>
      <c r="B120" s="43"/>
      <c r="C120" s="216" t="s">
        <v>92</v>
      </c>
      <c r="D120" s="216" t="s">
        <v>222</v>
      </c>
      <c r="E120" s="217" t="s">
        <v>3785</v>
      </c>
      <c r="F120" s="218" t="s">
        <v>3786</v>
      </c>
      <c r="G120" s="219" t="s">
        <v>250</v>
      </c>
      <c r="H120" s="220">
        <v>10.9</v>
      </c>
      <c r="I120" s="221"/>
      <c r="J120" s="222">
        <f>ROUND(I120*H120,2)</f>
        <v>0</v>
      </c>
      <c r="K120" s="218" t="s">
        <v>226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227</v>
      </c>
      <c r="AT120" s="227" t="s">
        <v>222</v>
      </c>
      <c r="AU120" s="227" t="s">
        <v>92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227</v>
      </c>
      <c r="BM120" s="227" t="s">
        <v>4601</v>
      </c>
    </row>
    <row r="121" s="2" customFormat="1">
      <c r="A121" s="42"/>
      <c r="B121" s="43"/>
      <c r="C121" s="44"/>
      <c r="D121" s="229" t="s">
        <v>229</v>
      </c>
      <c r="E121" s="44"/>
      <c r="F121" s="230" t="s">
        <v>3788</v>
      </c>
      <c r="G121" s="44"/>
      <c r="H121" s="44"/>
      <c r="I121" s="231"/>
      <c r="J121" s="44"/>
      <c r="K121" s="44"/>
      <c r="L121" s="48"/>
      <c r="M121" s="232"/>
      <c r="N121" s="233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229</v>
      </c>
      <c r="AU121" s="20" t="s">
        <v>92</v>
      </c>
    </row>
    <row r="122" s="13" customFormat="1">
      <c r="A122" s="13"/>
      <c r="B122" s="234"/>
      <c r="C122" s="235"/>
      <c r="D122" s="236" t="s">
        <v>231</v>
      </c>
      <c r="E122" s="237" t="s">
        <v>39</v>
      </c>
      <c r="F122" s="238" t="s">
        <v>3797</v>
      </c>
      <c r="G122" s="235"/>
      <c r="H122" s="237" t="s">
        <v>39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231</v>
      </c>
      <c r="AU122" s="244" t="s">
        <v>92</v>
      </c>
      <c r="AV122" s="13" t="s">
        <v>23</v>
      </c>
      <c r="AW122" s="13" t="s">
        <v>46</v>
      </c>
      <c r="AX122" s="13" t="s">
        <v>84</v>
      </c>
      <c r="AY122" s="244" t="s">
        <v>220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4602</v>
      </c>
      <c r="G123" s="246"/>
      <c r="H123" s="249">
        <v>10.9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23</v>
      </c>
      <c r="AY123" s="255" t="s">
        <v>220</v>
      </c>
    </row>
    <row r="124" s="2" customFormat="1" ht="16.5" customHeight="1">
      <c r="A124" s="42"/>
      <c r="B124" s="43"/>
      <c r="C124" s="216" t="s">
        <v>240</v>
      </c>
      <c r="D124" s="216" t="s">
        <v>222</v>
      </c>
      <c r="E124" s="217" t="s">
        <v>1106</v>
      </c>
      <c r="F124" s="218" t="s">
        <v>1107</v>
      </c>
      <c r="G124" s="219" t="s">
        <v>250</v>
      </c>
      <c r="H124" s="220">
        <v>38.25</v>
      </c>
      <c r="I124" s="221"/>
      <c r="J124" s="222">
        <f>ROUND(I124*H124,2)</f>
        <v>0</v>
      </c>
      <c r="K124" s="218" t="s">
        <v>226</v>
      </c>
      <c r="L124" s="48"/>
      <c r="M124" s="223" t="s">
        <v>39</v>
      </c>
      <c r="N124" s="224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227</v>
      </c>
      <c r="AT124" s="227" t="s">
        <v>222</v>
      </c>
      <c r="AU124" s="227" t="s">
        <v>92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227</v>
      </c>
      <c r="BM124" s="227" t="s">
        <v>4603</v>
      </c>
    </row>
    <row r="125" s="2" customFormat="1">
      <c r="A125" s="42"/>
      <c r="B125" s="43"/>
      <c r="C125" s="44"/>
      <c r="D125" s="229" t="s">
        <v>229</v>
      </c>
      <c r="E125" s="44"/>
      <c r="F125" s="230" t="s">
        <v>1109</v>
      </c>
      <c r="G125" s="44"/>
      <c r="H125" s="44"/>
      <c r="I125" s="231"/>
      <c r="J125" s="44"/>
      <c r="K125" s="44"/>
      <c r="L125" s="48"/>
      <c r="M125" s="232"/>
      <c r="N125" s="233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229</v>
      </c>
      <c r="AU125" s="20" t="s">
        <v>92</v>
      </c>
    </row>
    <row r="126" s="13" customFormat="1">
      <c r="A126" s="13"/>
      <c r="B126" s="234"/>
      <c r="C126" s="235"/>
      <c r="D126" s="236" t="s">
        <v>231</v>
      </c>
      <c r="E126" s="237" t="s">
        <v>39</v>
      </c>
      <c r="F126" s="238" t="s">
        <v>4604</v>
      </c>
      <c r="G126" s="235"/>
      <c r="H126" s="237" t="s">
        <v>39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231</v>
      </c>
      <c r="AU126" s="244" t="s">
        <v>92</v>
      </c>
      <c r="AV126" s="13" t="s">
        <v>23</v>
      </c>
      <c r="AW126" s="13" t="s">
        <v>46</v>
      </c>
      <c r="AX126" s="13" t="s">
        <v>84</v>
      </c>
      <c r="AY126" s="244" t="s">
        <v>220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4596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3" customFormat="1">
      <c r="A128" s="13"/>
      <c r="B128" s="234"/>
      <c r="C128" s="235"/>
      <c r="D128" s="236" t="s">
        <v>231</v>
      </c>
      <c r="E128" s="237" t="s">
        <v>39</v>
      </c>
      <c r="F128" s="238" t="s">
        <v>4605</v>
      </c>
      <c r="G128" s="235"/>
      <c r="H128" s="237" t="s">
        <v>39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231</v>
      </c>
      <c r="AU128" s="244" t="s">
        <v>92</v>
      </c>
      <c r="AV128" s="13" t="s">
        <v>23</v>
      </c>
      <c r="AW128" s="13" t="s">
        <v>46</v>
      </c>
      <c r="AX128" s="13" t="s">
        <v>84</v>
      </c>
      <c r="AY128" s="244" t="s">
        <v>220</v>
      </c>
    </row>
    <row r="129" s="14" customFormat="1">
      <c r="A129" s="14"/>
      <c r="B129" s="245"/>
      <c r="C129" s="246"/>
      <c r="D129" s="236" t="s">
        <v>231</v>
      </c>
      <c r="E129" s="247" t="s">
        <v>39</v>
      </c>
      <c r="F129" s="248" t="s">
        <v>4606</v>
      </c>
      <c r="G129" s="246"/>
      <c r="H129" s="249">
        <v>38.25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231</v>
      </c>
      <c r="AU129" s="255" t="s">
        <v>92</v>
      </c>
      <c r="AV129" s="14" t="s">
        <v>92</v>
      </c>
      <c r="AW129" s="14" t="s">
        <v>46</v>
      </c>
      <c r="AX129" s="14" t="s">
        <v>23</v>
      </c>
      <c r="AY129" s="255" t="s">
        <v>220</v>
      </c>
    </row>
    <row r="130" s="2" customFormat="1" ht="21.75" customHeight="1">
      <c r="A130" s="42"/>
      <c r="B130" s="43"/>
      <c r="C130" s="216" t="s">
        <v>227</v>
      </c>
      <c r="D130" s="216" t="s">
        <v>222</v>
      </c>
      <c r="E130" s="217" t="s">
        <v>3040</v>
      </c>
      <c r="F130" s="218" t="s">
        <v>3041</v>
      </c>
      <c r="G130" s="219" t="s">
        <v>225</v>
      </c>
      <c r="H130" s="220">
        <v>32</v>
      </c>
      <c r="I130" s="221"/>
      <c r="J130" s="222">
        <f>ROUND(I130*H130,2)</f>
        <v>0</v>
      </c>
      <c r="K130" s="218" t="s">
        <v>226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0.00084000000000000003</v>
      </c>
      <c r="R130" s="225">
        <f>Q130*H130</f>
        <v>0.026880000000000001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227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227</v>
      </c>
      <c r="BM130" s="227" t="s">
        <v>4607</v>
      </c>
    </row>
    <row r="131" s="2" customFormat="1">
      <c r="A131" s="42"/>
      <c r="B131" s="43"/>
      <c r="C131" s="44"/>
      <c r="D131" s="229" t="s">
        <v>229</v>
      </c>
      <c r="E131" s="44"/>
      <c r="F131" s="230" t="s">
        <v>3043</v>
      </c>
      <c r="G131" s="44"/>
      <c r="H131" s="44"/>
      <c r="I131" s="231"/>
      <c r="J131" s="44"/>
      <c r="K131" s="44"/>
      <c r="L131" s="48"/>
      <c r="M131" s="232"/>
      <c r="N131" s="233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229</v>
      </c>
      <c r="AU131" s="20" t="s">
        <v>92</v>
      </c>
    </row>
    <row r="132" s="13" customFormat="1">
      <c r="A132" s="13"/>
      <c r="B132" s="234"/>
      <c r="C132" s="235"/>
      <c r="D132" s="236" t="s">
        <v>231</v>
      </c>
      <c r="E132" s="237" t="s">
        <v>39</v>
      </c>
      <c r="F132" s="238" t="s">
        <v>4596</v>
      </c>
      <c r="G132" s="235"/>
      <c r="H132" s="237" t="s">
        <v>39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231</v>
      </c>
      <c r="AU132" s="244" t="s">
        <v>92</v>
      </c>
      <c r="AV132" s="13" t="s">
        <v>23</v>
      </c>
      <c r="AW132" s="13" t="s">
        <v>46</v>
      </c>
      <c r="AX132" s="13" t="s">
        <v>84</v>
      </c>
      <c r="AY132" s="244" t="s">
        <v>220</v>
      </c>
    </row>
    <row r="133" s="14" customFormat="1">
      <c r="A133" s="14"/>
      <c r="B133" s="245"/>
      <c r="C133" s="246"/>
      <c r="D133" s="236" t="s">
        <v>231</v>
      </c>
      <c r="E133" s="247" t="s">
        <v>39</v>
      </c>
      <c r="F133" s="248" t="s">
        <v>2971</v>
      </c>
      <c r="G133" s="246"/>
      <c r="H133" s="249">
        <v>32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231</v>
      </c>
      <c r="AU133" s="255" t="s">
        <v>92</v>
      </c>
      <c r="AV133" s="14" t="s">
        <v>92</v>
      </c>
      <c r="AW133" s="14" t="s">
        <v>46</v>
      </c>
      <c r="AX133" s="14" t="s">
        <v>23</v>
      </c>
      <c r="AY133" s="255" t="s">
        <v>220</v>
      </c>
    </row>
    <row r="134" s="2" customFormat="1" ht="24.15" customHeight="1">
      <c r="A134" s="42"/>
      <c r="B134" s="43"/>
      <c r="C134" s="216" t="s">
        <v>254</v>
      </c>
      <c r="D134" s="216" t="s">
        <v>222</v>
      </c>
      <c r="E134" s="217" t="s">
        <v>3045</v>
      </c>
      <c r="F134" s="218" t="s">
        <v>3046</v>
      </c>
      <c r="G134" s="219" t="s">
        <v>225</v>
      </c>
      <c r="H134" s="220">
        <v>32</v>
      </c>
      <c r="I134" s="221"/>
      <c r="J134" s="222">
        <f>ROUND(I134*H134,2)</f>
        <v>0</v>
      </c>
      <c r="K134" s="218" t="s">
        <v>226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227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227</v>
      </c>
      <c r="BM134" s="227" t="s">
        <v>4608</v>
      </c>
    </row>
    <row r="135" s="2" customFormat="1">
      <c r="A135" s="42"/>
      <c r="B135" s="43"/>
      <c r="C135" s="44"/>
      <c r="D135" s="229" t="s">
        <v>229</v>
      </c>
      <c r="E135" s="44"/>
      <c r="F135" s="230" t="s">
        <v>3048</v>
      </c>
      <c r="G135" s="44"/>
      <c r="H135" s="44"/>
      <c r="I135" s="231"/>
      <c r="J135" s="44"/>
      <c r="K135" s="44"/>
      <c r="L135" s="48"/>
      <c r="M135" s="232"/>
      <c r="N135" s="233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229</v>
      </c>
      <c r="AU135" s="20" t="s">
        <v>92</v>
      </c>
    </row>
    <row r="136" s="2" customFormat="1" ht="37.8" customHeight="1">
      <c r="A136" s="42"/>
      <c r="B136" s="43"/>
      <c r="C136" s="216" t="s">
        <v>260</v>
      </c>
      <c r="D136" s="216" t="s">
        <v>222</v>
      </c>
      <c r="E136" s="217" t="s">
        <v>3815</v>
      </c>
      <c r="F136" s="218" t="s">
        <v>3816</v>
      </c>
      <c r="G136" s="219" t="s">
        <v>250</v>
      </c>
      <c r="H136" s="220">
        <v>40.5</v>
      </c>
      <c r="I136" s="221"/>
      <c r="J136" s="222">
        <f>ROUND(I136*H136,2)</f>
        <v>0</v>
      </c>
      <c r="K136" s="218" t="s">
        <v>226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227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227</v>
      </c>
      <c r="BM136" s="227" t="s">
        <v>4609</v>
      </c>
    </row>
    <row r="137" s="2" customFormat="1">
      <c r="A137" s="42"/>
      <c r="B137" s="43"/>
      <c r="C137" s="44"/>
      <c r="D137" s="229" t="s">
        <v>229</v>
      </c>
      <c r="E137" s="44"/>
      <c r="F137" s="230" t="s">
        <v>3818</v>
      </c>
      <c r="G137" s="44"/>
      <c r="H137" s="44"/>
      <c r="I137" s="231"/>
      <c r="J137" s="44"/>
      <c r="K137" s="44"/>
      <c r="L137" s="48"/>
      <c r="M137" s="232"/>
      <c r="N137" s="233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229</v>
      </c>
      <c r="AU137" s="20" t="s">
        <v>92</v>
      </c>
    </row>
    <row r="138" s="13" customFormat="1">
      <c r="A138" s="13"/>
      <c r="B138" s="234"/>
      <c r="C138" s="235"/>
      <c r="D138" s="236" t="s">
        <v>231</v>
      </c>
      <c r="E138" s="237" t="s">
        <v>39</v>
      </c>
      <c r="F138" s="238" t="s">
        <v>3819</v>
      </c>
      <c r="G138" s="235"/>
      <c r="H138" s="237" t="s">
        <v>39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231</v>
      </c>
      <c r="AU138" s="244" t="s">
        <v>92</v>
      </c>
      <c r="AV138" s="13" t="s">
        <v>23</v>
      </c>
      <c r="AW138" s="13" t="s">
        <v>46</v>
      </c>
      <c r="AX138" s="13" t="s">
        <v>84</v>
      </c>
      <c r="AY138" s="244" t="s">
        <v>220</v>
      </c>
    </row>
    <row r="139" s="14" customFormat="1">
      <c r="A139" s="14"/>
      <c r="B139" s="245"/>
      <c r="C139" s="246"/>
      <c r="D139" s="236" t="s">
        <v>231</v>
      </c>
      <c r="E139" s="247" t="s">
        <v>39</v>
      </c>
      <c r="F139" s="248" t="s">
        <v>4610</v>
      </c>
      <c r="G139" s="246"/>
      <c r="H139" s="249">
        <v>26.550000000000001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231</v>
      </c>
      <c r="AU139" s="255" t="s">
        <v>92</v>
      </c>
      <c r="AV139" s="14" t="s">
        <v>92</v>
      </c>
      <c r="AW139" s="14" t="s">
        <v>46</v>
      </c>
      <c r="AX139" s="14" t="s">
        <v>84</v>
      </c>
      <c r="AY139" s="255" t="s">
        <v>220</v>
      </c>
    </row>
    <row r="140" s="13" customFormat="1">
      <c r="A140" s="13"/>
      <c r="B140" s="234"/>
      <c r="C140" s="235"/>
      <c r="D140" s="236" t="s">
        <v>231</v>
      </c>
      <c r="E140" s="237" t="s">
        <v>39</v>
      </c>
      <c r="F140" s="238" t="s">
        <v>3821</v>
      </c>
      <c r="G140" s="235"/>
      <c r="H140" s="237" t="s">
        <v>39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231</v>
      </c>
      <c r="AU140" s="244" t="s">
        <v>92</v>
      </c>
      <c r="AV140" s="13" t="s">
        <v>23</v>
      </c>
      <c r="AW140" s="13" t="s">
        <v>46</v>
      </c>
      <c r="AX140" s="13" t="s">
        <v>84</v>
      </c>
      <c r="AY140" s="244" t="s">
        <v>220</v>
      </c>
    </row>
    <row r="141" s="14" customFormat="1">
      <c r="A141" s="14"/>
      <c r="B141" s="245"/>
      <c r="C141" s="246"/>
      <c r="D141" s="236" t="s">
        <v>231</v>
      </c>
      <c r="E141" s="247" t="s">
        <v>39</v>
      </c>
      <c r="F141" s="248" t="s">
        <v>4611</v>
      </c>
      <c r="G141" s="246"/>
      <c r="H141" s="249">
        <v>13.949999999999999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231</v>
      </c>
      <c r="AU141" s="255" t="s">
        <v>92</v>
      </c>
      <c r="AV141" s="14" t="s">
        <v>92</v>
      </c>
      <c r="AW141" s="14" t="s">
        <v>46</v>
      </c>
      <c r="AX141" s="14" t="s">
        <v>84</v>
      </c>
      <c r="AY141" s="255" t="s">
        <v>220</v>
      </c>
    </row>
    <row r="142" s="15" customFormat="1">
      <c r="A142" s="15"/>
      <c r="B142" s="256"/>
      <c r="C142" s="257"/>
      <c r="D142" s="236" t="s">
        <v>231</v>
      </c>
      <c r="E142" s="258" t="s">
        <v>39</v>
      </c>
      <c r="F142" s="259" t="s">
        <v>308</v>
      </c>
      <c r="G142" s="257"/>
      <c r="H142" s="260">
        <v>40.5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231</v>
      </c>
      <c r="AU142" s="266" t="s">
        <v>92</v>
      </c>
      <c r="AV142" s="15" t="s">
        <v>227</v>
      </c>
      <c r="AW142" s="15" t="s">
        <v>46</v>
      </c>
      <c r="AX142" s="15" t="s">
        <v>23</v>
      </c>
      <c r="AY142" s="266" t="s">
        <v>220</v>
      </c>
    </row>
    <row r="143" s="2" customFormat="1" ht="37.8" customHeight="1">
      <c r="A143" s="42"/>
      <c r="B143" s="43"/>
      <c r="C143" s="216" t="s">
        <v>269</v>
      </c>
      <c r="D143" s="216" t="s">
        <v>222</v>
      </c>
      <c r="E143" s="217" t="s">
        <v>1150</v>
      </c>
      <c r="F143" s="218" t="s">
        <v>1151</v>
      </c>
      <c r="G143" s="219" t="s">
        <v>250</v>
      </c>
      <c r="H143" s="220">
        <v>45.350000000000001</v>
      </c>
      <c r="I143" s="221"/>
      <c r="J143" s="222">
        <f>ROUND(I143*H143,2)</f>
        <v>0</v>
      </c>
      <c r="K143" s="218" t="s">
        <v>226</v>
      </c>
      <c r="L143" s="48"/>
      <c r="M143" s="223" t="s">
        <v>39</v>
      </c>
      <c r="N143" s="224" t="s">
        <v>55</v>
      </c>
      <c r="O143" s="8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227</v>
      </c>
      <c r="AT143" s="227" t="s">
        <v>222</v>
      </c>
      <c r="AU143" s="227" t="s">
        <v>92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227</v>
      </c>
      <c r="BM143" s="227" t="s">
        <v>4612</v>
      </c>
    </row>
    <row r="144" s="2" customFormat="1">
      <c r="A144" s="42"/>
      <c r="B144" s="43"/>
      <c r="C144" s="44"/>
      <c r="D144" s="229" t="s">
        <v>229</v>
      </c>
      <c r="E144" s="44"/>
      <c r="F144" s="230" t="s">
        <v>1153</v>
      </c>
      <c r="G144" s="44"/>
      <c r="H144" s="44"/>
      <c r="I144" s="231"/>
      <c r="J144" s="44"/>
      <c r="K144" s="44"/>
      <c r="L144" s="48"/>
      <c r="M144" s="232"/>
      <c r="N144" s="233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229</v>
      </c>
      <c r="AU144" s="20" t="s">
        <v>92</v>
      </c>
    </row>
    <row r="145" s="13" customFormat="1">
      <c r="A145" s="13"/>
      <c r="B145" s="234"/>
      <c r="C145" s="235"/>
      <c r="D145" s="236" t="s">
        <v>231</v>
      </c>
      <c r="E145" s="237" t="s">
        <v>39</v>
      </c>
      <c r="F145" s="238" t="s">
        <v>2767</v>
      </c>
      <c r="G145" s="235"/>
      <c r="H145" s="237" t="s">
        <v>39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231</v>
      </c>
      <c r="AU145" s="244" t="s">
        <v>92</v>
      </c>
      <c r="AV145" s="13" t="s">
        <v>23</v>
      </c>
      <c r="AW145" s="13" t="s">
        <v>46</v>
      </c>
      <c r="AX145" s="13" t="s">
        <v>84</v>
      </c>
      <c r="AY145" s="244" t="s">
        <v>220</v>
      </c>
    </row>
    <row r="146" s="14" customFormat="1">
      <c r="A146" s="14"/>
      <c r="B146" s="245"/>
      <c r="C146" s="246"/>
      <c r="D146" s="236" t="s">
        <v>231</v>
      </c>
      <c r="E146" s="247" t="s">
        <v>39</v>
      </c>
      <c r="F146" s="248" t="s">
        <v>4613</v>
      </c>
      <c r="G146" s="246"/>
      <c r="H146" s="249">
        <v>19.199999999999999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231</v>
      </c>
      <c r="AU146" s="255" t="s">
        <v>92</v>
      </c>
      <c r="AV146" s="14" t="s">
        <v>92</v>
      </c>
      <c r="AW146" s="14" t="s">
        <v>46</v>
      </c>
      <c r="AX146" s="14" t="s">
        <v>84</v>
      </c>
      <c r="AY146" s="255" t="s">
        <v>220</v>
      </c>
    </row>
    <row r="147" s="13" customFormat="1">
      <c r="A147" s="13"/>
      <c r="B147" s="234"/>
      <c r="C147" s="235"/>
      <c r="D147" s="236" t="s">
        <v>231</v>
      </c>
      <c r="E147" s="237" t="s">
        <v>39</v>
      </c>
      <c r="F147" s="238" t="s">
        <v>4614</v>
      </c>
      <c r="G147" s="235"/>
      <c r="H147" s="237" t="s">
        <v>39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231</v>
      </c>
      <c r="AU147" s="244" t="s">
        <v>92</v>
      </c>
      <c r="AV147" s="13" t="s">
        <v>23</v>
      </c>
      <c r="AW147" s="13" t="s">
        <v>46</v>
      </c>
      <c r="AX147" s="13" t="s">
        <v>84</v>
      </c>
      <c r="AY147" s="244" t="s">
        <v>220</v>
      </c>
    </row>
    <row r="148" s="14" customFormat="1">
      <c r="A148" s="14"/>
      <c r="B148" s="245"/>
      <c r="C148" s="246"/>
      <c r="D148" s="236" t="s">
        <v>231</v>
      </c>
      <c r="E148" s="247" t="s">
        <v>39</v>
      </c>
      <c r="F148" s="248" t="s">
        <v>2090</v>
      </c>
      <c r="G148" s="246"/>
      <c r="H148" s="249">
        <v>9.9000000000000004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231</v>
      </c>
      <c r="AU148" s="255" t="s">
        <v>92</v>
      </c>
      <c r="AV148" s="14" t="s">
        <v>92</v>
      </c>
      <c r="AW148" s="14" t="s">
        <v>46</v>
      </c>
      <c r="AX148" s="14" t="s">
        <v>84</v>
      </c>
      <c r="AY148" s="255" t="s">
        <v>220</v>
      </c>
    </row>
    <row r="149" s="13" customFormat="1">
      <c r="A149" s="13"/>
      <c r="B149" s="234"/>
      <c r="C149" s="235"/>
      <c r="D149" s="236" t="s">
        <v>231</v>
      </c>
      <c r="E149" s="237" t="s">
        <v>39</v>
      </c>
      <c r="F149" s="238" t="s">
        <v>4615</v>
      </c>
      <c r="G149" s="235"/>
      <c r="H149" s="237" t="s">
        <v>39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231</v>
      </c>
      <c r="AU149" s="244" t="s">
        <v>92</v>
      </c>
      <c r="AV149" s="13" t="s">
        <v>23</v>
      </c>
      <c r="AW149" s="13" t="s">
        <v>46</v>
      </c>
      <c r="AX149" s="13" t="s">
        <v>84</v>
      </c>
      <c r="AY149" s="244" t="s">
        <v>220</v>
      </c>
    </row>
    <row r="150" s="14" customFormat="1">
      <c r="A150" s="14"/>
      <c r="B150" s="245"/>
      <c r="C150" s="246"/>
      <c r="D150" s="236" t="s">
        <v>231</v>
      </c>
      <c r="E150" s="247" t="s">
        <v>39</v>
      </c>
      <c r="F150" s="248" t="s">
        <v>2090</v>
      </c>
      <c r="G150" s="246"/>
      <c r="H150" s="249">
        <v>9.9000000000000004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231</v>
      </c>
      <c r="AU150" s="255" t="s">
        <v>92</v>
      </c>
      <c r="AV150" s="14" t="s">
        <v>92</v>
      </c>
      <c r="AW150" s="14" t="s">
        <v>46</v>
      </c>
      <c r="AX150" s="14" t="s">
        <v>84</v>
      </c>
      <c r="AY150" s="255" t="s">
        <v>220</v>
      </c>
    </row>
    <row r="151" s="13" customFormat="1">
      <c r="A151" s="13"/>
      <c r="B151" s="234"/>
      <c r="C151" s="235"/>
      <c r="D151" s="236" t="s">
        <v>231</v>
      </c>
      <c r="E151" s="237" t="s">
        <v>39</v>
      </c>
      <c r="F151" s="238" t="s">
        <v>4616</v>
      </c>
      <c r="G151" s="235"/>
      <c r="H151" s="237" t="s">
        <v>39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231</v>
      </c>
      <c r="AU151" s="244" t="s">
        <v>92</v>
      </c>
      <c r="AV151" s="13" t="s">
        <v>23</v>
      </c>
      <c r="AW151" s="13" t="s">
        <v>46</v>
      </c>
      <c r="AX151" s="13" t="s">
        <v>84</v>
      </c>
      <c r="AY151" s="244" t="s">
        <v>220</v>
      </c>
    </row>
    <row r="152" s="14" customFormat="1">
      <c r="A152" s="14"/>
      <c r="B152" s="245"/>
      <c r="C152" s="246"/>
      <c r="D152" s="236" t="s">
        <v>231</v>
      </c>
      <c r="E152" s="247" t="s">
        <v>39</v>
      </c>
      <c r="F152" s="248" t="s">
        <v>4617</v>
      </c>
      <c r="G152" s="246"/>
      <c r="H152" s="249">
        <v>6.3499999999999996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231</v>
      </c>
      <c r="AU152" s="255" t="s">
        <v>92</v>
      </c>
      <c r="AV152" s="14" t="s">
        <v>92</v>
      </c>
      <c r="AW152" s="14" t="s">
        <v>46</v>
      </c>
      <c r="AX152" s="14" t="s">
        <v>84</v>
      </c>
      <c r="AY152" s="255" t="s">
        <v>220</v>
      </c>
    </row>
    <row r="153" s="15" customFormat="1">
      <c r="A153" s="15"/>
      <c r="B153" s="256"/>
      <c r="C153" s="257"/>
      <c r="D153" s="236" t="s">
        <v>231</v>
      </c>
      <c r="E153" s="258" t="s">
        <v>39</v>
      </c>
      <c r="F153" s="259" t="s">
        <v>308</v>
      </c>
      <c r="G153" s="257"/>
      <c r="H153" s="260">
        <v>45.350000000000001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6" t="s">
        <v>231</v>
      </c>
      <c r="AU153" s="266" t="s">
        <v>92</v>
      </c>
      <c r="AV153" s="15" t="s">
        <v>227</v>
      </c>
      <c r="AW153" s="15" t="s">
        <v>46</v>
      </c>
      <c r="AX153" s="15" t="s">
        <v>23</v>
      </c>
      <c r="AY153" s="266" t="s">
        <v>220</v>
      </c>
    </row>
    <row r="154" s="2" customFormat="1" ht="37.8" customHeight="1">
      <c r="A154" s="42"/>
      <c r="B154" s="43"/>
      <c r="C154" s="216" t="s">
        <v>276</v>
      </c>
      <c r="D154" s="216" t="s">
        <v>222</v>
      </c>
      <c r="E154" s="217" t="s">
        <v>1154</v>
      </c>
      <c r="F154" s="218" t="s">
        <v>1155</v>
      </c>
      <c r="G154" s="219" t="s">
        <v>250</v>
      </c>
      <c r="H154" s="220">
        <v>680.25</v>
      </c>
      <c r="I154" s="221"/>
      <c r="J154" s="222">
        <f>ROUND(I154*H154,2)</f>
        <v>0</v>
      </c>
      <c r="K154" s="218" t="s">
        <v>226</v>
      </c>
      <c r="L154" s="48"/>
      <c r="M154" s="223" t="s">
        <v>39</v>
      </c>
      <c r="N154" s="224" t="s">
        <v>55</v>
      </c>
      <c r="O154" s="8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227</v>
      </c>
      <c r="AT154" s="227" t="s">
        <v>222</v>
      </c>
      <c r="AU154" s="227" t="s">
        <v>92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227</v>
      </c>
      <c r="BM154" s="227" t="s">
        <v>4618</v>
      </c>
    </row>
    <row r="155" s="2" customFormat="1">
      <c r="A155" s="42"/>
      <c r="B155" s="43"/>
      <c r="C155" s="44"/>
      <c r="D155" s="229" t="s">
        <v>229</v>
      </c>
      <c r="E155" s="44"/>
      <c r="F155" s="230" t="s">
        <v>1157</v>
      </c>
      <c r="G155" s="44"/>
      <c r="H155" s="44"/>
      <c r="I155" s="231"/>
      <c r="J155" s="44"/>
      <c r="K155" s="44"/>
      <c r="L155" s="48"/>
      <c r="M155" s="232"/>
      <c r="N155" s="233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229</v>
      </c>
      <c r="AU155" s="20" t="s">
        <v>92</v>
      </c>
    </row>
    <row r="156" s="14" customFormat="1">
      <c r="A156" s="14"/>
      <c r="B156" s="245"/>
      <c r="C156" s="246"/>
      <c r="D156" s="236" t="s">
        <v>231</v>
      </c>
      <c r="E156" s="246"/>
      <c r="F156" s="248" t="s">
        <v>4619</v>
      </c>
      <c r="G156" s="246"/>
      <c r="H156" s="249">
        <v>680.25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5" t="s">
        <v>231</v>
      </c>
      <c r="AU156" s="255" t="s">
        <v>92</v>
      </c>
      <c r="AV156" s="14" t="s">
        <v>92</v>
      </c>
      <c r="AW156" s="14" t="s">
        <v>4</v>
      </c>
      <c r="AX156" s="14" t="s">
        <v>23</v>
      </c>
      <c r="AY156" s="255" t="s">
        <v>220</v>
      </c>
    </row>
    <row r="157" s="2" customFormat="1" ht="24.15" customHeight="1">
      <c r="A157" s="42"/>
      <c r="B157" s="43"/>
      <c r="C157" s="216" t="s">
        <v>282</v>
      </c>
      <c r="D157" s="216" t="s">
        <v>222</v>
      </c>
      <c r="E157" s="217" t="s">
        <v>3831</v>
      </c>
      <c r="F157" s="218" t="s">
        <v>3832</v>
      </c>
      <c r="G157" s="219" t="s">
        <v>250</v>
      </c>
      <c r="H157" s="220">
        <v>26.550000000000001</v>
      </c>
      <c r="I157" s="221"/>
      <c r="J157" s="222">
        <f>ROUND(I157*H157,2)</f>
        <v>0</v>
      </c>
      <c r="K157" s="218" t="s">
        <v>226</v>
      </c>
      <c r="L157" s="48"/>
      <c r="M157" s="223" t="s">
        <v>39</v>
      </c>
      <c r="N157" s="224" t="s">
        <v>55</v>
      </c>
      <c r="O157" s="8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227</v>
      </c>
      <c r="AT157" s="227" t="s">
        <v>222</v>
      </c>
      <c r="AU157" s="227" t="s">
        <v>92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227</v>
      </c>
      <c r="BM157" s="227" t="s">
        <v>4620</v>
      </c>
    </row>
    <row r="158" s="2" customFormat="1">
      <c r="A158" s="42"/>
      <c r="B158" s="43"/>
      <c r="C158" s="44"/>
      <c r="D158" s="229" t="s">
        <v>229</v>
      </c>
      <c r="E158" s="44"/>
      <c r="F158" s="230" t="s">
        <v>3834</v>
      </c>
      <c r="G158" s="44"/>
      <c r="H158" s="44"/>
      <c r="I158" s="231"/>
      <c r="J158" s="44"/>
      <c r="K158" s="44"/>
      <c r="L158" s="48"/>
      <c r="M158" s="232"/>
      <c r="N158" s="233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0" t="s">
        <v>229</v>
      </c>
      <c r="AU158" s="20" t="s">
        <v>92</v>
      </c>
    </row>
    <row r="159" s="13" customFormat="1">
      <c r="A159" s="13"/>
      <c r="B159" s="234"/>
      <c r="C159" s="235"/>
      <c r="D159" s="236" t="s">
        <v>231</v>
      </c>
      <c r="E159" s="237" t="s">
        <v>39</v>
      </c>
      <c r="F159" s="238" t="s">
        <v>3835</v>
      </c>
      <c r="G159" s="235"/>
      <c r="H159" s="237" t="s">
        <v>39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231</v>
      </c>
      <c r="AU159" s="244" t="s">
        <v>92</v>
      </c>
      <c r="AV159" s="13" t="s">
        <v>23</v>
      </c>
      <c r="AW159" s="13" t="s">
        <v>46</v>
      </c>
      <c r="AX159" s="13" t="s">
        <v>84</v>
      </c>
      <c r="AY159" s="244" t="s">
        <v>220</v>
      </c>
    </row>
    <row r="160" s="14" customFormat="1">
      <c r="A160" s="14"/>
      <c r="B160" s="245"/>
      <c r="C160" s="246"/>
      <c r="D160" s="236" t="s">
        <v>231</v>
      </c>
      <c r="E160" s="247" t="s">
        <v>39</v>
      </c>
      <c r="F160" s="248" t="s">
        <v>4610</v>
      </c>
      <c r="G160" s="246"/>
      <c r="H160" s="249">
        <v>26.550000000000001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231</v>
      </c>
      <c r="AU160" s="255" t="s">
        <v>92</v>
      </c>
      <c r="AV160" s="14" t="s">
        <v>92</v>
      </c>
      <c r="AW160" s="14" t="s">
        <v>46</v>
      </c>
      <c r="AX160" s="14" t="s">
        <v>23</v>
      </c>
      <c r="AY160" s="255" t="s">
        <v>220</v>
      </c>
    </row>
    <row r="161" s="2" customFormat="1" ht="24.15" customHeight="1">
      <c r="A161" s="42"/>
      <c r="B161" s="43"/>
      <c r="C161" s="216" t="s">
        <v>28</v>
      </c>
      <c r="D161" s="216" t="s">
        <v>222</v>
      </c>
      <c r="E161" s="217" t="s">
        <v>1159</v>
      </c>
      <c r="F161" s="218" t="s">
        <v>1160</v>
      </c>
      <c r="G161" s="219" t="s">
        <v>243</v>
      </c>
      <c r="H161" s="220">
        <v>90.700000000000003</v>
      </c>
      <c r="I161" s="221"/>
      <c r="J161" s="222">
        <f>ROUND(I161*H161,2)</f>
        <v>0</v>
      </c>
      <c r="K161" s="218" t="s">
        <v>226</v>
      </c>
      <c r="L161" s="48"/>
      <c r="M161" s="223" t="s">
        <v>39</v>
      </c>
      <c r="N161" s="224" t="s">
        <v>55</v>
      </c>
      <c r="O161" s="8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7" t="s">
        <v>227</v>
      </c>
      <c r="AT161" s="227" t="s">
        <v>222</v>
      </c>
      <c r="AU161" s="227" t="s">
        <v>92</v>
      </c>
      <c r="AY161" s="20" t="s">
        <v>220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23</v>
      </c>
      <c r="BK161" s="228">
        <f>ROUND(I161*H161,2)</f>
        <v>0</v>
      </c>
      <c r="BL161" s="20" t="s">
        <v>227</v>
      </c>
      <c r="BM161" s="227" t="s">
        <v>4621</v>
      </c>
    </row>
    <row r="162" s="2" customFormat="1">
      <c r="A162" s="42"/>
      <c r="B162" s="43"/>
      <c r="C162" s="44"/>
      <c r="D162" s="229" t="s">
        <v>229</v>
      </c>
      <c r="E162" s="44"/>
      <c r="F162" s="230" t="s">
        <v>1162</v>
      </c>
      <c r="G162" s="44"/>
      <c r="H162" s="44"/>
      <c r="I162" s="231"/>
      <c r="J162" s="44"/>
      <c r="K162" s="44"/>
      <c r="L162" s="48"/>
      <c r="M162" s="232"/>
      <c r="N162" s="233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229</v>
      </c>
      <c r="AU162" s="20" t="s">
        <v>92</v>
      </c>
    </row>
    <row r="163" s="14" customFormat="1">
      <c r="A163" s="14"/>
      <c r="B163" s="245"/>
      <c r="C163" s="246"/>
      <c r="D163" s="236" t="s">
        <v>231</v>
      </c>
      <c r="E163" s="246"/>
      <c r="F163" s="248" t="s">
        <v>4622</v>
      </c>
      <c r="G163" s="246"/>
      <c r="H163" s="249">
        <v>90.700000000000003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231</v>
      </c>
      <c r="AU163" s="255" t="s">
        <v>92</v>
      </c>
      <c r="AV163" s="14" t="s">
        <v>92</v>
      </c>
      <c r="AW163" s="14" t="s">
        <v>4</v>
      </c>
      <c r="AX163" s="14" t="s">
        <v>23</v>
      </c>
      <c r="AY163" s="255" t="s">
        <v>220</v>
      </c>
    </row>
    <row r="164" s="2" customFormat="1" ht="24.15" customHeight="1">
      <c r="A164" s="42"/>
      <c r="B164" s="43"/>
      <c r="C164" s="216" t="s">
        <v>293</v>
      </c>
      <c r="D164" s="216" t="s">
        <v>222</v>
      </c>
      <c r="E164" s="217" t="s">
        <v>3055</v>
      </c>
      <c r="F164" s="218" t="s">
        <v>3056</v>
      </c>
      <c r="G164" s="219" t="s">
        <v>250</v>
      </c>
      <c r="H164" s="220">
        <v>1</v>
      </c>
      <c r="I164" s="221"/>
      <c r="J164" s="222">
        <f>ROUND(I164*H164,2)</f>
        <v>0</v>
      </c>
      <c r="K164" s="218" t="s">
        <v>226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227</v>
      </c>
      <c r="AT164" s="227" t="s">
        <v>222</v>
      </c>
      <c r="AU164" s="227" t="s">
        <v>92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227</v>
      </c>
      <c r="BM164" s="227" t="s">
        <v>4623</v>
      </c>
    </row>
    <row r="165" s="2" customFormat="1">
      <c r="A165" s="42"/>
      <c r="B165" s="43"/>
      <c r="C165" s="44"/>
      <c r="D165" s="229" t="s">
        <v>229</v>
      </c>
      <c r="E165" s="44"/>
      <c r="F165" s="230" t="s">
        <v>3058</v>
      </c>
      <c r="G165" s="44"/>
      <c r="H165" s="44"/>
      <c r="I165" s="231"/>
      <c r="J165" s="44"/>
      <c r="K165" s="44"/>
      <c r="L165" s="48"/>
      <c r="M165" s="232"/>
      <c r="N165" s="233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229</v>
      </c>
      <c r="AU165" s="20" t="s">
        <v>92</v>
      </c>
    </row>
    <row r="166" s="13" customFormat="1">
      <c r="A166" s="13"/>
      <c r="B166" s="234"/>
      <c r="C166" s="235"/>
      <c r="D166" s="236" t="s">
        <v>231</v>
      </c>
      <c r="E166" s="237" t="s">
        <v>39</v>
      </c>
      <c r="F166" s="238" t="s">
        <v>4624</v>
      </c>
      <c r="G166" s="235"/>
      <c r="H166" s="237" t="s">
        <v>39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231</v>
      </c>
      <c r="AU166" s="244" t="s">
        <v>92</v>
      </c>
      <c r="AV166" s="13" t="s">
        <v>23</v>
      </c>
      <c r="AW166" s="13" t="s">
        <v>46</v>
      </c>
      <c r="AX166" s="13" t="s">
        <v>84</v>
      </c>
      <c r="AY166" s="244" t="s">
        <v>220</v>
      </c>
    </row>
    <row r="167" s="14" customFormat="1">
      <c r="A167" s="14"/>
      <c r="B167" s="245"/>
      <c r="C167" s="246"/>
      <c r="D167" s="236" t="s">
        <v>231</v>
      </c>
      <c r="E167" s="247" t="s">
        <v>39</v>
      </c>
      <c r="F167" s="248" t="s">
        <v>3426</v>
      </c>
      <c r="G167" s="246"/>
      <c r="H167" s="249">
        <v>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231</v>
      </c>
      <c r="AU167" s="255" t="s">
        <v>92</v>
      </c>
      <c r="AV167" s="14" t="s">
        <v>92</v>
      </c>
      <c r="AW167" s="14" t="s">
        <v>46</v>
      </c>
      <c r="AX167" s="14" t="s">
        <v>23</v>
      </c>
      <c r="AY167" s="255" t="s">
        <v>220</v>
      </c>
    </row>
    <row r="168" s="2" customFormat="1" ht="24.15" customHeight="1">
      <c r="A168" s="42"/>
      <c r="B168" s="43"/>
      <c r="C168" s="216" t="s">
        <v>8</v>
      </c>
      <c r="D168" s="216" t="s">
        <v>222</v>
      </c>
      <c r="E168" s="217" t="s">
        <v>1164</v>
      </c>
      <c r="F168" s="218" t="s">
        <v>1165</v>
      </c>
      <c r="G168" s="219" t="s">
        <v>250</v>
      </c>
      <c r="H168" s="220">
        <v>0.61699999999999999</v>
      </c>
      <c r="I168" s="221"/>
      <c r="J168" s="222">
        <f>ROUND(I168*H168,2)</f>
        <v>0</v>
      </c>
      <c r="K168" s="218" t="s">
        <v>226</v>
      </c>
      <c r="L168" s="48"/>
      <c r="M168" s="223" t="s">
        <v>39</v>
      </c>
      <c r="N168" s="224" t="s">
        <v>55</v>
      </c>
      <c r="O168" s="8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7" t="s">
        <v>227</v>
      </c>
      <c r="AT168" s="227" t="s">
        <v>222</v>
      </c>
      <c r="AU168" s="227" t="s">
        <v>92</v>
      </c>
      <c r="AY168" s="20" t="s">
        <v>220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23</v>
      </c>
      <c r="BK168" s="228">
        <f>ROUND(I168*H168,2)</f>
        <v>0</v>
      </c>
      <c r="BL168" s="20" t="s">
        <v>227</v>
      </c>
      <c r="BM168" s="227" t="s">
        <v>4625</v>
      </c>
    </row>
    <row r="169" s="2" customFormat="1">
      <c r="A169" s="42"/>
      <c r="B169" s="43"/>
      <c r="C169" s="44"/>
      <c r="D169" s="229" t="s">
        <v>229</v>
      </c>
      <c r="E169" s="44"/>
      <c r="F169" s="230" t="s">
        <v>1167</v>
      </c>
      <c r="G169" s="44"/>
      <c r="H169" s="44"/>
      <c r="I169" s="231"/>
      <c r="J169" s="44"/>
      <c r="K169" s="44"/>
      <c r="L169" s="48"/>
      <c r="M169" s="232"/>
      <c r="N169" s="233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229</v>
      </c>
      <c r="AU169" s="20" t="s">
        <v>92</v>
      </c>
    </row>
    <row r="170" s="13" customFormat="1">
      <c r="A170" s="13"/>
      <c r="B170" s="234"/>
      <c r="C170" s="235"/>
      <c r="D170" s="236" t="s">
        <v>231</v>
      </c>
      <c r="E170" s="237" t="s">
        <v>39</v>
      </c>
      <c r="F170" s="238" t="s">
        <v>4604</v>
      </c>
      <c r="G170" s="235"/>
      <c r="H170" s="237" t="s">
        <v>39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231</v>
      </c>
      <c r="AU170" s="244" t="s">
        <v>92</v>
      </c>
      <c r="AV170" s="13" t="s">
        <v>23</v>
      </c>
      <c r="AW170" s="13" t="s">
        <v>46</v>
      </c>
      <c r="AX170" s="13" t="s">
        <v>84</v>
      </c>
      <c r="AY170" s="244" t="s">
        <v>220</v>
      </c>
    </row>
    <row r="171" s="13" customFormat="1">
      <c r="A171" s="13"/>
      <c r="B171" s="234"/>
      <c r="C171" s="235"/>
      <c r="D171" s="236" t="s">
        <v>231</v>
      </c>
      <c r="E171" s="237" t="s">
        <v>39</v>
      </c>
      <c r="F171" s="238" t="s">
        <v>4596</v>
      </c>
      <c r="G171" s="235"/>
      <c r="H171" s="237" t="s">
        <v>39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231</v>
      </c>
      <c r="AU171" s="244" t="s">
        <v>92</v>
      </c>
      <c r="AV171" s="13" t="s">
        <v>23</v>
      </c>
      <c r="AW171" s="13" t="s">
        <v>46</v>
      </c>
      <c r="AX171" s="13" t="s">
        <v>84</v>
      </c>
      <c r="AY171" s="244" t="s">
        <v>220</v>
      </c>
    </row>
    <row r="172" s="13" customFormat="1">
      <c r="A172" s="13"/>
      <c r="B172" s="234"/>
      <c r="C172" s="235"/>
      <c r="D172" s="236" t="s">
        <v>231</v>
      </c>
      <c r="E172" s="237" t="s">
        <v>39</v>
      </c>
      <c r="F172" s="238" t="s">
        <v>4626</v>
      </c>
      <c r="G172" s="235"/>
      <c r="H172" s="237" t="s">
        <v>39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231</v>
      </c>
      <c r="AU172" s="244" t="s">
        <v>92</v>
      </c>
      <c r="AV172" s="13" t="s">
        <v>23</v>
      </c>
      <c r="AW172" s="13" t="s">
        <v>46</v>
      </c>
      <c r="AX172" s="13" t="s">
        <v>84</v>
      </c>
      <c r="AY172" s="244" t="s">
        <v>220</v>
      </c>
    </row>
    <row r="173" s="14" customFormat="1">
      <c r="A173" s="14"/>
      <c r="B173" s="245"/>
      <c r="C173" s="246"/>
      <c r="D173" s="236" t="s">
        <v>231</v>
      </c>
      <c r="E173" s="247" t="s">
        <v>39</v>
      </c>
      <c r="F173" s="248" t="s">
        <v>4627</v>
      </c>
      <c r="G173" s="246"/>
      <c r="H173" s="249">
        <v>0.61699999999999999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231</v>
      </c>
      <c r="AU173" s="255" t="s">
        <v>92</v>
      </c>
      <c r="AV173" s="14" t="s">
        <v>92</v>
      </c>
      <c r="AW173" s="14" t="s">
        <v>46</v>
      </c>
      <c r="AX173" s="14" t="s">
        <v>23</v>
      </c>
      <c r="AY173" s="255" t="s">
        <v>220</v>
      </c>
    </row>
    <row r="174" s="2" customFormat="1" ht="16.5" customHeight="1">
      <c r="A174" s="42"/>
      <c r="B174" s="43"/>
      <c r="C174" s="267" t="s">
        <v>310</v>
      </c>
      <c r="D174" s="267" t="s">
        <v>356</v>
      </c>
      <c r="E174" s="268" t="s">
        <v>1171</v>
      </c>
      <c r="F174" s="269" t="s">
        <v>1172</v>
      </c>
      <c r="G174" s="270" t="s">
        <v>243</v>
      </c>
      <c r="H174" s="271">
        <v>1.234</v>
      </c>
      <c r="I174" s="272"/>
      <c r="J174" s="273">
        <f>ROUND(I174*H174,2)</f>
        <v>0</v>
      </c>
      <c r="K174" s="269" t="s">
        <v>226</v>
      </c>
      <c r="L174" s="274"/>
      <c r="M174" s="275" t="s">
        <v>39</v>
      </c>
      <c r="N174" s="276" t="s">
        <v>55</v>
      </c>
      <c r="O174" s="88"/>
      <c r="P174" s="225">
        <f>O174*H174</f>
        <v>0</v>
      </c>
      <c r="Q174" s="225">
        <v>1</v>
      </c>
      <c r="R174" s="225">
        <f>Q174*H174</f>
        <v>1.234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276</v>
      </c>
      <c r="AT174" s="227" t="s">
        <v>356</v>
      </c>
      <c r="AU174" s="227" t="s">
        <v>92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227</v>
      </c>
      <c r="BM174" s="227" t="s">
        <v>4628</v>
      </c>
    </row>
    <row r="175" s="14" customFormat="1">
      <c r="A175" s="14"/>
      <c r="B175" s="245"/>
      <c r="C175" s="246"/>
      <c r="D175" s="236" t="s">
        <v>231</v>
      </c>
      <c r="E175" s="246"/>
      <c r="F175" s="248" t="s">
        <v>4629</v>
      </c>
      <c r="G175" s="246"/>
      <c r="H175" s="249">
        <v>1.234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231</v>
      </c>
      <c r="AU175" s="255" t="s">
        <v>92</v>
      </c>
      <c r="AV175" s="14" t="s">
        <v>92</v>
      </c>
      <c r="AW175" s="14" t="s">
        <v>4</v>
      </c>
      <c r="AX175" s="14" t="s">
        <v>23</v>
      </c>
      <c r="AY175" s="255" t="s">
        <v>220</v>
      </c>
    </row>
    <row r="176" s="2" customFormat="1" ht="24.15" customHeight="1">
      <c r="A176" s="42"/>
      <c r="B176" s="43"/>
      <c r="C176" s="216" t="s">
        <v>318</v>
      </c>
      <c r="D176" s="216" t="s">
        <v>222</v>
      </c>
      <c r="E176" s="217" t="s">
        <v>3843</v>
      </c>
      <c r="F176" s="218" t="s">
        <v>3844</v>
      </c>
      <c r="G176" s="219" t="s">
        <v>250</v>
      </c>
      <c r="H176" s="220">
        <v>19.100000000000001</v>
      </c>
      <c r="I176" s="221"/>
      <c r="J176" s="222">
        <f>ROUND(I176*H176,2)</f>
        <v>0</v>
      </c>
      <c r="K176" s="218" t="s">
        <v>226</v>
      </c>
      <c r="L176" s="48"/>
      <c r="M176" s="223" t="s">
        <v>39</v>
      </c>
      <c r="N176" s="224" t="s">
        <v>55</v>
      </c>
      <c r="O176" s="8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7" t="s">
        <v>227</v>
      </c>
      <c r="AT176" s="227" t="s">
        <v>222</v>
      </c>
      <c r="AU176" s="227" t="s">
        <v>92</v>
      </c>
      <c r="AY176" s="20" t="s">
        <v>220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23</v>
      </c>
      <c r="BK176" s="228">
        <f>ROUND(I176*H176,2)</f>
        <v>0</v>
      </c>
      <c r="BL176" s="20" t="s">
        <v>227</v>
      </c>
      <c r="BM176" s="227" t="s">
        <v>4630</v>
      </c>
    </row>
    <row r="177" s="2" customFormat="1">
      <c r="A177" s="42"/>
      <c r="B177" s="43"/>
      <c r="C177" s="44"/>
      <c r="D177" s="229" t="s">
        <v>229</v>
      </c>
      <c r="E177" s="44"/>
      <c r="F177" s="230" t="s">
        <v>3846</v>
      </c>
      <c r="G177" s="44"/>
      <c r="H177" s="44"/>
      <c r="I177" s="231"/>
      <c r="J177" s="44"/>
      <c r="K177" s="44"/>
      <c r="L177" s="48"/>
      <c r="M177" s="232"/>
      <c r="N177" s="233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229</v>
      </c>
      <c r="AU177" s="20" t="s">
        <v>92</v>
      </c>
    </row>
    <row r="178" s="13" customFormat="1">
      <c r="A178" s="13"/>
      <c r="B178" s="234"/>
      <c r="C178" s="235"/>
      <c r="D178" s="236" t="s">
        <v>231</v>
      </c>
      <c r="E178" s="237" t="s">
        <v>39</v>
      </c>
      <c r="F178" s="238" t="s">
        <v>4631</v>
      </c>
      <c r="G178" s="235"/>
      <c r="H178" s="237" t="s">
        <v>39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231</v>
      </c>
      <c r="AU178" s="244" t="s">
        <v>92</v>
      </c>
      <c r="AV178" s="13" t="s">
        <v>23</v>
      </c>
      <c r="AW178" s="13" t="s">
        <v>46</v>
      </c>
      <c r="AX178" s="13" t="s">
        <v>84</v>
      </c>
      <c r="AY178" s="244" t="s">
        <v>220</v>
      </c>
    </row>
    <row r="179" s="14" customFormat="1">
      <c r="A179" s="14"/>
      <c r="B179" s="245"/>
      <c r="C179" s="246"/>
      <c r="D179" s="236" t="s">
        <v>231</v>
      </c>
      <c r="E179" s="247" t="s">
        <v>39</v>
      </c>
      <c r="F179" s="248" t="s">
        <v>4632</v>
      </c>
      <c r="G179" s="246"/>
      <c r="H179" s="249">
        <v>19.100000000000001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231</v>
      </c>
      <c r="AU179" s="255" t="s">
        <v>92</v>
      </c>
      <c r="AV179" s="14" t="s">
        <v>92</v>
      </c>
      <c r="AW179" s="14" t="s">
        <v>46</v>
      </c>
      <c r="AX179" s="14" t="s">
        <v>23</v>
      </c>
      <c r="AY179" s="255" t="s">
        <v>220</v>
      </c>
    </row>
    <row r="180" s="2" customFormat="1" ht="33" customHeight="1">
      <c r="A180" s="42"/>
      <c r="B180" s="43"/>
      <c r="C180" s="216" t="s">
        <v>324</v>
      </c>
      <c r="D180" s="216" t="s">
        <v>222</v>
      </c>
      <c r="E180" s="217" t="s">
        <v>3854</v>
      </c>
      <c r="F180" s="218" t="s">
        <v>3855</v>
      </c>
      <c r="G180" s="219" t="s">
        <v>225</v>
      </c>
      <c r="H180" s="220">
        <v>86</v>
      </c>
      <c r="I180" s="221"/>
      <c r="J180" s="222">
        <f>ROUND(I180*H180,2)</f>
        <v>0</v>
      </c>
      <c r="K180" s="218" t="s">
        <v>226</v>
      </c>
      <c r="L180" s="48"/>
      <c r="M180" s="223" t="s">
        <v>39</v>
      </c>
      <c r="N180" s="224" t="s">
        <v>55</v>
      </c>
      <c r="O180" s="8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7" t="s">
        <v>227</v>
      </c>
      <c r="AT180" s="227" t="s">
        <v>222</v>
      </c>
      <c r="AU180" s="227" t="s">
        <v>92</v>
      </c>
      <c r="AY180" s="20" t="s">
        <v>220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23</v>
      </c>
      <c r="BK180" s="228">
        <f>ROUND(I180*H180,2)</f>
        <v>0</v>
      </c>
      <c r="BL180" s="20" t="s">
        <v>227</v>
      </c>
      <c r="BM180" s="227" t="s">
        <v>4633</v>
      </c>
    </row>
    <row r="181" s="2" customFormat="1">
      <c r="A181" s="42"/>
      <c r="B181" s="43"/>
      <c r="C181" s="44"/>
      <c r="D181" s="229" t="s">
        <v>229</v>
      </c>
      <c r="E181" s="44"/>
      <c r="F181" s="230" t="s">
        <v>3857</v>
      </c>
      <c r="G181" s="44"/>
      <c r="H181" s="44"/>
      <c r="I181" s="231"/>
      <c r="J181" s="44"/>
      <c r="K181" s="44"/>
      <c r="L181" s="48"/>
      <c r="M181" s="232"/>
      <c r="N181" s="233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229</v>
      </c>
      <c r="AU181" s="20" t="s">
        <v>92</v>
      </c>
    </row>
    <row r="182" s="13" customFormat="1">
      <c r="A182" s="13"/>
      <c r="B182" s="234"/>
      <c r="C182" s="235"/>
      <c r="D182" s="236" t="s">
        <v>231</v>
      </c>
      <c r="E182" s="237" t="s">
        <v>39</v>
      </c>
      <c r="F182" s="238" t="s">
        <v>3858</v>
      </c>
      <c r="G182" s="235"/>
      <c r="H182" s="237" t="s">
        <v>39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231</v>
      </c>
      <c r="AU182" s="244" t="s">
        <v>92</v>
      </c>
      <c r="AV182" s="13" t="s">
        <v>23</v>
      </c>
      <c r="AW182" s="13" t="s">
        <v>46</v>
      </c>
      <c r="AX182" s="13" t="s">
        <v>84</v>
      </c>
      <c r="AY182" s="244" t="s">
        <v>220</v>
      </c>
    </row>
    <row r="183" s="14" customFormat="1">
      <c r="A183" s="14"/>
      <c r="B183" s="245"/>
      <c r="C183" s="246"/>
      <c r="D183" s="236" t="s">
        <v>231</v>
      </c>
      <c r="E183" s="247" t="s">
        <v>39</v>
      </c>
      <c r="F183" s="248" t="s">
        <v>4634</v>
      </c>
      <c r="G183" s="246"/>
      <c r="H183" s="249">
        <v>86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231</v>
      </c>
      <c r="AU183" s="255" t="s">
        <v>92</v>
      </c>
      <c r="AV183" s="14" t="s">
        <v>92</v>
      </c>
      <c r="AW183" s="14" t="s">
        <v>46</v>
      </c>
      <c r="AX183" s="14" t="s">
        <v>23</v>
      </c>
      <c r="AY183" s="255" t="s">
        <v>220</v>
      </c>
    </row>
    <row r="184" s="2" customFormat="1" ht="24.15" customHeight="1">
      <c r="A184" s="42"/>
      <c r="B184" s="43"/>
      <c r="C184" s="216" t="s">
        <v>329</v>
      </c>
      <c r="D184" s="216" t="s">
        <v>222</v>
      </c>
      <c r="E184" s="217" t="s">
        <v>3860</v>
      </c>
      <c r="F184" s="218" t="s">
        <v>3861</v>
      </c>
      <c r="G184" s="219" t="s">
        <v>225</v>
      </c>
      <c r="H184" s="220">
        <v>93</v>
      </c>
      <c r="I184" s="221"/>
      <c r="J184" s="222">
        <f>ROUND(I184*H184,2)</f>
        <v>0</v>
      </c>
      <c r="K184" s="218" t="s">
        <v>226</v>
      </c>
      <c r="L184" s="48"/>
      <c r="M184" s="223" t="s">
        <v>39</v>
      </c>
      <c r="N184" s="224" t="s">
        <v>55</v>
      </c>
      <c r="O184" s="88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7" t="s">
        <v>227</v>
      </c>
      <c r="AT184" s="227" t="s">
        <v>222</v>
      </c>
      <c r="AU184" s="227" t="s">
        <v>92</v>
      </c>
      <c r="AY184" s="20" t="s">
        <v>220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20" t="s">
        <v>23</v>
      </c>
      <c r="BK184" s="228">
        <f>ROUND(I184*H184,2)</f>
        <v>0</v>
      </c>
      <c r="BL184" s="20" t="s">
        <v>227</v>
      </c>
      <c r="BM184" s="227" t="s">
        <v>4635</v>
      </c>
    </row>
    <row r="185" s="2" customFormat="1">
      <c r="A185" s="42"/>
      <c r="B185" s="43"/>
      <c r="C185" s="44"/>
      <c r="D185" s="229" t="s">
        <v>229</v>
      </c>
      <c r="E185" s="44"/>
      <c r="F185" s="230" t="s">
        <v>3863</v>
      </c>
      <c r="G185" s="44"/>
      <c r="H185" s="44"/>
      <c r="I185" s="231"/>
      <c r="J185" s="44"/>
      <c r="K185" s="44"/>
      <c r="L185" s="48"/>
      <c r="M185" s="232"/>
      <c r="N185" s="233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0" t="s">
        <v>229</v>
      </c>
      <c r="AU185" s="20" t="s">
        <v>92</v>
      </c>
    </row>
    <row r="186" s="13" customFormat="1">
      <c r="A186" s="13"/>
      <c r="B186" s="234"/>
      <c r="C186" s="235"/>
      <c r="D186" s="236" t="s">
        <v>231</v>
      </c>
      <c r="E186" s="237" t="s">
        <v>39</v>
      </c>
      <c r="F186" s="238" t="s">
        <v>4636</v>
      </c>
      <c r="G186" s="235"/>
      <c r="H186" s="237" t="s">
        <v>39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231</v>
      </c>
      <c r="AU186" s="244" t="s">
        <v>92</v>
      </c>
      <c r="AV186" s="13" t="s">
        <v>23</v>
      </c>
      <c r="AW186" s="13" t="s">
        <v>46</v>
      </c>
      <c r="AX186" s="13" t="s">
        <v>84</v>
      </c>
      <c r="AY186" s="244" t="s">
        <v>220</v>
      </c>
    </row>
    <row r="187" s="14" customFormat="1">
      <c r="A187" s="14"/>
      <c r="B187" s="245"/>
      <c r="C187" s="246"/>
      <c r="D187" s="236" t="s">
        <v>231</v>
      </c>
      <c r="E187" s="247" t="s">
        <v>39</v>
      </c>
      <c r="F187" s="248" t="s">
        <v>4637</v>
      </c>
      <c r="G187" s="246"/>
      <c r="H187" s="249">
        <v>93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231</v>
      </c>
      <c r="AU187" s="255" t="s">
        <v>92</v>
      </c>
      <c r="AV187" s="14" t="s">
        <v>92</v>
      </c>
      <c r="AW187" s="14" t="s">
        <v>46</v>
      </c>
      <c r="AX187" s="14" t="s">
        <v>23</v>
      </c>
      <c r="AY187" s="255" t="s">
        <v>220</v>
      </c>
    </row>
    <row r="188" s="2" customFormat="1" ht="24.15" customHeight="1">
      <c r="A188" s="42"/>
      <c r="B188" s="43"/>
      <c r="C188" s="216" t="s">
        <v>334</v>
      </c>
      <c r="D188" s="216" t="s">
        <v>222</v>
      </c>
      <c r="E188" s="217" t="s">
        <v>3866</v>
      </c>
      <c r="F188" s="218" t="s">
        <v>3867</v>
      </c>
      <c r="G188" s="219" t="s">
        <v>225</v>
      </c>
      <c r="H188" s="220">
        <v>86</v>
      </c>
      <c r="I188" s="221"/>
      <c r="J188" s="222">
        <f>ROUND(I188*H188,2)</f>
        <v>0</v>
      </c>
      <c r="K188" s="218" t="s">
        <v>226</v>
      </c>
      <c r="L188" s="48"/>
      <c r="M188" s="223" t="s">
        <v>39</v>
      </c>
      <c r="N188" s="224" t="s">
        <v>55</v>
      </c>
      <c r="O188" s="8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7" t="s">
        <v>227</v>
      </c>
      <c r="AT188" s="227" t="s">
        <v>222</v>
      </c>
      <c r="AU188" s="227" t="s">
        <v>92</v>
      </c>
      <c r="AY188" s="20" t="s">
        <v>220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20" t="s">
        <v>23</v>
      </c>
      <c r="BK188" s="228">
        <f>ROUND(I188*H188,2)</f>
        <v>0</v>
      </c>
      <c r="BL188" s="20" t="s">
        <v>227</v>
      </c>
      <c r="BM188" s="227" t="s">
        <v>4638</v>
      </c>
    </row>
    <row r="189" s="2" customFormat="1">
      <c r="A189" s="42"/>
      <c r="B189" s="43"/>
      <c r="C189" s="44"/>
      <c r="D189" s="229" t="s">
        <v>229</v>
      </c>
      <c r="E189" s="44"/>
      <c r="F189" s="230" t="s">
        <v>3869</v>
      </c>
      <c r="G189" s="44"/>
      <c r="H189" s="44"/>
      <c r="I189" s="231"/>
      <c r="J189" s="44"/>
      <c r="K189" s="44"/>
      <c r="L189" s="48"/>
      <c r="M189" s="232"/>
      <c r="N189" s="233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229</v>
      </c>
      <c r="AU189" s="20" t="s">
        <v>92</v>
      </c>
    </row>
    <row r="190" s="13" customFormat="1">
      <c r="A190" s="13"/>
      <c r="B190" s="234"/>
      <c r="C190" s="235"/>
      <c r="D190" s="236" t="s">
        <v>231</v>
      </c>
      <c r="E190" s="237" t="s">
        <v>39</v>
      </c>
      <c r="F190" s="238" t="s">
        <v>3858</v>
      </c>
      <c r="G190" s="235"/>
      <c r="H190" s="237" t="s">
        <v>39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231</v>
      </c>
      <c r="AU190" s="244" t="s">
        <v>92</v>
      </c>
      <c r="AV190" s="13" t="s">
        <v>23</v>
      </c>
      <c r="AW190" s="13" t="s">
        <v>46</v>
      </c>
      <c r="AX190" s="13" t="s">
        <v>84</v>
      </c>
      <c r="AY190" s="244" t="s">
        <v>220</v>
      </c>
    </row>
    <row r="191" s="14" customFormat="1">
      <c r="A191" s="14"/>
      <c r="B191" s="245"/>
      <c r="C191" s="246"/>
      <c r="D191" s="236" t="s">
        <v>231</v>
      </c>
      <c r="E191" s="247" t="s">
        <v>39</v>
      </c>
      <c r="F191" s="248" t="s">
        <v>4634</v>
      </c>
      <c r="G191" s="246"/>
      <c r="H191" s="249">
        <v>86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231</v>
      </c>
      <c r="AU191" s="255" t="s">
        <v>92</v>
      </c>
      <c r="AV191" s="14" t="s">
        <v>92</v>
      </c>
      <c r="AW191" s="14" t="s">
        <v>46</v>
      </c>
      <c r="AX191" s="14" t="s">
        <v>23</v>
      </c>
      <c r="AY191" s="255" t="s">
        <v>220</v>
      </c>
    </row>
    <row r="192" s="2" customFormat="1" ht="16.5" customHeight="1">
      <c r="A192" s="42"/>
      <c r="B192" s="43"/>
      <c r="C192" s="267" t="s">
        <v>339</v>
      </c>
      <c r="D192" s="267" t="s">
        <v>356</v>
      </c>
      <c r="E192" s="268" t="s">
        <v>3870</v>
      </c>
      <c r="F192" s="269" t="s">
        <v>3871</v>
      </c>
      <c r="G192" s="270" t="s">
        <v>2035</v>
      </c>
      <c r="H192" s="271">
        <v>1.72</v>
      </c>
      <c r="I192" s="272"/>
      <c r="J192" s="273">
        <f>ROUND(I192*H192,2)</f>
        <v>0</v>
      </c>
      <c r="K192" s="269" t="s">
        <v>226</v>
      </c>
      <c r="L192" s="274"/>
      <c r="M192" s="275" t="s">
        <v>39</v>
      </c>
      <c r="N192" s="276" t="s">
        <v>55</v>
      </c>
      <c r="O192" s="88"/>
      <c r="P192" s="225">
        <f>O192*H192</f>
        <v>0</v>
      </c>
      <c r="Q192" s="225">
        <v>0.001</v>
      </c>
      <c r="R192" s="225">
        <f>Q192*H192</f>
        <v>0.00172</v>
      </c>
      <c r="S192" s="225">
        <v>0</v>
      </c>
      <c r="T192" s="226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7" t="s">
        <v>276</v>
      </c>
      <c r="AT192" s="227" t="s">
        <v>356</v>
      </c>
      <c r="AU192" s="227" t="s">
        <v>92</v>
      </c>
      <c r="AY192" s="20" t="s">
        <v>220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20" t="s">
        <v>23</v>
      </c>
      <c r="BK192" s="228">
        <f>ROUND(I192*H192,2)</f>
        <v>0</v>
      </c>
      <c r="BL192" s="20" t="s">
        <v>227</v>
      </c>
      <c r="BM192" s="227" t="s">
        <v>4639</v>
      </c>
    </row>
    <row r="193" s="14" customFormat="1">
      <c r="A193" s="14"/>
      <c r="B193" s="245"/>
      <c r="C193" s="246"/>
      <c r="D193" s="236" t="s">
        <v>231</v>
      </c>
      <c r="E193" s="246"/>
      <c r="F193" s="248" t="s">
        <v>4640</v>
      </c>
      <c r="G193" s="246"/>
      <c r="H193" s="249">
        <v>1.72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231</v>
      </c>
      <c r="AU193" s="255" t="s">
        <v>92</v>
      </c>
      <c r="AV193" s="14" t="s">
        <v>92</v>
      </c>
      <c r="AW193" s="14" t="s">
        <v>4</v>
      </c>
      <c r="AX193" s="14" t="s">
        <v>23</v>
      </c>
      <c r="AY193" s="255" t="s">
        <v>220</v>
      </c>
    </row>
    <row r="194" s="2" customFormat="1" ht="21.75" customHeight="1">
      <c r="A194" s="42"/>
      <c r="B194" s="43"/>
      <c r="C194" s="216" t="s">
        <v>347</v>
      </c>
      <c r="D194" s="216" t="s">
        <v>222</v>
      </c>
      <c r="E194" s="217" t="s">
        <v>1184</v>
      </c>
      <c r="F194" s="218" t="s">
        <v>1185</v>
      </c>
      <c r="G194" s="219" t="s">
        <v>225</v>
      </c>
      <c r="H194" s="220">
        <v>11.5</v>
      </c>
      <c r="I194" s="221"/>
      <c r="J194" s="222">
        <f>ROUND(I194*H194,2)</f>
        <v>0</v>
      </c>
      <c r="K194" s="218" t="s">
        <v>226</v>
      </c>
      <c r="L194" s="48"/>
      <c r="M194" s="223" t="s">
        <v>39</v>
      </c>
      <c r="N194" s="224" t="s">
        <v>55</v>
      </c>
      <c r="O194" s="8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7" t="s">
        <v>227</v>
      </c>
      <c r="AT194" s="227" t="s">
        <v>222</v>
      </c>
      <c r="AU194" s="227" t="s">
        <v>92</v>
      </c>
      <c r="AY194" s="20" t="s">
        <v>220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23</v>
      </c>
      <c r="BK194" s="228">
        <f>ROUND(I194*H194,2)</f>
        <v>0</v>
      </c>
      <c r="BL194" s="20" t="s">
        <v>227</v>
      </c>
      <c r="BM194" s="227" t="s">
        <v>4641</v>
      </c>
    </row>
    <row r="195" s="2" customFormat="1">
      <c r="A195" s="42"/>
      <c r="B195" s="43"/>
      <c r="C195" s="44"/>
      <c r="D195" s="229" t="s">
        <v>229</v>
      </c>
      <c r="E195" s="44"/>
      <c r="F195" s="230" t="s">
        <v>1187</v>
      </c>
      <c r="G195" s="44"/>
      <c r="H195" s="44"/>
      <c r="I195" s="231"/>
      <c r="J195" s="44"/>
      <c r="K195" s="44"/>
      <c r="L195" s="48"/>
      <c r="M195" s="232"/>
      <c r="N195" s="233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0" t="s">
        <v>229</v>
      </c>
      <c r="AU195" s="20" t="s">
        <v>92</v>
      </c>
    </row>
    <row r="196" s="13" customFormat="1">
      <c r="A196" s="13"/>
      <c r="B196" s="234"/>
      <c r="C196" s="235"/>
      <c r="D196" s="236" t="s">
        <v>231</v>
      </c>
      <c r="E196" s="237" t="s">
        <v>39</v>
      </c>
      <c r="F196" s="238" t="s">
        <v>4604</v>
      </c>
      <c r="G196" s="235"/>
      <c r="H196" s="237" t="s">
        <v>39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231</v>
      </c>
      <c r="AU196" s="244" t="s">
        <v>92</v>
      </c>
      <c r="AV196" s="13" t="s">
        <v>23</v>
      </c>
      <c r="AW196" s="13" t="s">
        <v>46</v>
      </c>
      <c r="AX196" s="13" t="s">
        <v>84</v>
      </c>
      <c r="AY196" s="244" t="s">
        <v>220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4596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3" customFormat="1">
      <c r="A198" s="13"/>
      <c r="B198" s="234"/>
      <c r="C198" s="235"/>
      <c r="D198" s="236" t="s">
        <v>231</v>
      </c>
      <c r="E198" s="237" t="s">
        <v>39</v>
      </c>
      <c r="F198" s="238" t="s">
        <v>1188</v>
      </c>
      <c r="G198" s="235"/>
      <c r="H198" s="237" t="s">
        <v>39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231</v>
      </c>
      <c r="AU198" s="244" t="s">
        <v>92</v>
      </c>
      <c r="AV198" s="13" t="s">
        <v>23</v>
      </c>
      <c r="AW198" s="13" t="s">
        <v>46</v>
      </c>
      <c r="AX198" s="13" t="s">
        <v>84</v>
      </c>
      <c r="AY198" s="244" t="s">
        <v>220</v>
      </c>
    </row>
    <row r="199" s="14" customFormat="1">
      <c r="A199" s="14"/>
      <c r="B199" s="245"/>
      <c r="C199" s="246"/>
      <c r="D199" s="236" t="s">
        <v>231</v>
      </c>
      <c r="E199" s="247" t="s">
        <v>39</v>
      </c>
      <c r="F199" s="248" t="s">
        <v>4642</v>
      </c>
      <c r="G199" s="246"/>
      <c r="H199" s="249">
        <v>11.5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231</v>
      </c>
      <c r="AU199" s="255" t="s">
        <v>92</v>
      </c>
      <c r="AV199" s="14" t="s">
        <v>92</v>
      </c>
      <c r="AW199" s="14" t="s">
        <v>46</v>
      </c>
      <c r="AX199" s="14" t="s">
        <v>23</v>
      </c>
      <c r="AY199" s="255" t="s">
        <v>220</v>
      </c>
    </row>
    <row r="200" s="2" customFormat="1" ht="21.75" customHeight="1">
      <c r="A200" s="42"/>
      <c r="B200" s="43"/>
      <c r="C200" s="216" t="s">
        <v>355</v>
      </c>
      <c r="D200" s="216" t="s">
        <v>222</v>
      </c>
      <c r="E200" s="217" t="s">
        <v>3880</v>
      </c>
      <c r="F200" s="218" t="s">
        <v>3881</v>
      </c>
      <c r="G200" s="219" t="s">
        <v>225</v>
      </c>
      <c r="H200" s="220">
        <v>75</v>
      </c>
      <c r="I200" s="221"/>
      <c r="J200" s="222">
        <f>ROUND(I200*H200,2)</f>
        <v>0</v>
      </c>
      <c r="K200" s="218" t="s">
        <v>226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227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227</v>
      </c>
      <c r="BM200" s="227" t="s">
        <v>4643</v>
      </c>
    </row>
    <row r="201" s="2" customFormat="1">
      <c r="A201" s="42"/>
      <c r="B201" s="43"/>
      <c r="C201" s="44"/>
      <c r="D201" s="229" t="s">
        <v>229</v>
      </c>
      <c r="E201" s="44"/>
      <c r="F201" s="230" t="s">
        <v>3883</v>
      </c>
      <c r="G201" s="44"/>
      <c r="H201" s="44"/>
      <c r="I201" s="231"/>
      <c r="J201" s="44"/>
      <c r="K201" s="44"/>
      <c r="L201" s="48"/>
      <c r="M201" s="232"/>
      <c r="N201" s="233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229</v>
      </c>
      <c r="AU201" s="20" t="s">
        <v>92</v>
      </c>
    </row>
    <row r="202" s="13" customFormat="1">
      <c r="A202" s="13"/>
      <c r="B202" s="234"/>
      <c r="C202" s="235"/>
      <c r="D202" s="236" t="s">
        <v>231</v>
      </c>
      <c r="E202" s="237" t="s">
        <v>39</v>
      </c>
      <c r="F202" s="238" t="s">
        <v>3884</v>
      </c>
      <c r="G202" s="235"/>
      <c r="H202" s="237" t="s">
        <v>39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231</v>
      </c>
      <c r="AU202" s="244" t="s">
        <v>92</v>
      </c>
      <c r="AV202" s="13" t="s">
        <v>23</v>
      </c>
      <c r="AW202" s="13" t="s">
        <v>46</v>
      </c>
      <c r="AX202" s="13" t="s">
        <v>84</v>
      </c>
      <c r="AY202" s="244" t="s">
        <v>220</v>
      </c>
    </row>
    <row r="203" s="13" customFormat="1">
      <c r="A203" s="13"/>
      <c r="B203" s="234"/>
      <c r="C203" s="235"/>
      <c r="D203" s="236" t="s">
        <v>231</v>
      </c>
      <c r="E203" s="237" t="s">
        <v>39</v>
      </c>
      <c r="F203" s="238" t="s">
        <v>3885</v>
      </c>
      <c r="G203" s="235"/>
      <c r="H203" s="237" t="s">
        <v>39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231</v>
      </c>
      <c r="AU203" s="244" t="s">
        <v>92</v>
      </c>
      <c r="AV203" s="13" t="s">
        <v>23</v>
      </c>
      <c r="AW203" s="13" t="s">
        <v>46</v>
      </c>
      <c r="AX203" s="13" t="s">
        <v>84</v>
      </c>
      <c r="AY203" s="244" t="s">
        <v>220</v>
      </c>
    </row>
    <row r="204" s="14" customFormat="1">
      <c r="A204" s="14"/>
      <c r="B204" s="245"/>
      <c r="C204" s="246"/>
      <c r="D204" s="236" t="s">
        <v>231</v>
      </c>
      <c r="E204" s="247" t="s">
        <v>39</v>
      </c>
      <c r="F204" s="248" t="s">
        <v>4644</v>
      </c>
      <c r="G204" s="246"/>
      <c r="H204" s="249">
        <v>75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231</v>
      </c>
      <c r="AU204" s="255" t="s">
        <v>92</v>
      </c>
      <c r="AV204" s="14" t="s">
        <v>92</v>
      </c>
      <c r="AW204" s="14" t="s">
        <v>46</v>
      </c>
      <c r="AX204" s="14" t="s">
        <v>23</v>
      </c>
      <c r="AY204" s="255" t="s">
        <v>220</v>
      </c>
    </row>
    <row r="205" s="2" customFormat="1" ht="16.5" customHeight="1">
      <c r="A205" s="42"/>
      <c r="B205" s="43"/>
      <c r="C205" s="216" t="s">
        <v>7</v>
      </c>
      <c r="D205" s="216" t="s">
        <v>222</v>
      </c>
      <c r="E205" s="217" t="s">
        <v>3887</v>
      </c>
      <c r="F205" s="218" t="s">
        <v>3888</v>
      </c>
      <c r="G205" s="219" t="s">
        <v>225</v>
      </c>
      <c r="H205" s="220">
        <v>86</v>
      </c>
      <c r="I205" s="221"/>
      <c r="J205" s="222">
        <f>ROUND(I205*H205,2)</f>
        <v>0</v>
      </c>
      <c r="K205" s="218" t="s">
        <v>226</v>
      </c>
      <c r="L205" s="48"/>
      <c r="M205" s="223" t="s">
        <v>39</v>
      </c>
      <c r="N205" s="224" t="s">
        <v>55</v>
      </c>
      <c r="O205" s="8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7" t="s">
        <v>227</v>
      </c>
      <c r="AT205" s="227" t="s">
        <v>222</v>
      </c>
      <c r="AU205" s="227" t="s">
        <v>92</v>
      </c>
      <c r="AY205" s="20" t="s">
        <v>220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23</v>
      </c>
      <c r="BK205" s="228">
        <f>ROUND(I205*H205,2)</f>
        <v>0</v>
      </c>
      <c r="BL205" s="20" t="s">
        <v>227</v>
      </c>
      <c r="BM205" s="227" t="s">
        <v>4645</v>
      </c>
    </row>
    <row r="206" s="2" customFormat="1">
      <c r="A206" s="42"/>
      <c r="B206" s="43"/>
      <c r="C206" s="44"/>
      <c r="D206" s="229" t="s">
        <v>229</v>
      </c>
      <c r="E206" s="44"/>
      <c r="F206" s="230" t="s">
        <v>3890</v>
      </c>
      <c r="G206" s="44"/>
      <c r="H206" s="44"/>
      <c r="I206" s="231"/>
      <c r="J206" s="44"/>
      <c r="K206" s="44"/>
      <c r="L206" s="48"/>
      <c r="M206" s="232"/>
      <c r="N206" s="233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229</v>
      </c>
      <c r="AU206" s="20" t="s">
        <v>92</v>
      </c>
    </row>
    <row r="207" s="12" customFormat="1" ht="22.8" customHeight="1">
      <c r="A207" s="12"/>
      <c r="B207" s="200"/>
      <c r="C207" s="201"/>
      <c r="D207" s="202" t="s">
        <v>83</v>
      </c>
      <c r="E207" s="214" t="s">
        <v>92</v>
      </c>
      <c r="F207" s="214" t="s">
        <v>221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SUM(P208:P279)</f>
        <v>0</v>
      </c>
      <c r="Q207" s="208"/>
      <c r="R207" s="209">
        <f>SUM(R208:R279)</f>
        <v>36.490732680000001</v>
      </c>
      <c r="S207" s="208"/>
      <c r="T207" s="210">
        <f>SUM(T208:T279)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1" t="s">
        <v>23</v>
      </c>
      <c r="AT207" s="212" t="s">
        <v>83</v>
      </c>
      <c r="AU207" s="212" t="s">
        <v>23</v>
      </c>
      <c r="AY207" s="211" t="s">
        <v>220</v>
      </c>
      <c r="BK207" s="213">
        <f>SUM(BK208:BK279)</f>
        <v>0</v>
      </c>
    </row>
    <row r="208" s="2" customFormat="1" ht="21.75" customHeight="1">
      <c r="A208" s="42"/>
      <c r="B208" s="43"/>
      <c r="C208" s="216" t="s">
        <v>368</v>
      </c>
      <c r="D208" s="216" t="s">
        <v>222</v>
      </c>
      <c r="E208" s="217" t="s">
        <v>1199</v>
      </c>
      <c r="F208" s="218" t="s">
        <v>1200</v>
      </c>
      <c r="G208" s="219" t="s">
        <v>250</v>
      </c>
      <c r="H208" s="220">
        <v>2.2320000000000002</v>
      </c>
      <c r="I208" s="221"/>
      <c r="J208" s="222">
        <f>ROUND(I208*H208,2)</f>
        <v>0</v>
      </c>
      <c r="K208" s="218" t="s">
        <v>226</v>
      </c>
      <c r="L208" s="48"/>
      <c r="M208" s="223" t="s">
        <v>39</v>
      </c>
      <c r="N208" s="224" t="s">
        <v>55</v>
      </c>
      <c r="O208" s="88"/>
      <c r="P208" s="225">
        <f>O208*H208</f>
        <v>0</v>
      </c>
      <c r="Q208" s="225">
        <v>2.3010199999999998</v>
      </c>
      <c r="R208" s="225">
        <f>Q208*H208</f>
        <v>5.1358766400000002</v>
      </c>
      <c r="S208" s="225">
        <v>0</v>
      </c>
      <c r="T208" s="226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7" t="s">
        <v>227</v>
      </c>
      <c r="AT208" s="227" t="s">
        <v>222</v>
      </c>
      <c r="AU208" s="227" t="s">
        <v>92</v>
      </c>
      <c r="AY208" s="20" t="s">
        <v>220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23</v>
      </c>
      <c r="BK208" s="228">
        <f>ROUND(I208*H208,2)</f>
        <v>0</v>
      </c>
      <c r="BL208" s="20" t="s">
        <v>227</v>
      </c>
      <c r="BM208" s="227" t="s">
        <v>4646</v>
      </c>
    </row>
    <row r="209" s="2" customFormat="1">
      <c r="A209" s="42"/>
      <c r="B209" s="43"/>
      <c r="C209" s="44"/>
      <c r="D209" s="229" t="s">
        <v>229</v>
      </c>
      <c r="E209" s="44"/>
      <c r="F209" s="230" t="s">
        <v>1202</v>
      </c>
      <c r="G209" s="44"/>
      <c r="H209" s="44"/>
      <c r="I209" s="231"/>
      <c r="J209" s="44"/>
      <c r="K209" s="44"/>
      <c r="L209" s="48"/>
      <c r="M209" s="232"/>
      <c r="N209" s="233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0" t="s">
        <v>229</v>
      </c>
      <c r="AU209" s="20" t="s">
        <v>92</v>
      </c>
    </row>
    <row r="210" s="13" customFormat="1">
      <c r="A210" s="13"/>
      <c r="B210" s="234"/>
      <c r="C210" s="235"/>
      <c r="D210" s="236" t="s">
        <v>231</v>
      </c>
      <c r="E210" s="237" t="s">
        <v>39</v>
      </c>
      <c r="F210" s="238" t="s">
        <v>4604</v>
      </c>
      <c r="G210" s="235"/>
      <c r="H210" s="237" t="s">
        <v>39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231</v>
      </c>
      <c r="AU210" s="244" t="s">
        <v>92</v>
      </c>
      <c r="AV210" s="13" t="s">
        <v>23</v>
      </c>
      <c r="AW210" s="13" t="s">
        <v>46</v>
      </c>
      <c r="AX210" s="13" t="s">
        <v>84</v>
      </c>
      <c r="AY210" s="244" t="s">
        <v>220</v>
      </c>
    </row>
    <row r="211" s="13" customFormat="1">
      <c r="A211" s="13"/>
      <c r="B211" s="234"/>
      <c r="C211" s="235"/>
      <c r="D211" s="236" t="s">
        <v>231</v>
      </c>
      <c r="E211" s="237" t="s">
        <v>39</v>
      </c>
      <c r="F211" s="238" t="s">
        <v>4596</v>
      </c>
      <c r="G211" s="235"/>
      <c r="H211" s="237" t="s">
        <v>39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231</v>
      </c>
      <c r="AU211" s="244" t="s">
        <v>92</v>
      </c>
      <c r="AV211" s="13" t="s">
        <v>23</v>
      </c>
      <c r="AW211" s="13" t="s">
        <v>46</v>
      </c>
      <c r="AX211" s="13" t="s">
        <v>84</v>
      </c>
      <c r="AY211" s="244" t="s">
        <v>220</v>
      </c>
    </row>
    <row r="212" s="13" customFormat="1">
      <c r="A212" s="13"/>
      <c r="B212" s="234"/>
      <c r="C212" s="235"/>
      <c r="D212" s="236" t="s">
        <v>231</v>
      </c>
      <c r="E212" s="237" t="s">
        <v>39</v>
      </c>
      <c r="F212" s="238" t="s">
        <v>2791</v>
      </c>
      <c r="G212" s="235"/>
      <c r="H212" s="237" t="s">
        <v>39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231</v>
      </c>
      <c r="AU212" s="244" t="s">
        <v>92</v>
      </c>
      <c r="AV212" s="13" t="s">
        <v>23</v>
      </c>
      <c r="AW212" s="13" t="s">
        <v>46</v>
      </c>
      <c r="AX212" s="13" t="s">
        <v>84</v>
      </c>
      <c r="AY212" s="244" t="s">
        <v>220</v>
      </c>
    </row>
    <row r="213" s="14" customFormat="1">
      <c r="A213" s="14"/>
      <c r="B213" s="245"/>
      <c r="C213" s="246"/>
      <c r="D213" s="236" t="s">
        <v>231</v>
      </c>
      <c r="E213" s="247" t="s">
        <v>39</v>
      </c>
      <c r="F213" s="248" t="s">
        <v>4647</v>
      </c>
      <c r="G213" s="246"/>
      <c r="H213" s="249">
        <v>2.1339999999999999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231</v>
      </c>
      <c r="AU213" s="255" t="s">
        <v>92</v>
      </c>
      <c r="AV213" s="14" t="s">
        <v>92</v>
      </c>
      <c r="AW213" s="14" t="s">
        <v>46</v>
      </c>
      <c r="AX213" s="14" t="s">
        <v>84</v>
      </c>
      <c r="AY213" s="255" t="s">
        <v>220</v>
      </c>
    </row>
    <row r="214" s="14" customFormat="1">
      <c r="A214" s="14"/>
      <c r="B214" s="245"/>
      <c r="C214" s="246"/>
      <c r="D214" s="236" t="s">
        <v>231</v>
      </c>
      <c r="E214" s="247" t="s">
        <v>39</v>
      </c>
      <c r="F214" s="248" t="s">
        <v>4648</v>
      </c>
      <c r="G214" s="246"/>
      <c r="H214" s="249">
        <v>0.098000000000000004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231</v>
      </c>
      <c r="AU214" s="255" t="s">
        <v>92</v>
      </c>
      <c r="AV214" s="14" t="s">
        <v>92</v>
      </c>
      <c r="AW214" s="14" t="s">
        <v>46</v>
      </c>
      <c r="AX214" s="14" t="s">
        <v>84</v>
      </c>
      <c r="AY214" s="255" t="s">
        <v>220</v>
      </c>
    </row>
    <row r="215" s="15" customFormat="1">
      <c r="A215" s="15"/>
      <c r="B215" s="256"/>
      <c r="C215" s="257"/>
      <c r="D215" s="236" t="s">
        <v>231</v>
      </c>
      <c r="E215" s="258" t="s">
        <v>39</v>
      </c>
      <c r="F215" s="259" t="s">
        <v>308</v>
      </c>
      <c r="G215" s="257"/>
      <c r="H215" s="260">
        <v>2.2320000000000002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231</v>
      </c>
      <c r="AU215" s="266" t="s">
        <v>92</v>
      </c>
      <c r="AV215" s="15" t="s">
        <v>227</v>
      </c>
      <c r="AW215" s="15" t="s">
        <v>46</v>
      </c>
      <c r="AX215" s="15" t="s">
        <v>23</v>
      </c>
      <c r="AY215" s="266" t="s">
        <v>220</v>
      </c>
    </row>
    <row r="216" s="2" customFormat="1" ht="21.75" customHeight="1">
      <c r="A216" s="42"/>
      <c r="B216" s="43"/>
      <c r="C216" s="216" t="s">
        <v>375</v>
      </c>
      <c r="D216" s="216" t="s">
        <v>222</v>
      </c>
      <c r="E216" s="217" t="s">
        <v>1209</v>
      </c>
      <c r="F216" s="218" t="s">
        <v>1210</v>
      </c>
      <c r="G216" s="219" t="s">
        <v>250</v>
      </c>
      <c r="H216" s="220">
        <v>4.8949999999999996</v>
      </c>
      <c r="I216" s="221"/>
      <c r="J216" s="222">
        <f>ROUND(I216*H216,2)</f>
        <v>0</v>
      </c>
      <c r="K216" s="218" t="s">
        <v>226</v>
      </c>
      <c r="L216" s="48"/>
      <c r="M216" s="223" t="s">
        <v>39</v>
      </c>
      <c r="N216" s="224" t="s">
        <v>55</v>
      </c>
      <c r="O216" s="88"/>
      <c r="P216" s="225">
        <f>O216*H216</f>
        <v>0</v>
      </c>
      <c r="Q216" s="225">
        <v>2.5018699999999998</v>
      </c>
      <c r="R216" s="225">
        <f>Q216*H216</f>
        <v>12.246653649999997</v>
      </c>
      <c r="S216" s="225">
        <v>0</v>
      </c>
      <c r="T216" s="226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7" t="s">
        <v>227</v>
      </c>
      <c r="AT216" s="227" t="s">
        <v>222</v>
      </c>
      <c r="AU216" s="227" t="s">
        <v>92</v>
      </c>
      <c r="AY216" s="20" t="s">
        <v>220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23</v>
      </c>
      <c r="BK216" s="228">
        <f>ROUND(I216*H216,2)</f>
        <v>0</v>
      </c>
      <c r="BL216" s="20" t="s">
        <v>227</v>
      </c>
      <c r="BM216" s="227" t="s">
        <v>4649</v>
      </c>
    </row>
    <row r="217" s="2" customFormat="1">
      <c r="A217" s="42"/>
      <c r="B217" s="43"/>
      <c r="C217" s="44"/>
      <c r="D217" s="229" t="s">
        <v>229</v>
      </c>
      <c r="E217" s="44"/>
      <c r="F217" s="230" t="s">
        <v>1212</v>
      </c>
      <c r="G217" s="44"/>
      <c r="H217" s="44"/>
      <c r="I217" s="231"/>
      <c r="J217" s="44"/>
      <c r="K217" s="44"/>
      <c r="L217" s="48"/>
      <c r="M217" s="232"/>
      <c r="N217" s="233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229</v>
      </c>
      <c r="AU217" s="20" t="s">
        <v>92</v>
      </c>
    </row>
    <row r="218" s="13" customFormat="1">
      <c r="A218" s="13"/>
      <c r="B218" s="234"/>
      <c r="C218" s="235"/>
      <c r="D218" s="236" t="s">
        <v>231</v>
      </c>
      <c r="E218" s="237" t="s">
        <v>39</v>
      </c>
      <c r="F218" s="238" t="s">
        <v>4604</v>
      </c>
      <c r="G218" s="235"/>
      <c r="H218" s="237" t="s">
        <v>39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231</v>
      </c>
      <c r="AU218" s="244" t="s">
        <v>92</v>
      </c>
      <c r="AV218" s="13" t="s">
        <v>23</v>
      </c>
      <c r="AW218" s="13" t="s">
        <v>46</v>
      </c>
      <c r="AX218" s="13" t="s">
        <v>84</v>
      </c>
      <c r="AY218" s="244" t="s">
        <v>220</v>
      </c>
    </row>
    <row r="219" s="13" customFormat="1">
      <c r="A219" s="13"/>
      <c r="B219" s="234"/>
      <c r="C219" s="235"/>
      <c r="D219" s="236" t="s">
        <v>231</v>
      </c>
      <c r="E219" s="237" t="s">
        <v>39</v>
      </c>
      <c r="F219" s="238" t="s">
        <v>4596</v>
      </c>
      <c r="G219" s="235"/>
      <c r="H219" s="237" t="s">
        <v>39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231</v>
      </c>
      <c r="AU219" s="244" t="s">
        <v>92</v>
      </c>
      <c r="AV219" s="13" t="s">
        <v>23</v>
      </c>
      <c r="AW219" s="13" t="s">
        <v>46</v>
      </c>
      <c r="AX219" s="13" t="s">
        <v>84</v>
      </c>
      <c r="AY219" s="244" t="s">
        <v>220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1213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4" customFormat="1">
      <c r="A221" s="14"/>
      <c r="B221" s="245"/>
      <c r="C221" s="246"/>
      <c r="D221" s="236" t="s">
        <v>231</v>
      </c>
      <c r="E221" s="247" t="s">
        <v>39</v>
      </c>
      <c r="F221" s="248" t="s">
        <v>4650</v>
      </c>
      <c r="G221" s="246"/>
      <c r="H221" s="249">
        <v>3.2000000000000002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231</v>
      </c>
      <c r="AU221" s="255" t="s">
        <v>92</v>
      </c>
      <c r="AV221" s="14" t="s">
        <v>92</v>
      </c>
      <c r="AW221" s="14" t="s">
        <v>46</v>
      </c>
      <c r="AX221" s="14" t="s">
        <v>84</v>
      </c>
      <c r="AY221" s="255" t="s">
        <v>220</v>
      </c>
    </row>
    <row r="222" s="13" customFormat="1">
      <c r="A222" s="13"/>
      <c r="B222" s="234"/>
      <c r="C222" s="235"/>
      <c r="D222" s="236" t="s">
        <v>231</v>
      </c>
      <c r="E222" s="237" t="s">
        <v>39</v>
      </c>
      <c r="F222" s="238" t="s">
        <v>1215</v>
      </c>
      <c r="G222" s="235"/>
      <c r="H222" s="237" t="s">
        <v>39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231</v>
      </c>
      <c r="AU222" s="244" t="s">
        <v>92</v>
      </c>
      <c r="AV222" s="13" t="s">
        <v>23</v>
      </c>
      <c r="AW222" s="13" t="s">
        <v>46</v>
      </c>
      <c r="AX222" s="13" t="s">
        <v>84</v>
      </c>
      <c r="AY222" s="244" t="s">
        <v>220</v>
      </c>
    </row>
    <row r="223" s="14" customFormat="1">
      <c r="A223" s="14"/>
      <c r="B223" s="245"/>
      <c r="C223" s="246"/>
      <c r="D223" s="236" t="s">
        <v>231</v>
      </c>
      <c r="E223" s="247" t="s">
        <v>39</v>
      </c>
      <c r="F223" s="248" t="s">
        <v>4651</v>
      </c>
      <c r="G223" s="246"/>
      <c r="H223" s="249">
        <v>1.27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231</v>
      </c>
      <c r="AU223" s="255" t="s">
        <v>92</v>
      </c>
      <c r="AV223" s="14" t="s">
        <v>92</v>
      </c>
      <c r="AW223" s="14" t="s">
        <v>46</v>
      </c>
      <c r="AX223" s="14" t="s">
        <v>84</v>
      </c>
      <c r="AY223" s="255" t="s">
        <v>220</v>
      </c>
    </row>
    <row r="224" s="13" customFormat="1">
      <c r="A224" s="13"/>
      <c r="B224" s="234"/>
      <c r="C224" s="235"/>
      <c r="D224" s="236" t="s">
        <v>231</v>
      </c>
      <c r="E224" s="237" t="s">
        <v>39</v>
      </c>
      <c r="F224" s="238" t="s">
        <v>4652</v>
      </c>
      <c r="G224" s="235"/>
      <c r="H224" s="237" t="s">
        <v>39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231</v>
      </c>
      <c r="AU224" s="244" t="s">
        <v>92</v>
      </c>
      <c r="AV224" s="13" t="s">
        <v>23</v>
      </c>
      <c r="AW224" s="13" t="s">
        <v>46</v>
      </c>
      <c r="AX224" s="13" t="s">
        <v>84</v>
      </c>
      <c r="AY224" s="244" t="s">
        <v>220</v>
      </c>
    </row>
    <row r="225" s="14" customFormat="1">
      <c r="A225" s="14"/>
      <c r="B225" s="245"/>
      <c r="C225" s="246"/>
      <c r="D225" s="236" t="s">
        <v>231</v>
      </c>
      <c r="E225" s="247" t="s">
        <v>39</v>
      </c>
      <c r="F225" s="248" t="s">
        <v>4653</v>
      </c>
      <c r="G225" s="246"/>
      <c r="H225" s="249">
        <v>0.42499999999999999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231</v>
      </c>
      <c r="AU225" s="255" t="s">
        <v>92</v>
      </c>
      <c r="AV225" s="14" t="s">
        <v>92</v>
      </c>
      <c r="AW225" s="14" t="s">
        <v>46</v>
      </c>
      <c r="AX225" s="14" t="s">
        <v>84</v>
      </c>
      <c r="AY225" s="255" t="s">
        <v>220</v>
      </c>
    </row>
    <row r="226" s="15" customFormat="1">
      <c r="A226" s="15"/>
      <c r="B226" s="256"/>
      <c r="C226" s="257"/>
      <c r="D226" s="236" t="s">
        <v>231</v>
      </c>
      <c r="E226" s="258" t="s">
        <v>39</v>
      </c>
      <c r="F226" s="259" t="s">
        <v>308</v>
      </c>
      <c r="G226" s="257"/>
      <c r="H226" s="260">
        <v>4.8949999999999996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6" t="s">
        <v>231</v>
      </c>
      <c r="AU226" s="266" t="s">
        <v>92</v>
      </c>
      <c r="AV226" s="15" t="s">
        <v>227</v>
      </c>
      <c r="AW226" s="15" t="s">
        <v>46</v>
      </c>
      <c r="AX226" s="15" t="s">
        <v>23</v>
      </c>
      <c r="AY226" s="266" t="s">
        <v>220</v>
      </c>
    </row>
    <row r="227" s="2" customFormat="1" ht="16.5" customHeight="1">
      <c r="A227" s="42"/>
      <c r="B227" s="43"/>
      <c r="C227" s="216" t="s">
        <v>380</v>
      </c>
      <c r="D227" s="216" t="s">
        <v>222</v>
      </c>
      <c r="E227" s="217" t="s">
        <v>1217</v>
      </c>
      <c r="F227" s="218" t="s">
        <v>1218</v>
      </c>
      <c r="G227" s="219" t="s">
        <v>225</v>
      </c>
      <c r="H227" s="220">
        <v>6.3300000000000001</v>
      </c>
      <c r="I227" s="221"/>
      <c r="J227" s="222">
        <f>ROUND(I227*H227,2)</f>
        <v>0</v>
      </c>
      <c r="K227" s="218" t="s">
        <v>226</v>
      </c>
      <c r="L227" s="48"/>
      <c r="M227" s="223" t="s">
        <v>39</v>
      </c>
      <c r="N227" s="224" t="s">
        <v>55</v>
      </c>
      <c r="O227" s="88"/>
      <c r="P227" s="225">
        <f>O227*H227</f>
        <v>0</v>
      </c>
      <c r="Q227" s="225">
        <v>0.0029399999999999999</v>
      </c>
      <c r="R227" s="225">
        <f>Q227*H227</f>
        <v>0.0186102</v>
      </c>
      <c r="S227" s="225">
        <v>0</v>
      </c>
      <c r="T227" s="226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7" t="s">
        <v>227</v>
      </c>
      <c r="AT227" s="227" t="s">
        <v>222</v>
      </c>
      <c r="AU227" s="227" t="s">
        <v>92</v>
      </c>
      <c r="AY227" s="20" t="s">
        <v>220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20" t="s">
        <v>23</v>
      </c>
      <c r="BK227" s="228">
        <f>ROUND(I227*H227,2)</f>
        <v>0</v>
      </c>
      <c r="BL227" s="20" t="s">
        <v>227</v>
      </c>
      <c r="BM227" s="227" t="s">
        <v>4654</v>
      </c>
    </row>
    <row r="228" s="2" customFormat="1">
      <c r="A228" s="42"/>
      <c r="B228" s="43"/>
      <c r="C228" s="44"/>
      <c r="D228" s="229" t="s">
        <v>229</v>
      </c>
      <c r="E228" s="44"/>
      <c r="F228" s="230" t="s">
        <v>1220</v>
      </c>
      <c r="G228" s="44"/>
      <c r="H228" s="44"/>
      <c r="I228" s="231"/>
      <c r="J228" s="44"/>
      <c r="K228" s="44"/>
      <c r="L228" s="48"/>
      <c r="M228" s="232"/>
      <c r="N228" s="233"/>
      <c r="O228" s="88"/>
      <c r="P228" s="88"/>
      <c r="Q228" s="88"/>
      <c r="R228" s="88"/>
      <c r="S228" s="88"/>
      <c r="T228" s="89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0" t="s">
        <v>229</v>
      </c>
      <c r="AU228" s="20" t="s">
        <v>92</v>
      </c>
    </row>
    <row r="229" s="13" customFormat="1">
      <c r="A229" s="13"/>
      <c r="B229" s="234"/>
      <c r="C229" s="235"/>
      <c r="D229" s="236" t="s">
        <v>231</v>
      </c>
      <c r="E229" s="237" t="s">
        <v>39</v>
      </c>
      <c r="F229" s="238" t="s">
        <v>4604</v>
      </c>
      <c r="G229" s="235"/>
      <c r="H229" s="237" t="s">
        <v>39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231</v>
      </c>
      <c r="AU229" s="244" t="s">
        <v>92</v>
      </c>
      <c r="AV229" s="13" t="s">
        <v>23</v>
      </c>
      <c r="AW229" s="13" t="s">
        <v>46</v>
      </c>
      <c r="AX229" s="13" t="s">
        <v>84</v>
      </c>
      <c r="AY229" s="244" t="s">
        <v>220</v>
      </c>
    </row>
    <row r="230" s="13" customFormat="1">
      <c r="A230" s="13"/>
      <c r="B230" s="234"/>
      <c r="C230" s="235"/>
      <c r="D230" s="236" t="s">
        <v>231</v>
      </c>
      <c r="E230" s="237" t="s">
        <v>39</v>
      </c>
      <c r="F230" s="238" t="s">
        <v>4596</v>
      </c>
      <c r="G230" s="235"/>
      <c r="H230" s="237" t="s">
        <v>39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231</v>
      </c>
      <c r="AU230" s="244" t="s">
        <v>92</v>
      </c>
      <c r="AV230" s="13" t="s">
        <v>23</v>
      </c>
      <c r="AW230" s="13" t="s">
        <v>46</v>
      </c>
      <c r="AX230" s="13" t="s">
        <v>84</v>
      </c>
      <c r="AY230" s="244" t="s">
        <v>220</v>
      </c>
    </row>
    <row r="231" s="13" customFormat="1">
      <c r="A231" s="13"/>
      <c r="B231" s="234"/>
      <c r="C231" s="235"/>
      <c r="D231" s="236" t="s">
        <v>231</v>
      </c>
      <c r="E231" s="237" t="s">
        <v>39</v>
      </c>
      <c r="F231" s="238" t="s">
        <v>4655</v>
      </c>
      <c r="G231" s="235"/>
      <c r="H231" s="237" t="s">
        <v>39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231</v>
      </c>
      <c r="AU231" s="244" t="s">
        <v>92</v>
      </c>
      <c r="AV231" s="13" t="s">
        <v>23</v>
      </c>
      <c r="AW231" s="13" t="s">
        <v>46</v>
      </c>
      <c r="AX231" s="13" t="s">
        <v>84</v>
      </c>
      <c r="AY231" s="244" t="s">
        <v>220</v>
      </c>
    </row>
    <row r="232" s="14" customFormat="1">
      <c r="A232" s="14"/>
      <c r="B232" s="245"/>
      <c r="C232" s="246"/>
      <c r="D232" s="236" t="s">
        <v>231</v>
      </c>
      <c r="E232" s="247" t="s">
        <v>39</v>
      </c>
      <c r="F232" s="248" t="s">
        <v>4656</v>
      </c>
      <c r="G232" s="246"/>
      <c r="H232" s="249">
        <v>5.1600000000000001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231</v>
      </c>
      <c r="AU232" s="255" t="s">
        <v>92</v>
      </c>
      <c r="AV232" s="14" t="s">
        <v>92</v>
      </c>
      <c r="AW232" s="14" t="s">
        <v>46</v>
      </c>
      <c r="AX232" s="14" t="s">
        <v>84</v>
      </c>
      <c r="AY232" s="255" t="s">
        <v>220</v>
      </c>
    </row>
    <row r="233" s="13" customFormat="1">
      <c r="A233" s="13"/>
      <c r="B233" s="234"/>
      <c r="C233" s="235"/>
      <c r="D233" s="236" t="s">
        <v>231</v>
      </c>
      <c r="E233" s="237" t="s">
        <v>39</v>
      </c>
      <c r="F233" s="238" t="s">
        <v>4657</v>
      </c>
      <c r="G233" s="235"/>
      <c r="H233" s="237" t="s">
        <v>39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231</v>
      </c>
      <c r="AU233" s="244" t="s">
        <v>92</v>
      </c>
      <c r="AV233" s="13" t="s">
        <v>23</v>
      </c>
      <c r="AW233" s="13" t="s">
        <v>46</v>
      </c>
      <c r="AX233" s="13" t="s">
        <v>84</v>
      </c>
      <c r="AY233" s="244" t="s">
        <v>220</v>
      </c>
    </row>
    <row r="234" s="14" customFormat="1">
      <c r="A234" s="14"/>
      <c r="B234" s="245"/>
      <c r="C234" s="246"/>
      <c r="D234" s="236" t="s">
        <v>231</v>
      </c>
      <c r="E234" s="247" t="s">
        <v>39</v>
      </c>
      <c r="F234" s="248" t="s">
        <v>4658</v>
      </c>
      <c r="G234" s="246"/>
      <c r="H234" s="249">
        <v>1.1699999999999999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231</v>
      </c>
      <c r="AU234" s="255" t="s">
        <v>92</v>
      </c>
      <c r="AV234" s="14" t="s">
        <v>92</v>
      </c>
      <c r="AW234" s="14" t="s">
        <v>46</v>
      </c>
      <c r="AX234" s="14" t="s">
        <v>84</v>
      </c>
      <c r="AY234" s="255" t="s">
        <v>220</v>
      </c>
    </row>
    <row r="235" s="15" customFormat="1">
      <c r="A235" s="15"/>
      <c r="B235" s="256"/>
      <c r="C235" s="257"/>
      <c r="D235" s="236" t="s">
        <v>231</v>
      </c>
      <c r="E235" s="258" t="s">
        <v>39</v>
      </c>
      <c r="F235" s="259" t="s">
        <v>308</v>
      </c>
      <c r="G235" s="257"/>
      <c r="H235" s="260">
        <v>6.3300000000000001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6" t="s">
        <v>231</v>
      </c>
      <c r="AU235" s="266" t="s">
        <v>92</v>
      </c>
      <c r="AV235" s="15" t="s">
        <v>227</v>
      </c>
      <c r="AW235" s="15" t="s">
        <v>46</v>
      </c>
      <c r="AX235" s="15" t="s">
        <v>23</v>
      </c>
      <c r="AY235" s="266" t="s">
        <v>220</v>
      </c>
    </row>
    <row r="236" s="2" customFormat="1" ht="16.5" customHeight="1">
      <c r="A236" s="42"/>
      <c r="B236" s="43"/>
      <c r="C236" s="216" t="s">
        <v>387</v>
      </c>
      <c r="D236" s="216" t="s">
        <v>222</v>
      </c>
      <c r="E236" s="217" t="s">
        <v>1222</v>
      </c>
      <c r="F236" s="218" t="s">
        <v>1223</v>
      </c>
      <c r="G236" s="219" t="s">
        <v>225</v>
      </c>
      <c r="H236" s="220">
        <v>6.3300000000000001</v>
      </c>
      <c r="I236" s="221"/>
      <c r="J236" s="222">
        <f>ROUND(I236*H236,2)</f>
        <v>0</v>
      </c>
      <c r="K236" s="218" t="s">
        <v>226</v>
      </c>
      <c r="L236" s="48"/>
      <c r="M236" s="223" t="s">
        <v>39</v>
      </c>
      <c r="N236" s="224" t="s">
        <v>55</v>
      </c>
      <c r="O236" s="8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7" t="s">
        <v>227</v>
      </c>
      <c r="AT236" s="227" t="s">
        <v>222</v>
      </c>
      <c r="AU236" s="227" t="s">
        <v>92</v>
      </c>
      <c r="AY236" s="20" t="s">
        <v>220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20" t="s">
        <v>23</v>
      </c>
      <c r="BK236" s="228">
        <f>ROUND(I236*H236,2)</f>
        <v>0</v>
      </c>
      <c r="BL236" s="20" t="s">
        <v>227</v>
      </c>
      <c r="BM236" s="227" t="s">
        <v>4659</v>
      </c>
    </row>
    <row r="237" s="2" customFormat="1">
      <c r="A237" s="42"/>
      <c r="B237" s="43"/>
      <c r="C237" s="44"/>
      <c r="D237" s="229" t="s">
        <v>229</v>
      </c>
      <c r="E237" s="44"/>
      <c r="F237" s="230" t="s">
        <v>1225</v>
      </c>
      <c r="G237" s="44"/>
      <c r="H237" s="44"/>
      <c r="I237" s="231"/>
      <c r="J237" s="44"/>
      <c r="K237" s="44"/>
      <c r="L237" s="48"/>
      <c r="M237" s="232"/>
      <c r="N237" s="233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229</v>
      </c>
      <c r="AU237" s="20" t="s">
        <v>92</v>
      </c>
    </row>
    <row r="238" s="2" customFormat="1" ht="16.5" customHeight="1">
      <c r="A238" s="42"/>
      <c r="B238" s="43"/>
      <c r="C238" s="216" t="s">
        <v>394</v>
      </c>
      <c r="D238" s="216" t="s">
        <v>222</v>
      </c>
      <c r="E238" s="217" t="s">
        <v>1226</v>
      </c>
      <c r="F238" s="218" t="s">
        <v>1227</v>
      </c>
      <c r="G238" s="219" t="s">
        <v>243</v>
      </c>
      <c r="H238" s="220">
        <v>0.95999999999999996</v>
      </c>
      <c r="I238" s="221"/>
      <c r="J238" s="222">
        <f>ROUND(I238*H238,2)</f>
        <v>0</v>
      </c>
      <c r="K238" s="218" t="s">
        <v>226</v>
      </c>
      <c r="L238" s="48"/>
      <c r="M238" s="223" t="s">
        <v>39</v>
      </c>
      <c r="N238" s="224" t="s">
        <v>55</v>
      </c>
      <c r="O238" s="88"/>
      <c r="P238" s="225">
        <f>O238*H238</f>
        <v>0</v>
      </c>
      <c r="Q238" s="225">
        <v>1.0606199999999999</v>
      </c>
      <c r="R238" s="225">
        <f>Q238*H238</f>
        <v>1.0181951999999999</v>
      </c>
      <c r="S238" s="225">
        <v>0</v>
      </c>
      <c r="T238" s="226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7" t="s">
        <v>227</v>
      </c>
      <c r="AT238" s="227" t="s">
        <v>222</v>
      </c>
      <c r="AU238" s="227" t="s">
        <v>92</v>
      </c>
      <c r="AY238" s="20" t="s">
        <v>220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20" t="s">
        <v>23</v>
      </c>
      <c r="BK238" s="228">
        <f>ROUND(I238*H238,2)</f>
        <v>0</v>
      </c>
      <c r="BL238" s="20" t="s">
        <v>227</v>
      </c>
      <c r="BM238" s="227" t="s">
        <v>4660</v>
      </c>
    </row>
    <row r="239" s="2" customFormat="1">
      <c r="A239" s="42"/>
      <c r="B239" s="43"/>
      <c r="C239" s="44"/>
      <c r="D239" s="229" t="s">
        <v>229</v>
      </c>
      <c r="E239" s="44"/>
      <c r="F239" s="230" t="s">
        <v>1229</v>
      </c>
      <c r="G239" s="44"/>
      <c r="H239" s="44"/>
      <c r="I239" s="231"/>
      <c r="J239" s="44"/>
      <c r="K239" s="44"/>
      <c r="L239" s="48"/>
      <c r="M239" s="232"/>
      <c r="N239" s="233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0" t="s">
        <v>229</v>
      </c>
      <c r="AU239" s="20" t="s">
        <v>92</v>
      </c>
    </row>
    <row r="240" s="13" customFormat="1">
      <c r="A240" s="13"/>
      <c r="B240" s="234"/>
      <c r="C240" s="235"/>
      <c r="D240" s="236" t="s">
        <v>231</v>
      </c>
      <c r="E240" s="237" t="s">
        <v>39</v>
      </c>
      <c r="F240" s="238" t="s">
        <v>4604</v>
      </c>
      <c r="G240" s="235"/>
      <c r="H240" s="237" t="s">
        <v>39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231</v>
      </c>
      <c r="AU240" s="244" t="s">
        <v>92</v>
      </c>
      <c r="AV240" s="13" t="s">
        <v>23</v>
      </c>
      <c r="AW240" s="13" t="s">
        <v>46</v>
      </c>
      <c r="AX240" s="13" t="s">
        <v>84</v>
      </c>
      <c r="AY240" s="244" t="s">
        <v>220</v>
      </c>
    </row>
    <row r="241" s="13" customFormat="1">
      <c r="A241" s="13"/>
      <c r="B241" s="234"/>
      <c r="C241" s="235"/>
      <c r="D241" s="236" t="s">
        <v>231</v>
      </c>
      <c r="E241" s="237" t="s">
        <v>39</v>
      </c>
      <c r="F241" s="238" t="s">
        <v>4596</v>
      </c>
      <c r="G241" s="235"/>
      <c r="H241" s="237" t="s">
        <v>39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231</v>
      </c>
      <c r="AU241" s="244" t="s">
        <v>92</v>
      </c>
      <c r="AV241" s="13" t="s">
        <v>23</v>
      </c>
      <c r="AW241" s="13" t="s">
        <v>46</v>
      </c>
      <c r="AX241" s="13" t="s">
        <v>84</v>
      </c>
      <c r="AY241" s="244" t="s">
        <v>220</v>
      </c>
    </row>
    <row r="242" s="13" customFormat="1">
      <c r="A242" s="13"/>
      <c r="B242" s="234"/>
      <c r="C242" s="235"/>
      <c r="D242" s="236" t="s">
        <v>231</v>
      </c>
      <c r="E242" s="237" t="s">
        <v>39</v>
      </c>
      <c r="F242" s="238" t="s">
        <v>4661</v>
      </c>
      <c r="G242" s="235"/>
      <c r="H242" s="237" t="s">
        <v>39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231</v>
      </c>
      <c r="AU242" s="244" t="s">
        <v>92</v>
      </c>
      <c r="AV242" s="13" t="s">
        <v>23</v>
      </c>
      <c r="AW242" s="13" t="s">
        <v>46</v>
      </c>
      <c r="AX242" s="13" t="s">
        <v>84</v>
      </c>
      <c r="AY242" s="244" t="s">
        <v>220</v>
      </c>
    </row>
    <row r="243" s="14" customFormat="1">
      <c r="A243" s="14"/>
      <c r="B243" s="245"/>
      <c r="C243" s="246"/>
      <c r="D243" s="236" t="s">
        <v>231</v>
      </c>
      <c r="E243" s="247" t="s">
        <v>39</v>
      </c>
      <c r="F243" s="248" t="s">
        <v>4662</v>
      </c>
      <c r="G243" s="246"/>
      <c r="H243" s="249">
        <v>0.59399999999999997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231</v>
      </c>
      <c r="AU243" s="255" t="s">
        <v>92</v>
      </c>
      <c r="AV243" s="14" t="s">
        <v>92</v>
      </c>
      <c r="AW243" s="14" t="s">
        <v>46</v>
      </c>
      <c r="AX243" s="14" t="s">
        <v>84</v>
      </c>
      <c r="AY243" s="255" t="s">
        <v>220</v>
      </c>
    </row>
    <row r="244" s="13" customFormat="1">
      <c r="A244" s="13"/>
      <c r="B244" s="234"/>
      <c r="C244" s="235"/>
      <c r="D244" s="236" t="s">
        <v>231</v>
      </c>
      <c r="E244" s="237" t="s">
        <v>39</v>
      </c>
      <c r="F244" s="238" t="s">
        <v>1232</v>
      </c>
      <c r="G244" s="235"/>
      <c r="H244" s="237" t="s">
        <v>39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231</v>
      </c>
      <c r="AU244" s="244" t="s">
        <v>92</v>
      </c>
      <c r="AV244" s="13" t="s">
        <v>23</v>
      </c>
      <c r="AW244" s="13" t="s">
        <v>46</v>
      </c>
      <c r="AX244" s="13" t="s">
        <v>84</v>
      </c>
      <c r="AY244" s="244" t="s">
        <v>220</v>
      </c>
    </row>
    <row r="245" s="14" customFormat="1">
      <c r="A245" s="14"/>
      <c r="B245" s="245"/>
      <c r="C245" s="246"/>
      <c r="D245" s="236" t="s">
        <v>231</v>
      </c>
      <c r="E245" s="247" t="s">
        <v>39</v>
      </c>
      <c r="F245" s="248" t="s">
        <v>4663</v>
      </c>
      <c r="G245" s="246"/>
      <c r="H245" s="249">
        <v>0.30299999999999999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231</v>
      </c>
      <c r="AU245" s="255" t="s">
        <v>92</v>
      </c>
      <c r="AV245" s="14" t="s">
        <v>92</v>
      </c>
      <c r="AW245" s="14" t="s">
        <v>46</v>
      </c>
      <c r="AX245" s="14" t="s">
        <v>84</v>
      </c>
      <c r="AY245" s="255" t="s">
        <v>220</v>
      </c>
    </row>
    <row r="246" s="13" customFormat="1">
      <c r="A246" s="13"/>
      <c r="B246" s="234"/>
      <c r="C246" s="235"/>
      <c r="D246" s="236" t="s">
        <v>231</v>
      </c>
      <c r="E246" s="237" t="s">
        <v>39</v>
      </c>
      <c r="F246" s="238" t="s">
        <v>4664</v>
      </c>
      <c r="G246" s="235"/>
      <c r="H246" s="237" t="s">
        <v>39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231</v>
      </c>
      <c r="AU246" s="244" t="s">
        <v>92</v>
      </c>
      <c r="AV246" s="13" t="s">
        <v>23</v>
      </c>
      <c r="AW246" s="13" t="s">
        <v>46</v>
      </c>
      <c r="AX246" s="13" t="s">
        <v>84</v>
      </c>
      <c r="AY246" s="244" t="s">
        <v>220</v>
      </c>
    </row>
    <row r="247" s="14" customFormat="1">
      <c r="A247" s="14"/>
      <c r="B247" s="245"/>
      <c r="C247" s="246"/>
      <c r="D247" s="236" t="s">
        <v>231</v>
      </c>
      <c r="E247" s="247" t="s">
        <v>39</v>
      </c>
      <c r="F247" s="248" t="s">
        <v>4665</v>
      </c>
      <c r="G247" s="246"/>
      <c r="H247" s="249">
        <v>0.063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231</v>
      </c>
      <c r="AU247" s="255" t="s">
        <v>92</v>
      </c>
      <c r="AV247" s="14" t="s">
        <v>92</v>
      </c>
      <c r="AW247" s="14" t="s">
        <v>46</v>
      </c>
      <c r="AX247" s="14" t="s">
        <v>84</v>
      </c>
      <c r="AY247" s="255" t="s">
        <v>220</v>
      </c>
    </row>
    <row r="248" s="15" customFormat="1">
      <c r="A248" s="15"/>
      <c r="B248" s="256"/>
      <c r="C248" s="257"/>
      <c r="D248" s="236" t="s">
        <v>231</v>
      </c>
      <c r="E248" s="258" t="s">
        <v>39</v>
      </c>
      <c r="F248" s="259" t="s">
        <v>308</v>
      </c>
      <c r="G248" s="257"/>
      <c r="H248" s="260">
        <v>0.95999999999999996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231</v>
      </c>
      <c r="AU248" s="266" t="s">
        <v>92</v>
      </c>
      <c r="AV248" s="15" t="s">
        <v>227</v>
      </c>
      <c r="AW248" s="15" t="s">
        <v>46</v>
      </c>
      <c r="AX248" s="15" t="s">
        <v>23</v>
      </c>
      <c r="AY248" s="266" t="s">
        <v>220</v>
      </c>
    </row>
    <row r="249" s="2" customFormat="1" ht="16.5" customHeight="1">
      <c r="A249" s="42"/>
      <c r="B249" s="43"/>
      <c r="C249" s="216" t="s">
        <v>399</v>
      </c>
      <c r="D249" s="216" t="s">
        <v>222</v>
      </c>
      <c r="E249" s="217" t="s">
        <v>1234</v>
      </c>
      <c r="F249" s="218" t="s">
        <v>1235</v>
      </c>
      <c r="G249" s="219" t="s">
        <v>243</v>
      </c>
      <c r="H249" s="220">
        <v>0.035000000000000003</v>
      </c>
      <c r="I249" s="221"/>
      <c r="J249" s="222">
        <f>ROUND(I249*H249,2)</f>
        <v>0</v>
      </c>
      <c r="K249" s="218" t="s">
        <v>226</v>
      </c>
      <c r="L249" s="48"/>
      <c r="M249" s="223" t="s">
        <v>39</v>
      </c>
      <c r="N249" s="224" t="s">
        <v>55</v>
      </c>
      <c r="O249" s="88"/>
      <c r="P249" s="225">
        <f>O249*H249</f>
        <v>0</v>
      </c>
      <c r="Q249" s="225">
        <v>1.06277</v>
      </c>
      <c r="R249" s="225">
        <f>Q249*H249</f>
        <v>0.037196950000000006</v>
      </c>
      <c r="S249" s="225">
        <v>0</v>
      </c>
      <c r="T249" s="226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7" t="s">
        <v>227</v>
      </c>
      <c r="AT249" s="227" t="s">
        <v>222</v>
      </c>
      <c r="AU249" s="227" t="s">
        <v>92</v>
      </c>
      <c r="AY249" s="20" t="s">
        <v>220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20" t="s">
        <v>23</v>
      </c>
      <c r="BK249" s="228">
        <f>ROUND(I249*H249,2)</f>
        <v>0</v>
      </c>
      <c r="BL249" s="20" t="s">
        <v>227</v>
      </c>
      <c r="BM249" s="227" t="s">
        <v>4666</v>
      </c>
    </row>
    <row r="250" s="2" customFormat="1">
      <c r="A250" s="42"/>
      <c r="B250" s="43"/>
      <c r="C250" s="44"/>
      <c r="D250" s="229" t="s">
        <v>229</v>
      </c>
      <c r="E250" s="44"/>
      <c r="F250" s="230" t="s">
        <v>1237</v>
      </c>
      <c r="G250" s="44"/>
      <c r="H250" s="44"/>
      <c r="I250" s="231"/>
      <c r="J250" s="44"/>
      <c r="K250" s="44"/>
      <c r="L250" s="48"/>
      <c r="M250" s="232"/>
      <c r="N250" s="233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229</v>
      </c>
      <c r="AU250" s="20" t="s">
        <v>92</v>
      </c>
    </row>
    <row r="251" s="13" customFormat="1">
      <c r="A251" s="13"/>
      <c r="B251" s="234"/>
      <c r="C251" s="235"/>
      <c r="D251" s="236" t="s">
        <v>231</v>
      </c>
      <c r="E251" s="237" t="s">
        <v>39</v>
      </c>
      <c r="F251" s="238" t="s">
        <v>4604</v>
      </c>
      <c r="G251" s="235"/>
      <c r="H251" s="237" t="s">
        <v>39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231</v>
      </c>
      <c r="AU251" s="244" t="s">
        <v>92</v>
      </c>
      <c r="AV251" s="13" t="s">
        <v>23</v>
      </c>
      <c r="AW251" s="13" t="s">
        <v>46</v>
      </c>
      <c r="AX251" s="13" t="s">
        <v>84</v>
      </c>
      <c r="AY251" s="244" t="s">
        <v>220</v>
      </c>
    </row>
    <row r="252" s="13" customFormat="1">
      <c r="A252" s="13"/>
      <c r="B252" s="234"/>
      <c r="C252" s="235"/>
      <c r="D252" s="236" t="s">
        <v>231</v>
      </c>
      <c r="E252" s="237" t="s">
        <v>39</v>
      </c>
      <c r="F252" s="238" t="s">
        <v>4596</v>
      </c>
      <c r="G252" s="235"/>
      <c r="H252" s="237" t="s">
        <v>39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231</v>
      </c>
      <c r="AU252" s="244" t="s">
        <v>92</v>
      </c>
      <c r="AV252" s="13" t="s">
        <v>23</v>
      </c>
      <c r="AW252" s="13" t="s">
        <v>46</v>
      </c>
      <c r="AX252" s="13" t="s">
        <v>84</v>
      </c>
      <c r="AY252" s="244" t="s">
        <v>220</v>
      </c>
    </row>
    <row r="253" s="13" customFormat="1">
      <c r="A253" s="13"/>
      <c r="B253" s="234"/>
      <c r="C253" s="235"/>
      <c r="D253" s="236" t="s">
        <v>231</v>
      </c>
      <c r="E253" s="237" t="s">
        <v>39</v>
      </c>
      <c r="F253" s="238" t="s">
        <v>1238</v>
      </c>
      <c r="G253" s="235"/>
      <c r="H253" s="237" t="s">
        <v>39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231</v>
      </c>
      <c r="AU253" s="244" t="s">
        <v>92</v>
      </c>
      <c r="AV253" s="13" t="s">
        <v>23</v>
      </c>
      <c r="AW253" s="13" t="s">
        <v>46</v>
      </c>
      <c r="AX253" s="13" t="s">
        <v>84</v>
      </c>
      <c r="AY253" s="244" t="s">
        <v>220</v>
      </c>
    </row>
    <row r="254" s="14" customFormat="1">
      <c r="A254" s="14"/>
      <c r="B254" s="245"/>
      <c r="C254" s="246"/>
      <c r="D254" s="236" t="s">
        <v>231</v>
      </c>
      <c r="E254" s="247" t="s">
        <v>39</v>
      </c>
      <c r="F254" s="248" t="s">
        <v>4667</v>
      </c>
      <c r="G254" s="246"/>
      <c r="H254" s="249">
        <v>0.035000000000000003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231</v>
      </c>
      <c r="AU254" s="255" t="s">
        <v>92</v>
      </c>
      <c r="AV254" s="14" t="s">
        <v>92</v>
      </c>
      <c r="AW254" s="14" t="s">
        <v>46</v>
      </c>
      <c r="AX254" s="14" t="s">
        <v>23</v>
      </c>
      <c r="AY254" s="255" t="s">
        <v>220</v>
      </c>
    </row>
    <row r="255" s="2" customFormat="1" ht="24.15" customHeight="1">
      <c r="A255" s="42"/>
      <c r="B255" s="43"/>
      <c r="C255" s="216" t="s">
        <v>407</v>
      </c>
      <c r="D255" s="216" t="s">
        <v>222</v>
      </c>
      <c r="E255" s="217" t="s">
        <v>4668</v>
      </c>
      <c r="F255" s="218" t="s">
        <v>4669</v>
      </c>
      <c r="G255" s="219" t="s">
        <v>225</v>
      </c>
      <c r="H255" s="220">
        <v>17.134</v>
      </c>
      <c r="I255" s="221"/>
      <c r="J255" s="222">
        <f>ROUND(I255*H255,2)</f>
        <v>0</v>
      </c>
      <c r="K255" s="218" t="s">
        <v>226</v>
      </c>
      <c r="L255" s="48"/>
      <c r="M255" s="223" t="s">
        <v>39</v>
      </c>
      <c r="N255" s="224" t="s">
        <v>55</v>
      </c>
      <c r="O255" s="88"/>
      <c r="P255" s="225">
        <f>O255*H255</f>
        <v>0</v>
      </c>
      <c r="Q255" s="225">
        <v>0.47738000000000003</v>
      </c>
      <c r="R255" s="225">
        <f>Q255*H255</f>
        <v>8.1794289200000012</v>
      </c>
      <c r="S255" s="225">
        <v>0</v>
      </c>
      <c r="T255" s="226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7" t="s">
        <v>227</v>
      </c>
      <c r="AT255" s="227" t="s">
        <v>222</v>
      </c>
      <c r="AU255" s="227" t="s">
        <v>92</v>
      </c>
      <c r="AY255" s="20" t="s">
        <v>220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20" t="s">
        <v>23</v>
      </c>
      <c r="BK255" s="228">
        <f>ROUND(I255*H255,2)</f>
        <v>0</v>
      </c>
      <c r="BL255" s="20" t="s">
        <v>227</v>
      </c>
      <c r="BM255" s="227" t="s">
        <v>4670</v>
      </c>
    </row>
    <row r="256" s="2" customFormat="1">
      <c r="A256" s="42"/>
      <c r="B256" s="43"/>
      <c r="C256" s="44"/>
      <c r="D256" s="229" t="s">
        <v>229</v>
      </c>
      <c r="E256" s="44"/>
      <c r="F256" s="230" t="s">
        <v>4671</v>
      </c>
      <c r="G256" s="44"/>
      <c r="H256" s="44"/>
      <c r="I256" s="231"/>
      <c r="J256" s="44"/>
      <c r="K256" s="44"/>
      <c r="L256" s="48"/>
      <c r="M256" s="232"/>
      <c r="N256" s="233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0" t="s">
        <v>229</v>
      </c>
      <c r="AU256" s="20" t="s">
        <v>92</v>
      </c>
    </row>
    <row r="257" s="13" customFormat="1">
      <c r="A257" s="13"/>
      <c r="B257" s="234"/>
      <c r="C257" s="235"/>
      <c r="D257" s="236" t="s">
        <v>231</v>
      </c>
      <c r="E257" s="237" t="s">
        <v>39</v>
      </c>
      <c r="F257" s="238" t="s">
        <v>4604</v>
      </c>
      <c r="G257" s="235"/>
      <c r="H257" s="237" t="s">
        <v>39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231</v>
      </c>
      <c r="AU257" s="244" t="s">
        <v>92</v>
      </c>
      <c r="AV257" s="13" t="s">
        <v>23</v>
      </c>
      <c r="AW257" s="13" t="s">
        <v>46</v>
      </c>
      <c r="AX257" s="13" t="s">
        <v>84</v>
      </c>
      <c r="AY257" s="244" t="s">
        <v>220</v>
      </c>
    </row>
    <row r="258" s="13" customFormat="1">
      <c r="A258" s="13"/>
      <c r="B258" s="234"/>
      <c r="C258" s="235"/>
      <c r="D258" s="236" t="s">
        <v>231</v>
      </c>
      <c r="E258" s="237" t="s">
        <v>39</v>
      </c>
      <c r="F258" s="238" t="s">
        <v>4596</v>
      </c>
      <c r="G258" s="235"/>
      <c r="H258" s="237" t="s">
        <v>39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231</v>
      </c>
      <c r="AU258" s="244" t="s">
        <v>92</v>
      </c>
      <c r="AV258" s="13" t="s">
        <v>23</v>
      </c>
      <c r="AW258" s="13" t="s">
        <v>46</v>
      </c>
      <c r="AX258" s="13" t="s">
        <v>84</v>
      </c>
      <c r="AY258" s="244" t="s">
        <v>220</v>
      </c>
    </row>
    <row r="259" s="13" customFormat="1">
      <c r="A259" s="13"/>
      <c r="B259" s="234"/>
      <c r="C259" s="235"/>
      <c r="D259" s="236" t="s">
        <v>231</v>
      </c>
      <c r="E259" s="237" t="s">
        <v>39</v>
      </c>
      <c r="F259" s="238" t="s">
        <v>4672</v>
      </c>
      <c r="G259" s="235"/>
      <c r="H259" s="237" t="s">
        <v>39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231</v>
      </c>
      <c r="AU259" s="244" t="s">
        <v>92</v>
      </c>
      <c r="AV259" s="13" t="s">
        <v>23</v>
      </c>
      <c r="AW259" s="13" t="s">
        <v>46</v>
      </c>
      <c r="AX259" s="13" t="s">
        <v>84</v>
      </c>
      <c r="AY259" s="244" t="s">
        <v>220</v>
      </c>
    </row>
    <row r="260" s="14" customFormat="1">
      <c r="A260" s="14"/>
      <c r="B260" s="245"/>
      <c r="C260" s="246"/>
      <c r="D260" s="236" t="s">
        <v>231</v>
      </c>
      <c r="E260" s="247" t="s">
        <v>39</v>
      </c>
      <c r="F260" s="248" t="s">
        <v>4673</v>
      </c>
      <c r="G260" s="246"/>
      <c r="H260" s="249">
        <v>17.134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231</v>
      </c>
      <c r="AU260" s="255" t="s">
        <v>92</v>
      </c>
      <c r="AV260" s="14" t="s">
        <v>92</v>
      </c>
      <c r="AW260" s="14" t="s">
        <v>46</v>
      </c>
      <c r="AX260" s="14" t="s">
        <v>23</v>
      </c>
      <c r="AY260" s="255" t="s">
        <v>220</v>
      </c>
    </row>
    <row r="261" s="2" customFormat="1" ht="24.15" customHeight="1">
      <c r="A261" s="42"/>
      <c r="B261" s="43"/>
      <c r="C261" s="216" t="s">
        <v>412</v>
      </c>
      <c r="D261" s="216" t="s">
        <v>222</v>
      </c>
      <c r="E261" s="217" t="s">
        <v>4674</v>
      </c>
      <c r="F261" s="218" t="s">
        <v>4675</v>
      </c>
      <c r="G261" s="219" t="s">
        <v>225</v>
      </c>
      <c r="H261" s="220">
        <v>11.109999999999999</v>
      </c>
      <c r="I261" s="221"/>
      <c r="J261" s="222">
        <f>ROUND(I261*H261,2)</f>
        <v>0</v>
      </c>
      <c r="K261" s="218" t="s">
        <v>226</v>
      </c>
      <c r="L261" s="48"/>
      <c r="M261" s="223" t="s">
        <v>39</v>
      </c>
      <c r="N261" s="224" t="s">
        <v>55</v>
      </c>
      <c r="O261" s="88"/>
      <c r="P261" s="225">
        <f>O261*H261</f>
        <v>0</v>
      </c>
      <c r="Q261" s="225">
        <v>0.61207999999999996</v>
      </c>
      <c r="R261" s="225">
        <f>Q261*H261</f>
        <v>6.8002087999999992</v>
      </c>
      <c r="S261" s="225">
        <v>0</v>
      </c>
      <c r="T261" s="226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7" t="s">
        <v>227</v>
      </c>
      <c r="AT261" s="227" t="s">
        <v>222</v>
      </c>
      <c r="AU261" s="227" t="s">
        <v>92</v>
      </c>
      <c r="AY261" s="20" t="s">
        <v>220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20" t="s">
        <v>23</v>
      </c>
      <c r="BK261" s="228">
        <f>ROUND(I261*H261,2)</f>
        <v>0</v>
      </c>
      <c r="BL261" s="20" t="s">
        <v>227</v>
      </c>
      <c r="BM261" s="227" t="s">
        <v>4676</v>
      </c>
    </row>
    <row r="262" s="2" customFormat="1">
      <c r="A262" s="42"/>
      <c r="B262" s="43"/>
      <c r="C262" s="44"/>
      <c r="D262" s="229" t="s">
        <v>229</v>
      </c>
      <c r="E262" s="44"/>
      <c r="F262" s="230" t="s">
        <v>4677</v>
      </c>
      <c r="G262" s="44"/>
      <c r="H262" s="44"/>
      <c r="I262" s="231"/>
      <c r="J262" s="44"/>
      <c r="K262" s="44"/>
      <c r="L262" s="48"/>
      <c r="M262" s="232"/>
      <c r="N262" s="233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0" t="s">
        <v>229</v>
      </c>
      <c r="AU262" s="20" t="s">
        <v>92</v>
      </c>
    </row>
    <row r="263" s="13" customFormat="1">
      <c r="A263" s="13"/>
      <c r="B263" s="234"/>
      <c r="C263" s="235"/>
      <c r="D263" s="236" t="s">
        <v>231</v>
      </c>
      <c r="E263" s="237" t="s">
        <v>39</v>
      </c>
      <c r="F263" s="238" t="s">
        <v>4604</v>
      </c>
      <c r="G263" s="235"/>
      <c r="H263" s="237" t="s">
        <v>39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231</v>
      </c>
      <c r="AU263" s="244" t="s">
        <v>92</v>
      </c>
      <c r="AV263" s="13" t="s">
        <v>23</v>
      </c>
      <c r="AW263" s="13" t="s">
        <v>46</v>
      </c>
      <c r="AX263" s="13" t="s">
        <v>84</v>
      </c>
      <c r="AY263" s="244" t="s">
        <v>220</v>
      </c>
    </row>
    <row r="264" s="13" customFormat="1">
      <c r="A264" s="13"/>
      <c r="B264" s="234"/>
      <c r="C264" s="235"/>
      <c r="D264" s="236" t="s">
        <v>231</v>
      </c>
      <c r="E264" s="237" t="s">
        <v>39</v>
      </c>
      <c r="F264" s="238" t="s">
        <v>4596</v>
      </c>
      <c r="G264" s="235"/>
      <c r="H264" s="237" t="s">
        <v>39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231</v>
      </c>
      <c r="AU264" s="244" t="s">
        <v>92</v>
      </c>
      <c r="AV264" s="13" t="s">
        <v>23</v>
      </c>
      <c r="AW264" s="13" t="s">
        <v>46</v>
      </c>
      <c r="AX264" s="13" t="s">
        <v>84</v>
      </c>
      <c r="AY264" s="244" t="s">
        <v>220</v>
      </c>
    </row>
    <row r="265" s="14" customFormat="1">
      <c r="A265" s="14"/>
      <c r="B265" s="245"/>
      <c r="C265" s="246"/>
      <c r="D265" s="236" t="s">
        <v>231</v>
      </c>
      <c r="E265" s="247" t="s">
        <v>39</v>
      </c>
      <c r="F265" s="248" t="s">
        <v>4678</v>
      </c>
      <c r="G265" s="246"/>
      <c r="H265" s="249">
        <v>11.109999999999999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231</v>
      </c>
      <c r="AU265" s="255" t="s">
        <v>92</v>
      </c>
      <c r="AV265" s="14" t="s">
        <v>92</v>
      </c>
      <c r="AW265" s="14" t="s">
        <v>46</v>
      </c>
      <c r="AX265" s="14" t="s">
        <v>23</v>
      </c>
      <c r="AY265" s="255" t="s">
        <v>220</v>
      </c>
    </row>
    <row r="266" s="2" customFormat="1" ht="24.15" customHeight="1">
      <c r="A266" s="42"/>
      <c r="B266" s="43"/>
      <c r="C266" s="216" t="s">
        <v>419</v>
      </c>
      <c r="D266" s="216" t="s">
        <v>222</v>
      </c>
      <c r="E266" s="217" t="s">
        <v>3086</v>
      </c>
      <c r="F266" s="218" t="s">
        <v>3087</v>
      </c>
      <c r="G266" s="219" t="s">
        <v>225</v>
      </c>
      <c r="H266" s="220">
        <v>3.444</v>
      </c>
      <c r="I266" s="221"/>
      <c r="J266" s="222">
        <f>ROUND(I266*H266,2)</f>
        <v>0</v>
      </c>
      <c r="K266" s="218" t="s">
        <v>226</v>
      </c>
      <c r="L266" s="48"/>
      <c r="M266" s="223" t="s">
        <v>39</v>
      </c>
      <c r="N266" s="224" t="s">
        <v>55</v>
      </c>
      <c r="O266" s="88"/>
      <c r="P266" s="225">
        <f>O266*H266</f>
        <v>0</v>
      </c>
      <c r="Q266" s="225">
        <v>0.73558000000000001</v>
      </c>
      <c r="R266" s="225">
        <f>Q266*H266</f>
        <v>2.5333375199999999</v>
      </c>
      <c r="S266" s="225">
        <v>0</v>
      </c>
      <c r="T266" s="226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7" t="s">
        <v>227</v>
      </c>
      <c r="AT266" s="227" t="s">
        <v>222</v>
      </c>
      <c r="AU266" s="227" t="s">
        <v>92</v>
      </c>
      <c r="AY266" s="20" t="s">
        <v>220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23</v>
      </c>
      <c r="BK266" s="228">
        <f>ROUND(I266*H266,2)</f>
        <v>0</v>
      </c>
      <c r="BL266" s="20" t="s">
        <v>227</v>
      </c>
      <c r="BM266" s="227" t="s">
        <v>4679</v>
      </c>
    </row>
    <row r="267" s="2" customFormat="1">
      <c r="A267" s="42"/>
      <c r="B267" s="43"/>
      <c r="C267" s="44"/>
      <c r="D267" s="229" t="s">
        <v>229</v>
      </c>
      <c r="E267" s="44"/>
      <c r="F267" s="230" t="s">
        <v>3089</v>
      </c>
      <c r="G267" s="44"/>
      <c r="H267" s="44"/>
      <c r="I267" s="231"/>
      <c r="J267" s="44"/>
      <c r="K267" s="44"/>
      <c r="L267" s="48"/>
      <c r="M267" s="232"/>
      <c r="N267" s="233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0" t="s">
        <v>229</v>
      </c>
      <c r="AU267" s="20" t="s">
        <v>92</v>
      </c>
    </row>
    <row r="268" s="13" customFormat="1">
      <c r="A268" s="13"/>
      <c r="B268" s="234"/>
      <c r="C268" s="235"/>
      <c r="D268" s="236" t="s">
        <v>231</v>
      </c>
      <c r="E268" s="237" t="s">
        <v>39</v>
      </c>
      <c r="F268" s="238" t="s">
        <v>4604</v>
      </c>
      <c r="G268" s="235"/>
      <c r="H268" s="237" t="s">
        <v>39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231</v>
      </c>
      <c r="AU268" s="244" t="s">
        <v>92</v>
      </c>
      <c r="AV268" s="13" t="s">
        <v>23</v>
      </c>
      <c r="AW268" s="13" t="s">
        <v>46</v>
      </c>
      <c r="AX268" s="13" t="s">
        <v>84</v>
      </c>
      <c r="AY268" s="244" t="s">
        <v>220</v>
      </c>
    </row>
    <row r="269" s="13" customFormat="1">
      <c r="A269" s="13"/>
      <c r="B269" s="234"/>
      <c r="C269" s="235"/>
      <c r="D269" s="236" t="s">
        <v>231</v>
      </c>
      <c r="E269" s="237" t="s">
        <v>39</v>
      </c>
      <c r="F269" s="238" t="s">
        <v>4596</v>
      </c>
      <c r="G269" s="235"/>
      <c r="H269" s="237" t="s">
        <v>39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231</v>
      </c>
      <c r="AU269" s="244" t="s">
        <v>92</v>
      </c>
      <c r="AV269" s="13" t="s">
        <v>23</v>
      </c>
      <c r="AW269" s="13" t="s">
        <v>46</v>
      </c>
      <c r="AX269" s="13" t="s">
        <v>84</v>
      </c>
      <c r="AY269" s="244" t="s">
        <v>220</v>
      </c>
    </row>
    <row r="270" s="14" customFormat="1">
      <c r="A270" s="14"/>
      <c r="B270" s="245"/>
      <c r="C270" s="246"/>
      <c r="D270" s="236" t="s">
        <v>231</v>
      </c>
      <c r="E270" s="247" t="s">
        <v>39</v>
      </c>
      <c r="F270" s="248" t="s">
        <v>4680</v>
      </c>
      <c r="G270" s="246"/>
      <c r="H270" s="249">
        <v>3.444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5" t="s">
        <v>231</v>
      </c>
      <c r="AU270" s="255" t="s">
        <v>92</v>
      </c>
      <c r="AV270" s="14" t="s">
        <v>92</v>
      </c>
      <c r="AW270" s="14" t="s">
        <v>46</v>
      </c>
      <c r="AX270" s="14" t="s">
        <v>23</v>
      </c>
      <c r="AY270" s="255" t="s">
        <v>220</v>
      </c>
    </row>
    <row r="271" s="2" customFormat="1" ht="33" customHeight="1">
      <c r="A271" s="42"/>
      <c r="B271" s="43"/>
      <c r="C271" s="216" t="s">
        <v>429</v>
      </c>
      <c r="D271" s="216" t="s">
        <v>222</v>
      </c>
      <c r="E271" s="217" t="s">
        <v>1248</v>
      </c>
      <c r="F271" s="218" t="s">
        <v>1249</v>
      </c>
      <c r="G271" s="219" t="s">
        <v>243</v>
      </c>
      <c r="H271" s="220">
        <v>0.49199999999999999</v>
      </c>
      <c r="I271" s="221"/>
      <c r="J271" s="222">
        <f>ROUND(I271*H271,2)</f>
        <v>0</v>
      </c>
      <c r="K271" s="218" t="s">
        <v>226</v>
      </c>
      <c r="L271" s="48"/>
      <c r="M271" s="223" t="s">
        <v>39</v>
      </c>
      <c r="N271" s="224" t="s">
        <v>55</v>
      </c>
      <c r="O271" s="88"/>
      <c r="P271" s="225">
        <f>O271*H271</f>
        <v>0</v>
      </c>
      <c r="Q271" s="225">
        <v>1.0593999999999999</v>
      </c>
      <c r="R271" s="225">
        <f>Q271*H271</f>
        <v>0.52122479999999993</v>
      </c>
      <c r="S271" s="225">
        <v>0</v>
      </c>
      <c r="T271" s="226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7" t="s">
        <v>227</v>
      </c>
      <c r="AT271" s="227" t="s">
        <v>222</v>
      </c>
      <c r="AU271" s="227" t="s">
        <v>92</v>
      </c>
      <c r="AY271" s="20" t="s">
        <v>220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20" t="s">
        <v>23</v>
      </c>
      <c r="BK271" s="228">
        <f>ROUND(I271*H271,2)</f>
        <v>0</v>
      </c>
      <c r="BL271" s="20" t="s">
        <v>227</v>
      </c>
      <c r="BM271" s="227" t="s">
        <v>4681</v>
      </c>
    </row>
    <row r="272" s="2" customFormat="1">
      <c r="A272" s="42"/>
      <c r="B272" s="43"/>
      <c r="C272" s="44"/>
      <c r="D272" s="229" t="s">
        <v>229</v>
      </c>
      <c r="E272" s="44"/>
      <c r="F272" s="230" t="s">
        <v>1251</v>
      </c>
      <c r="G272" s="44"/>
      <c r="H272" s="44"/>
      <c r="I272" s="231"/>
      <c r="J272" s="44"/>
      <c r="K272" s="44"/>
      <c r="L272" s="48"/>
      <c r="M272" s="232"/>
      <c r="N272" s="233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0" t="s">
        <v>229</v>
      </c>
      <c r="AU272" s="20" t="s">
        <v>92</v>
      </c>
    </row>
    <row r="273" s="13" customFormat="1">
      <c r="A273" s="13"/>
      <c r="B273" s="234"/>
      <c r="C273" s="235"/>
      <c r="D273" s="236" t="s">
        <v>231</v>
      </c>
      <c r="E273" s="237" t="s">
        <v>39</v>
      </c>
      <c r="F273" s="238" t="s">
        <v>4604</v>
      </c>
      <c r="G273" s="235"/>
      <c r="H273" s="237" t="s">
        <v>39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231</v>
      </c>
      <c r="AU273" s="244" t="s">
        <v>92</v>
      </c>
      <c r="AV273" s="13" t="s">
        <v>23</v>
      </c>
      <c r="AW273" s="13" t="s">
        <v>46</v>
      </c>
      <c r="AX273" s="13" t="s">
        <v>84</v>
      </c>
      <c r="AY273" s="244" t="s">
        <v>220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4596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3" customFormat="1">
      <c r="A275" s="13"/>
      <c r="B275" s="234"/>
      <c r="C275" s="235"/>
      <c r="D275" s="236" t="s">
        <v>231</v>
      </c>
      <c r="E275" s="237" t="s">
        <v>39</v>
      </c>
      <c r="F275" s="238" t="s">
        <v>4682</v>
      </c>
      <c r="G275" s="235"/>
      <c r="H275" s="237" t="s">
        <v>39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231</v>
      </c>
      <c r="AU275" s="244" t="s">
        <v>92</v>
      </c>
      <c r="AV275" s="13" t="s">
        <v>23</v>
      </c>
      <c r="AW275" s="13" t="s">
        <v>46</v>
      </c>
      <c r="AX275" s="13" t="s">
        <v>84</v>
      </c>
      <c r="AY275" s="244" t="s">
        <v>220</v>
      </c>
    </row>
    <row r="276" s="14" customFormat="1">
      <c r="A276" s="14"/>
      <c r="B276" s="245"/>
      <c r="C276" s="246"/>
      <c r="D276" s="236" t="s">
        <v>231</v>
      </c>
      <c r="E276" s="247" t="s">
        <v>39</v>
      </c>
      <c r="F276" s="248" t="s">
        <v>4683</v>
      </c>
      <c r="G276" s="246"/>
      <c r="H276" s="249">
        <v>0.36699999999999999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231</v>
      </c>
      <c r="AU276" s="255" t="s">
        <v>92</v>
      </c>
      <c r="AV276" s="14" t="s">
        <v>92</v>
      </c>
      <c r="AW276" s="14" t="s">
        <v>46</v>
      </c>
      <c r="AX276" s="14" t="s">
        <v>84</v>
      </c>
      <c r="AY276" s="255" t="s">
        <v>220</v>
      </c>
    </row>
    <row r="277" s="13" customFormat="1">
      <c r="A277" s="13"/>
      <c r="B277" s="234"/>
      <c r="C277" s="235"/>
      <c r="D277" s="236" t="s">
        <v>231</v>
      </c>
      <c r="E277" s="237" t="s">
        <v>39</v>
      </c>
      <c r="F277" s="238" t="s">
        <v>4684</v>
      </c>
      <c r="G277" s="235"/>
      <c r="H277" s="237" t="s">
        <v>39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231</v>
      </c>
      <c r="AU277" s="244" t="s">
        <v>92</v>
      </c>
      <c r="AV277" s="13" t="s">
        <v>23</v>
      </c>
      <c r="AW277" s="13" t="s">
        <v>46</v>
      </c>
      <c r="AX277" s="13" t="s">
        <v>84</v>
      </c>
      <c r="AY277" s="244" t="s">
        <v>220</v>
      </c>
    </row>
    <row r="278" s="14" customFormat="1">
      <c r="A278" s="14"/>
      <c r="B278" s="245"/>
      <c r="C278" s="246"/>
      <c r="D278" s="236" t="s">
        <v>231</v>
      </c>
      <c r="E278" s="247" t="s">
        <v>39</v>
      </c>
      <c r="F278" s="248" t="s">
        <v>4685</v>
      </c>
      <c r="G278" s="246"/>
      <c r="H278" s="249">
        <v>0.125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231</v>
      </c>
      <c r="AU278" s="255" t="s">
        <v>92</v>
      </c>
      <c r="AV278" s="14" t="s">
        <v>92</v>
      </c>
      <c r="AW278" s="14" t="s">
        <v>46</v>
      </c>
      <c r="AX278" s="14" t="s">
        <v>84</v>
      </c>
      <c r="AY278" s="255" t="s">
        <v>220</v>
      </c>
    </row>
    <row r="279" s="15" customFormat="1">
      <c r="A279" s="15"/>
      <c r="B279" s="256"/>
      <c r="C279" s="257"/>
      <c r="D279" s="236" t="s">
        <v>231</v>
      </c>
      <c r="E279" s="258" t="s">
        <v>39</v>
      </c>
      <c r="F279" s="259" t="s">
        <v>308</v>
      </c>
      <c r="G279" s="257"/>
      <c r="H279" s="260">
        <v>0.49199999999999999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6" t="s">
        <v>231</v>
      </c>
      <c r="AU279" s="266" t="s">
        <v>92</v>
      </c>
      <c r="AV279" s="15" t="s">
        <v>227</v>
      </c>
      <c r="AW279" s="15" t="s">
        <v>46</v>
      </c>
      <c r="AX279" s="15" t="s">
        <v>23</v>
      </c>
      <c r="AY279" s="266" t="s">
        <v>220</v>
      </c>
    </row>
    <row r="280" s="12" customFormat="1" ht="22.8" customHeight="1">
      <c r="A280" s="12"/>
      <c r="B280" s="200"/>
      <c r="C280" s="201"/>
      <c r="D280" s="202" t="s">
        <v>83</v>
      </c>
      <c r="E280" s="214" t="s">
        <v>375</v>
      </c>
      <c r="F280" s="214" t="s">
        <v>1254</v>
      </c>
      <c r="G280" s="201"/>
      <c r="H280" s="201"/>
      <c r="I280" s="204"/>
      <c r="J280" s="215">
        <f>BK280</f>
        <v>0</v>
      </c>
      <c r="K280" s="201"/>
      <c r="L280" s="206"/>
      <c r="M280" s="207"/>
      <c r="N280" s="208"/>
      <c r="O280" s="208"/>
      <c r="P280" s="209">
        <f>SUM(P281:P305)</f>
        <v>0</v>
      </c>
      <c r="Q280" s="208"/>
      <c r="R280" s="209">
        <f>SUM(R281:R305)</f>
        <v>16.19459599</v>
      </c>
      <c r="S280" s="208"/>
      <c r="T280" s="210">
        <f>SUM(T281:T305)</f>
        <v>0.38200000000000001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11" t="s">
        <v>23</v>
      </c>
      <c r="AT280" s="212" t="s">
        <v>83</v>
      </c>
      <c r="AU280" s="212" t="s">
        <v>23</v>
      </c>
      <c r="AY280" s="211" t="s">
        <v>220</v>
      </c>
      <c r="BK280" s="213">
        <f>SUM(BK281:BK305)</f>
        <v>0</v>
      </c>
    </row>
    <row r="281" s="2" customFormat="1" ht="24.15" customHeight="1">
      <c r="A281" s="42"/>
      <c r="B281" s="43"/>
      <c r="C281" s="216" t="s">
        <v>434</v>
      </c>
      <c r="D281" s="216" t="s">
        <v>222</v>
      </c>
      <c r="E281" s="217" t="s">
        <v>4686</v>
      </c>
      <c r="F281" s="218" t="s">
        <v>4687</v>
      </c>
      <c r="G281" s="219" t="s">
        <v>302</v>
      </c>
      <c r="H281" s="220">
        <v>41</v>
      </c>
      <c r="I281" s="221"/>
      <c r="J281" s="222">
        <f>ROUND(I281*H281,2)</f>
        <v>0</v>
      </c>
      <c r="K281" s="218" t="s">
        <v>226</v>
      </c>
      <c r="L281" s="48"/>
      <c r="M281" s="223" t="s">
        <v>39</v>
      </c>
      <c r="N281" s="224" t="s">
        <v>55</v>
      </c>
      <c r="O281" s="88"/>
      <c r="P281" s="225">
        <f>O281*H281</f>
        <v>0</v>
      </c>
      <c r="Q281" s="225">
        <v>0.00010000000000000001</v>
      </c>
      <c r="R281" s="225">
        <f>Q281*H281</f>
        <v>0.0041000000000000003</v>
      </c>
      <c r="S281" s="225">
        <v>0</v>
      </c>
      <c r="T281" s="226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7" t="s">
        <v>227</v>
      </c>
      <c r="AT281" s="227" t="s">
        <v>222</v>
      </c>
      <c r="AU281" s="227" t="s">
        <v>92</v>
      </c>
      <c r="AY281" s="20" t="s">
        <v>220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23</v>
      </c>
      <c r="BK281" s="228">
        <f>ROUND(I281*H281,2)</f>
        <v>0</v>
      </c>
      <c r="BL281" s="20" t="s">
        <v>227</v>
      </c>
      <c r="BM281" s="227" t="s">
        <v>4688</v>
      </c>
    </row>
    <row r="282" s="2" customFormat="1">
      <c r="A282" s="42"/>
      <c r="B282" s="43"/>
      <c r="C282" s="44"/>
      <c r="D282" s="229" t="s">
        <v>229</v>
      </c>
      <c r="E282" s="44"/>
      <c r="F282" s="230" t="s">
        <v>4689</v>
      </c>
      <c r="G282" s="44"/>
      <c r="H282" s="44"/>
      <c r="I282" s="231"/>
      <c r="J282" s="44"/>
      <c r="K282" s="44"/>
      <c r="L282" s="48"/>
      <c r="M282" s="232"/>
      <c r="N282" s="233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229</v>
      </c>
      <c r="AU282" s="20" t="s">
        <v>92</v>
      </c>
    </row>
    <row r="283" s="13" customFormat="1">
      <c r="A283" s="13"/>
      <c r="B283" s="234"/>
      <c r="C283" s="235"/>
      <c r="D283" s="236" t="s">
        <v>231</v>
      </c>
      <c r="E283" s="237" t="s">
        <v>39</v>
      </c>
      <c r="F283" s="238" t="s">
        <v>4604</v>
      </c>
      <c r="G283" s="235"/>
      <c r="H283" s="237" t="s">
        <v>39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231</v>
      </c>
      <c r="AU283" s="244" t="s">
        <v>92</v>
      </c>
      <c r="AV283" s="13" t="s">
        <v>23</v>
      </c>
      <c r="AW283" s="13" t="s">
        <v>46</v>
      </c>
      <c r="AX283" s="13" t="s">
        <v>84</v>
      </c>
      <c r="AY283" s="244" t="s">
        <v>220</v>
      </c>
    </row>
    <row r="284" s="13" customFormat="1">
      <c r="A284" s="13"/>
      <c r="B284" s="234"/>
      <c r="C284" s="235"/>
      <c r="D284" s="236" t="s">
        <v>231</v>
      </c>
      <c r="E284" s="237" t="s">
        <v>39</v>
      </c>
      <c r="F284" s="238" t="s">
        <v>4690</v>
      </c>
      <c r="G284" s="235"/>
      <c r="H284" s="237" t="s">
        <v>39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231</v>
      </c>
      <c r="AU284" s="244" t="s">
        <v>92</v>
      </c>
      <c r="AV284" s="13" t="s">
        <v>23</v>
      </c>
      <c r="AW284" s="13" t="s">
        <v>46</v>
      </c>
      <c r="AX284" s="13" t="s">
        <v>84</v>
      </c>
      <c r="AY284" s="244" t="s">
        <v>220</v>
      </c>
    </row>
    <row r="285" s="14" customFormat="1">
      <c r="A285" s="14"/>
      <c r="B285" s="245"/>
      <c r="C285" s="246"/>
      <c r="D285" s="236" t="s">
        <v>231</v>
      </c>
      <c r="E285" s="247" t="s">
        <v>39</v>
      </c>
      <c r="F285" s="248" t="s">
        <v>4691</v>
      </c>
      <c r="G285" s="246"/>
      <c r="H285" s="249">
        <v>41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231</v>
      </c>
      <c r="AU285" s="255" t="s">
        <v>92</v>
      </c>
      <c r="AV285" s="14" t="s">
        <v>92</v>
      </c>
      <c r="AW285" s="14" t="s">
        <v>46</v>
      </c>
      <c r="AX285" s="14" t="s">
        <v>23</v>
      </c>
      <c r="AY285" s="255" t="s">
        <v>220</v>
      </c>
    </row>
    <row r="286" s="2" customFormat="1" ht="16.5" customHeight="1">
      <c r="A286" s="42"/>
      <c r="B286" s="43"/>
      <c r="C286" s="216" t="s">
        <v>441</v>
      </c>
      <c r="D286" s="216" t="s">
        <v>222</v>
      </c>
      <c r="E286" s="217" t="s">
        <v>4692</v>
      </c>
      <c r="F286" s="218" t="s">
        <v>4693</v>
      </c>
      <c r="G286" s="219" t="s">
        <v>302</v>
      </c>
      <c r="H286" s="220">
        <v>41</v>
      </c>
      <c r="I286" s="221"/>
      <c r="J286" s="222">
        <f>ROUND(I286*H286,2)</f>
        <v>0</v>
      </c>
      <c r="K286" s="218" t="s">
        <v>226</v>
      </c>
      <c r="L286" s="48"/>
      <c r="M286" s="223" t="s">
        <v>39</v>
      </c>
      <c r="N286" s="224" t="s">
        <v>55</v>
      </c>
      <c r="O286" s="88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7" t="s">
        <v>227</v>
      </c>
      <c r="AT286" s="227" t="s">
        <v>222</v>
      </c>
      <c r="AU286" s="227" t="s">
        <v>92</v>
      </c>
      <c r="AY286" s="20" t="s">
        <v>220</v>
      </c>
      <c r="BE286" s="228">
        <f>IF(N286="základní",J286,0)</f>
        <v>0</v>
      </c>
      <c r="BF286" s="228">
        <f>IF(N286="snížená",J286,0)</f>
        <v>0</v>
      </c>
      <c r="BG286" s="228">
        <f>IF(N286="zákl. přenesená",J286,0)</f>
        <v>0</v>
      </c>
      <c r="BH286" s="228">
        <f>IF(N286="sníž. přenesená",J286,0)</f>
        <v>0</v>
      </c>
      <c r="BI286" s="228">
        <f>IF(N286="nulová",J286,0)</f>
        <v>0</v>
      </c>
      <c r="BJ286" s="20" t="s">
        <v>23</v>
      </c>
      <c r="BK286" s="228">
        <f>ROUND(I286*H286,2)</f>
        <v>0</v>
      </c>
      <c r="BL286" s="20" t="s">
        <v>227</v>
      </c>
      <c r="BM286" s="227" t="s">
        <v>4694</v>
      </c>
    </row>
    <row r="287" s="2" customFormat="1">
      <c r="A287" s="42"/>
      <c r="B287" s="43"/>
      <c r="C287" s="44"/>
      <c r="D287" s="229" t="s">
        <v>229</v>
      </c>
      <c r="E287" s="44"/>
      <c r="F287" s="230" t="s">
        <v>4695</v>
      </c>
      <c r="G287" s="44"/>
      <c r="H287" s="44"/>
      <c r="I287" s="231"/>
      <c r="J287" s="44"/>
      <c r="K287" s="44"/>
      <c r="L287" s="48"/>
      <c r="M287" s="232"/>
      <c r="N287" s="233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0" t="s">
        <v>229</v>
      </c>
      <c r="AU287" s="20" t="s">
        <v>92</v>
      </c>
    </row>
    <row r="288" s="2" customFormat="1" ht="24.15" customHeight="1">
      <c r="A288" s="42"/>
      <c r="B288" s="43"/>
      <c r="C288" s="216" t="s">
        <v>445</v>
      </c>
      <c r="D288" s="216" t="s">
        <v>222</v>
      </c>
      <c r="E288" s="217" t="s">
        <v>1263</v>
      </c>
      <c r="F288" s="218" t="s">
        <v>1264</v>
      </c>
      <c r="G288" s="219" t="s">
        <v>302</v>
      </c>
      <c r="H288" s="220">
        <v>40</v>
      </c>
      <c r="I288" s="221"/>
      <c r="J288" s="222">
        <f>ROUND(I288*H288,2)</f>
        <v>0</v>
      </c>
      <c r="K288" s="218" t="s">
        <v>226</v>
      </c>
      <c r="L288" s="48"/>
      <c r="M288" s="223" t="s">
        <v>39</v>
      </c>
      <c r="N288" s="224" t="s">
        <v>55</v>
      </c>
      <c r="O288" s="88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7" t="s">
        <v>227</v>
      </c>
      <c r="AT288" s="227" t="s">
        <v>222</v>
      </c>
      <c r="AU288" s="227" t="s">
        <v>92</v>
      </c>
      <c r="AY288" s="20" t="s">
        <v>220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20" t="s">
        <v>23</v>
      </c>
      <c r="BK288" s="228">
        <f>ROUND(I288*H288,2)</f>
        <v>0</v>
      </c>
      <c r="BL288" s="20" t="s">
        <v>227</v>
      </c>
      <c r="BM288" s="227" t="s">
        <v>4696</v>
      </c>
    </row>
    <row r="289" s="2" customFormat="1">
      <c r="A289" s="42"/>
      <c r="B289" s="43"/>
      <c r="C289" s="44"/>
      <c r="D289" s="229" t="s">
        <v>229</v>
      </c>
      <c r="E289" s="44"/>
      <c r="F289" s="230" t="s">
        <v>1266</v>
      </c>
      <c r="G289" s="44"/>
      <c r="H289" s="44"/>
      <c r="I289" s="231"/>
      <c r="J289" s="44"/>
      <c r="K289" s="44"/>
      <c r="L289" s="48"/>
      <c r="M289" s="232"/>
      <c r="N289" s="233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229</v>
      </c>
      <c r="AU289" s="20" t="s">
        <v>92</v>
      </c>
    </row>
    <row r="290" s="2" customFormat="1" ht="16.5" customHeight="1">
      <c r="A290" s="42"/>
      <c r="B290" s="43"/>
      <c r="C290" s="267" t="s">
        <v>449</v>
      </c>
      <c r="D290" s="267" t="s">
        <v>356</v>
      </c>
      <c r="E290" s="268" t="s">
        <v>1267</v>
      </c>
      <c r="F290" s="269" t="s">
        <v>1268</v>
      </c>
      <c r="G290" s="270" t="s">
        <v>250</v>
      </c>
      <c r="H290" s="271">
        <v>6.4000000000000004</v>
      </c>
      <c r="I290" s="272"/>
      <c r="J290" s="273">
        <f>ROUND(I290*H290,2)</f>
        <v>0</v>
      </c>
      <c r="K290" s="269" t="s">
        <v>226</v>
      </c>
      <c r="L290" s="274"/>
      <c r="M290" s="275" t="s">
        <v>39</v>
      </c>
      <c r="N290" s="276" t="s">
        <v>55</v>
      </c>
      <c r="O290" s="88"/>
      <c r="P290" s="225">
        <f>O290*H290</f>
        <v>0</v>
      </c>
      <c r="Q290" s="225">
        <v>2.4289999999999998</v>
      </c>
      <c r="R290" s="225">
        <f>Q290*H290</f>
        <v>15.5456</v>
      </c>
      <c r="S290" s="225">
        <v>0</v>
      </c>
      <c r="T290" s="226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7" t="s">
        <v>276</v>
      </c>
      <c r="AT290" s="227" t="s">
        <v>356</v>
      </c>
      <c r="AU290" s="227" t="s">
        <v>92</v>
      </c>
      <c r="AY290" s="20" t="s">
        <v>220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20" t="s">
        <v>23</v>
      </c>
      <c r="BK290" s="228">
        <f>ROUND(I290*H290,2)</f>
        <v>0</v>
      </c>
      <c r="BL290" s="20" t="s">
        <v>227</v>
      </c>
      <c r="BM290" s="227" t="s">
        <v>4697</v>
      </c>
    </row>
    <row r="291" s="14" customFormat="1">
      <c r="A291" s="14"/>
      <c r="B291" s="245"/>
      <c r="C291" s="246"/>
      <c r="D291" s="236" t="s">
        <v>231</v>
      </c>
      <c r="E291" s="246"/>
      <c r="F291" s="248" t="s">
        <v>4698</v>
      </c>
      <c r="G291" s="246"/>
      <c r="H291" s="249">
        <v>6.4000000000000004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231</v>
      </c>
      <c r="AU291" s="255" t="s">
        <v>92</v>
      </c>
      <c r="AV291" s="14" t="s">
        <v>92</v>
      </c>
      <c r="AW291" s="14" t="s">
        <v>4</v>
      </c>
      <c r="AX291" s="14" t="s">
        <v>23</v>
      </c>
      <c r="AY291" s="255" t="s">
        <v>220</v>
      </c>
    </row>
    <row r="292" s="2" customFormat="1" ht="16.5" customHeight="1">
      <c r="A292" s="42"/>
      <c r="B292" s="43"/>
      <c r="C292" s="216" t="s">
        <v>456</v>
      </c>
      <c r="D292" s="216" t="s">
        <v>222</v>
      </c>
      <c r="E292" s="217" t="s">
        <v>1270</v>
      </c>
      <c r="F292" s="218" t="s">
        <v>1271</v>
      </c>
      <c r="G292" s="219" t="s">
        <v>243</v>
      </c>
      <c r="H292" s="220">
        <v>0.57899999999999996</v>
      </c>
      <c r="I292" s="221"/>
      <c r="J292" s="222">
        <f>ROUND(I292*H292,2)</f>
        <v>0</v>
      </c>
      <c r="K292" s="218" t="s">
        <v>226</v>
      </c>
      <c r="L292" s="48"/>
      <c r="M292" s="223" t="s">
        <v>39</v>
      </c>
      <c r="N292" s="224" t="s">
        <v>55</v>
      </c>
      <c r="O292" s="88"/>
      <c r="P292" s="225">
        <f>O292*H292</f>
        <v>0</v>
      </c>
      <c r="Q292" s="225">
        <v>1.11381</v>
      </c>
      <c r="R292" s="225">
        <f>Q292*H292</f>
        <v>0.64489598999999997</v>
      </c>
      <c r="S292" s="225">
        <v>0</v>
      </c>
      <c r="T292" s="226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7" t="s">
        <v>227</v>
      </c>
      <c r="AT292" s="227" t="s">
        <v>222</v>
      </c>
      <c r="AU292" s="227" t="s">
        <v>92</v>
      </c>
      <c r="AY292" s="20" t="s">
        <v>220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20" t="s">
        <v>23</v>
      </c>
      <c r="BK292" s="228">
        <f>ROUND(I292*H292,2)</f>
        <v>0</v>
      </c>
      <c r="BL292" s="20" t="s">
        <v>227</v>
      </c>
      <c r="BM292" s="227" t="s">
        <v>4699</v>
      </c>
    </row>
    <row r="293" s="2" customFormat="1">
      <c r="A293" s="42"/>
      <c r="B293" s="43"/>
      <c r="C293" s="44"/>
      <c r="D293" s="229" t="s">
        <v>229</v>
      </c>
      <c r="E293" s="44"/>
      <c r="F293" s="230" t="s">
        <v>1273</v>
      </c>
      <c r="G293" s="44"/>
      <c r="H293" s="44"/>
      <c r="I293" s="231"/>
      <c r="J293" s="44"/>
      <c r="K293" s="44"/>
      <c r="L293" s="48"/>
      <c r="M293" s="232"/>
      <c r="N293" s="233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0" t="s">
        <v>229</v>
      </c>
      <c r="AU293" s="20" t="s">
        <v>92</v>
      </c>
    </row>
    <row r="294" s="13" customFormat="1">
      <c r="A294" s="13"/>
      <c r="B294" s="234"/>
      <c r="C294" s="235"/>
      <c r="D294" s="236" t="s">
        <v>231</v>
      </c>
      <c r="E294" s="237" t="s">
        <v>39</v>
      </c>
      <c r="F294" s="238" t="s">
        <v>4690</v>
      </c>
      <c r="G294" s="235"/>
      <c r="H294" s="237" t="s">
        <v>39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231</v>
      </c>
      <c r="AU294" s="244" t="s">
        <v>92</v>
      </c>
      <c r="AV294" s="13" t="s">
        <v>23</v>
      </c>
      <c r="AW294" s="13" t="s">
        <v>46</v>
      </c>
      <c r="AX294" s="13" t="s">
        <v>84</v>
      </c>
      <c r="AY294" s="244" t="s">
        <v>220</v>
      </c>
    </row>
    <row r="295" s="13" customFormat="1">
      <c r="A295" s="13"/>
      <c r="B295" s="234"/>
      <c r="C295" s="235"/>
      <c r="D295" s="236" t="s">
        <v>231</v>
      </c>
      <c r="E295" s="237" t="s">
        <v>39</v>
      </c>
      <c r="F295" s="238" t="s">
        <v>4700</v>
      </c>
      <c r="G295" s="235"/>
      <c r="H295" s="237" t="s">
        <v>39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231</v>
      </c>
      <c r="AU295" s="244" t="s">
        <v>92</v>
      </c>
      <c r="AV295" s="13" t="s">
        <v>23</v>
      </c>
      <c r="AW295" s="13" t="s">
        <v>46</v>
      </c>
      <c r="AX295" s="13" t="s">
        <v>84</v>
      </c>
      <c r="AY295" s="244" t="s">
        <v>220</v>
      </c>
    </row>
    <row r="296" s="14" customFormat="1">
      <c r="A296" s="14"/>
      <c r="B296" s="245"/>
      <c r="C296" s="246"/>
      <c r="D296" s="236" t="s">
        <v>231</v>
      </c>
      <c r="E296" s="247" t="s">
        <v>39</v>
      </c>
      <c r="F296" s="248" t="s">
        <v>4701</v>
      </c>
      <c r="G296" s="246"/>
      <c r="H296" s="249">
        <v>0.505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231</v>
      </c>
      <c r="AU296" s="255" t="s">
        <v>92</v>
      </c>
      <c r="AV296" s="14" t="s">
        <v>92</v>
      </c>
      <c r="AW296" s="14" t="s">
        <v>46</v>
      </c>
      <c r="AX296" s="14" t="s">
        <v>84</v>
      </c>
      <c r="AY296" s="255" t="s">
        <v>220</v>
      </c>
    </row>
    <row r="297" s="13" customFormat="1">
      <c r="A297" s="13"/>
      <c r="B297" s="234"/>
      <c r="C297" s="235"/>
      <c r="D297" s="236" t="s">
        <v>231</v>
      </c>
      <c r="E297" s="237" t="s">
        <v>39</v>
      </c>
      <c r="F297" s="238" t="s">
        <v>4702</v>
      </c>
      <c r="G297" s="235"/>
      <c r="H297" s="237" t="s">
        <v>39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231</v>
      </c>
      <c r="AU297" s="244" t="s">
        <v>92</v>
      </c>
      <c r="AV297" s="13" t="s">
        <v>23</v>
      </c>
      <c r="AW297" s="13" t="s">
        <v>46</v>
      </c>
      <c r="AX297" s="13" t="s">
        <v>84</v>
      </c>
      <c r="AY297" s="244" t="s">
        <v>220</v>
      </c>
    </row>
    <row r="298" s="14" customFormat="1">
      <c r="A298" s="14"/>
      <c r="B298" s="245"/>
      <c r="C298" s="246"/>
      <c r="D298" s="236" t="s">
        <v>231</v>
      </c>
      <c r="E298" s="247" t="s">
        <v>39</v>
      </c>
      <c r="F298" s="248" t="s">
        <v>4703</v>
      </c>
      <c r="G298" s="246"/>
      <c r="H298" s="249">
        <v>0.073999999999999996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231</v>
      </c>
      <c r="AU298" s="255" t="s">
        <v>92</v>
      </c>
      <c r="AV298" s="14" t="s">
        <v>92</v>
      </c>
      <c r="AW298" s="14" t="s">
        <v>46</v>
      </c>
      <c r="AX298" s="14" t="s">
        <v>84</v>
      </c>
      <c r="AY298" s="255" t="s">
        <v>220</v>
      </c>
    </row>
    <row r="299" s="15" customFormat="1">
      <c r="A299" s="15"/>
      <c r="B299" s="256"/>
      <c r="C299" s="257"/>
      <c r="D299" s="236" t="s">
        <v>231</v>
      </c>
      <c r="E299" s="258" t="s">
        <v>39</v>
      </c>
      <c r="F299" s="259" t="s">
        <v>308</v>
      </c>
      <c r="G299" s="257"/>
      <c r="H299" s="260">
        <v>0.57899999999999996</v>
      </c>
      <c r="I299" s="261"/>
      <c r="J299" s="257"/>
      <c r="K299" s="257"/>
      <c r="L299" s="262"/>
      <c r="M299" s="263"/>
      <c r="N299" s="264"/>
      <c r="O299" s="264"/>
      <c r="P299" s="264"/>
      <c r="Q299" s="264"/>
      <c r="R299" s="264"/>
      <c r="S299" s="264"/>
      <c r="T299" s="26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6" t="s">
        <v>231</v>
      </c>
      <c r="AU299" s="266" t="s">
        <v>92</v>
      </c>
      <c r="AV299" s="15" t="s">
        <v>227</v>
      </c>
      <c r="AW299" s="15" t="s">
        <v>46</v>
      </c>
      <c r="AX299" s="15" t="s">
        <v>23</v>
      </c>
      <c r="AY299" s="266" t="s">
        <v>220</v>
      </c>
    </row>
    <row r="300" s="2" customFormat="1" ht="21.75" customHeight="1">
      <c r="A300" s="42"/>
      <c r="B300" s="43"/>
      <c r="C300" s="216" t="s">
        <v>464</v>
      </c>
      <c r="D300" s="216" t="s">
        <v>222</v>
      </c>
      <c r="E300" s="217" t="s">
        <v>4704</v>
      </c>
      <c r="F300" s="218" t="s">
        <v>4705</v>
      </c>
      <c r="G300" s="219" t="s">
        <v>302</v>
      </c>
      <c r="H300" s="220">
        <v>1</v>
      </c>
      <c r="I300" s="221"/>
      <c r="J300" s="222">
        <f>ROUND(I300*H300,2)</f>
        <v>0</v>
      </c>
      <c r="K300" s="218" t="s">
        <v>226</v>
      </c>
      <c r="L300" s="48"/>
      <c r="M300" s="223" t="s">
        <v>39</v>
      </c>
      <c r="N300" s="224" t="s">
        <v>55</v>
      </c>
      <c r="O300" s="88"/>
      <c r="P300" s="225">
        <f>O300*H300</f>
        <v>0</v>
      </c>
      <c r="Q300" s="225">
        <v>0</v>
      </c>
      <c r="R300" s="225">
        <f>Q300*H300</f>
        <v>0</v>
      </c>
      <c r="S300" s="225">
        <v>0.38200000000000001</v>
      </c>
      <c r="T300" s="226">
        <f>S300*H300</f>
        <v>0.38200000000000001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7" t="s">
        <v>227</v>
      </c>
      <c r="AT300" s="227" t="s">
        <v>222</v>
      </c>
      <c r="AU300" s="227" t="s">
        <v>92</v>
      </c>
      <c r="AY300" s="20" t="s">
        <v>220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20" t="s">
        <v>23</v>
      </c>
      <c r="BK300" s="228">
        <f>ROUND(I300*H300,2)</f>
        <v>0</v>
      </c>
      <c r="BL300" s="20" t="s">
        <v>227</v>
      </c>
      <c r="BM300" s="227" t="s">
        <v>4706</v>
      </c>
    </row>
    <row r="301" s="2" customFormat="1">
      <c r="A301" s="42"/>
      <c r="B301" s="43"/>
      <c r="C301" s="44"/>
      <c r="D301" s="229" t="s">
        <v>229</v>
      </c>
      <c r="E301" s="44"/>
      <c r="F301" s="230" t="s">
        <v>4707</v>
      </c>
      <c r="G301" s="44"/>
      <c r="H301" s="44"/>
      <c r="I301" s="231"/>
      <c r="J301" s="44"/>
      <c r="K301" s="44"/>
      <c r="L301" s="48"/>
      <c r="M301" s="232"/>
      <c r="N301" s="233"/>
      <c r="O301" s="88"/>
      <c r="P301" s="88"/>
      <c r="Q301" s="88"/>
      <c r="R301" s="88"/>
      <c r="S301" s="88"/>
      <c r="T301" s="89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T301" s="20" t="s">
        <v>229</v>
      </c>
      <c r="AU301" s="20" t="s">
        <v>92</v>
      </c>
    </row>
    <row r="302" s="14" customFormat="1">
      <c r="A302" s="14"/>
      <c r="B302" s="245"/>
      <c r="C302" s="246"/>
      <c r="D302" s="236" t="s">
        <v>231</v>
      </c>
      <c r="E302" s="247" t="s">
        <v>39</v>
      </c>
      <c r="F302" s="248" t="s">
        <v>4708</v>
      </c>
      <c r="G302" s="246"/>
      <c r="H302" s="249">
        <v>1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231</v>
      </c>
      <c r="AU302" s="255" t="s">
        <v>92</v>
      </c>
      <c r="AV302" s="14" t="s">
        <v>92</v>
      </c>
      <c r="AW302" s="14" t="s">
        <v>46</v>
      </c>
      <c r="AX302" s="14" t="s">
        <v>23</v>
      </c>
      <c r="AY302" s="255" t="s">
        <v>220</v>
      </c>
    </row>
    <row r="303" s="2" customFormat="1" ht="16.5" customHeight="1">
      <c r="A303" s="42"/>
      <c r="B303" s="43"/>
      <c r="C303" s="216" t="s">
        <v>471</v>
      </c>
      <c r="D303" s="216" t="s">
        <v>222</v>
      </c>
      <c r="E303" s="217" t="s">
        <v>1276</v>
      </c>
      <c r="F303" s="218" t="s">
        <v>1277</v>
      </c>
      <c r="G303" s="219" t="s">
        <v>918</v>
      </c>
      <c r="H303" s="220">
        <v>1</v>
      </c>
      <c r="I303" s="221"/>
      <c r="J303" s="222">
        <f>ROUND(I303*H303,2)</f>
        <v>0</v>
      </c>
      <c r="K303" s="218" t="s">
        <v>39</v>
      </c>
      <c r="L303" s="48"/>
      <c r="M303" s="223" t="s">
        <v>39</v>
      </c>
      <c r="N303" s="224" t="s">
        <v>55</v>
      </c>
      <c r="O303" s="8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7" t="s">
        <v>227</v>
      </c>
      <c r="AT303" s="227" t="s">
        <v>222</v>
      </c>
      <c r="AU303" s="227" t="s">
        <v>92</v>
      </c>
      <c r="AY303" s="20" t="s">
        <v>220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23</v>
      </c>
      <c r="BK303" s="228">
        <f>ROUND(I303*H303,2)</f>
        <v>0</v>
      </c>
      <c r="BL303" s="20" t="s">
        <v>227</v>
      </c>
      <c r="BM303" s="227" t="s">
        <v>4709</v>
      </c>
    </row>
    <row r="304" s="2" customFormat="1" ht="16.5" customHeight="1">
      <c r="A304" s="42"/>
      <c r="B304" s="43"/>
      <c r="C304" s="216" t="s">
        <v>475</v>
      </c>
      <c r="D304" s="216" t="s">
        <v>222</v>
      </c>
      <c r="E304" s="217" t="s">
        <v>1279</v>
      </c>
      <c r="F304" s="218" t="s">
        <v>1280</v>
      </c>
      <c r="G304" s="219" t="s">
        <v>243</v>
      </c>
      <c r="H304" s="220">
        <v>16.195</v>
      </c>
      <c r="I304" s="221"/>
      <c r="J304" s="222">
        <f>ROUND(I304*H304,2)</f>
        <v>0</v>
      </c>
      <c r="K304" s="218" t="s">
        <v>226</v>
      </c>
      <c r="L304" s="48"/>
      <c r="M304" s="223" t="s">
        <v>39</v>
      </c>
      <c r="N304" s="224" t="s">
        <v>55</v>
      </c>
      <c r="O304" s="88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7" t="s">
        <v>227</v>
      </c>
      <c r="AT304" s="227" t="s">
        <v>222</v>
      </c>
      <c r="AU304" s="227" t="s">
        <v>92</v>
      </c>
      <c r="AY304" s="20" t="s">
        <v>220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20" t="s">
        <v>23</v>
      </c>
      <c r="BK304" s="228">
        <f>ROUND(I304*H304,2)</f>
        <v>0</v>
      </c>
      <c r="BL304" s="20" t="s">
        <v>227</v>
      </c>
      <c r="BM304" s="227" t="s">
        <v>4710</v>
      </c>
    </row>
    <row r="305" s="2" customFormat="1">
      <c r="A305" s="42"/>
      <c r="B305" s="43"/>
      <c r="C305" s="44"/>
      <c r="D305" s="229" t="s">
        <v>229</v>
      </c>
      <c r="E305" s="44"/>
      <c r="F305" s="230" t="s">
        <v>1282</v>
      </c>
      <c r="G305" s="44"/>
      <c r="H305" s="44"/>
      <c r="I305" s="231"/>
      <c r="J305" s="44"/>
      <c r="K305" s="44"/>
      <c r="L305" s="48"/>
      <c r="M305" s="232"/>
      <c r="N305" s="233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0" t="s">
        <v>229</v>
      </c>
      <c r="AU305" s="20" t="s">
        <v>92</v>
      </c>
    </row>
    <row r="306" s="12" customFormat="1" ht="22.8" customHeight="1">
      <c r="A306" s="12"/>
      <c r="B306" s="200"/>
      <c r="C306" s="201"/>
      <c r="D306" s="202" t="s">
        <v>83</v>
      </c>
      <c r="E306" s="214" t="s">
        <v>240</v>
      </c>
      <c r="F306" s="214" t="s">
        <v>259</v>
      </c>
      <c r="G306" s="201"/>
      <c r="H306" s="201"/>
      <c r="I306" s="204"/>
      <c r="J306" s="215">
        <f>BK306</f>
        <v>0</v>
      </c>
      <c r="K306" s="201"/>
      <c r="L306" s="206"/>
      <c r="M306" s="207"/>
      <c r="N306" s="208"/>
      <c r="O306" s="208"/>
      <c r="P306" s="209">
        <f>SUM(P307:P334)</f>
        <v>0</v>
      </c>
      <c r="Q306" s="208"/>
      <c r="R306" s="209">
        <f>SUM(R307:R334)</f>
        <v>7.334335359999999</v>
      </c>
      <c r="S306" s="208"/>
      <c r="T306" s="210">
        <f>SUM(T307:T334)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11" t="s">
        <v>23</v>
      </c>
      <c r="AT306" s="212" t="s">
        <v>83</v>
      </c>
      <c r="AU306" s="212" t="s">
        <v>23</v>
      </c>
      <c r="AY306" s="211" t="s">
        <v>220</v>
      </c>
      <c r="BK306" s="213">
        <f>SUM(BK307:BK334)</f>
        <v>0</v>
      </c>
    </row>
    <row r="307" s="2" customFormat="1" ht="24.15" customHeight="1">
      <c r="A307" s="42"/>
      <c r="B307" s="43"/>
      <c r="C307" s="216" t="s">
        <v>481</v>
      </c>
      <c r="D307" s="216" t="s">
        <v>222</v>
      </c>
      <c r="E307" s="217" t="s">
        <v>270</v>
      </c>
      <c r="F307" s="218" t="s">
        <v>271</v>
      </c>
      <c r="G307" s="219" t="s">
        <v>225</v>
      </c>
      <c r="H307" s="220">
        <v>8.5700000000000003</v>
      </c>
      <c r="I307" s="221"/>
      <c r="J307" s="222">
        <f>ROUND(I307*H307,2)</f>
        <v>0</v>
      </c>
      <c r="K307" s="218" t="s">
        <v>226</v>
      </c>
      <c r="L307" s="48"/>
      <c r="M307" s="223" t="s">
        <v>39</v>
      </c>
      <c r="N307" s="224" t="s">
        <v>55</v>
      </c>
      <c r="O307" s="88"/>
      <c r="P307" s="225">
        <f>O307*H307</f>
        <v>0</v>
      </c>
      <c r="Q307" s="225">
        <v>0.34839999999999999</v>
      </c>
      <c r="R307" s="225">
        <f>Q307*H307</f>
        <v>2.9857879999999999</v>
      </c>
      <c r="S307" s="225">
        <v>0</v>
      </c>
      <c r="T307" s="226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7" t="s">
        <v>227</v>
      </c>
      <c r="AT307" s="227" t="s">
        <v>222</v>
      </c>
      <c r="AU307" s="227" t="s">
        <v>92</v>
      </c>
      <c r="AY307" s="20" t="s">
        <v>220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20" t="s">
        <v>23</v>
      </c>
      <c r="BK307" s="228">
        <f>ROUND(I307*H307,2)</f>
        <v>0</v>
      </c>
      <c r="BL307" s="20" t="s">
        <v>227</v>
      </c>
      <c r="BM307" s="227" t="s">
        <v>4711</v>
      </c>
    </row>
    <row r="308" s="2" customFormat="1">
      <c r="A308" s="42"/>
      <c r="B308" s="43"/>
      <c r="C308" s="44"/>
      <c r="D308" s="229" t="s">
        <v>229</v>
      </c>
      <c r="E308" s="44"/>
      <c r="F308" s="230" t="s">
        <v>273</v>
      </c>
      <c r="G308" s="44"/>
      <c r="H308" s="44"/>
      <c r="I308" s="231"/>
      <c r="J308" s="44"/>
      <c r="K308" s="44"/>
      <c r="L308" s="48"/>
      <c r="M308" s="232"/>
      <c r="N308" s="233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229</v>
      </c>
      <c r="AU308" s="20" t="s">
        <v>92</v>
      </c>
    </row>
    <row r="309" s="13" customFormat="1">
      <c r="A309" s="13"/>
      <c r="B309" s="234"/>
      <c r="C309" s="235"/>
      <c r="D309" s="236" t="s">
        <v>231</v>
      </c>
      <c r="E309" s="237" t="s">
        <v>39</v>
      </c>
      <c r="F309" s="238" t="s">
        <v>4712</v>
      </c>
      <c r="G309" s="235"/>
      <c r="H309" s="237" t="s">
        <v>39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231</v>
      </c>
      <c r="AU309" s="244" t="s">
        <v>92</v>
      </c>
      <c r="AV309" s="13" t="s">
        <v>23</v>
      </c>
      <c r="AW309" s="13" t="s">
        <v>46</v>
      </c>
      <c r="AX309" s="13" t="s">
        <v>84</v>
      </c>
      <c r="AY309" s="244" t="s">
        <v>220</v>
      </c>
    </row>
    <row r="310" s="13" customFormat="1">
      <c r="A310" s="13"/>
      <c r="B310" s="234"/>
      <c r="C310" s="235"/>
      <c r="D310" s="236" t="s">
        <v>231</v>
      </c>
      <c r="E310" s="237" t="s">
        <v>39</v>
      </c>
      <c r="F310" s="238" t="s">
        <v>4713</v>
      </c>
      <c r="G310" s="235"/>
      <c r="H310" s="237" t="s">
        <v>39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231</v>
      </c>
      <c r="AU310" s="244" t="s">
        <v>92</v>
      </c>
      <c r="AV310" s="13" t="s">
        <v>23</v>
      </c>
      <c r="AW310" s="13" t="s">
        <v>46</v>
      </c>
      <c r="AX310" s="13" t="s">
        <v>84</v>
      </c>
      <c r="AY310" s="244" t="s">
        <v>220</v>
      </c>
    </row>
    <row r="311" s="14" customFormat="1">
      <c r="A311" s="14"/>
      <c r="B311" s="245"/>
      <c r="C311" s="246"/>
      <c r="D311" s="236" t="s">
        <v>231</v>
      </c>
      <c r="E311" s="247" t="s">
        <v>39</v>
      </c>
      <c r="F311" s="248" t="s">
        <v>4714</v>
      </c>
      <c r="G311" s="246"/>
      <c r="H311" s="249">
        <v>2.6699999999999999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231</v>
      </c>
      <c r="AU311" s="255" t="s">
        <v>92</v>
      </c>
      <c r="AV311" s="14" t="s">
        <v>92</v>
      </c>
      <c r="AW311" s="14" t="s">
        <v>46</v>
      </c>
      <c r="AX311" s="14" t="s">
        <v>84</v>
      </c>
      <c r="AY311" s="255" t="s">
        <v>220</v>
      </c>
    </row>
    <row r="312" s="13" customFormat="1">
      <c r="A312" s="13"/>
      <c r="B312" s="234"/>
      <c r="C312" s="235"/>
      <c r="D312" s="236" t="s">
        <v>231</v>
      </c>
      <c r="E312" s="237" t="s">
        <v>39</v>
      </c>
      <c r="F312" s="238" t="s">
        <v>4715</v>
      </c>
      <c r="G312" s="235"/>
      <c r="H312" s="237" t="s">
        <v>39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231</v>
      </c>
      <c r="AU312" s="244" t="s">
        <v>92</v>
      </c>
      <c r="AV312" s="13" t="s">
        <v>23</v>
      </c>
      <c r="AW312" s="13" t="s">
        <v>46</v>
      </c>
      <c r="AX312" s="13" t="s">
        <v>84</v>
      </c>
      <c r="AY312" s="244" t="s">
        <v>220</v>
      </c>
    </row>
    <row r="313" s="14" customFormat="1">
      <c r="A313" s="14"/>
      <c r="B313" s="245"/>
      <c r="C313" s="246"/>
      <c r="D313" s="236" t="s">
        <v>231</v>
      </c>
      <c r="E313" s="247" t="s">
        <v>39</v>
      </c>
      <c r="F313" s="248" t="s">
        <v>2532</v>
      </c>
      <c r="G313" s="246"/>
      <c r="H313" s="249">
        <v>5.9000000000000004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231</v>
      </c>
      <c r="AU313" s="255" t="s">
        <v>92</v>
      </c>
      <c r="AV313" s="14" t="s">
        <v>92</v>
      </c>
      <c r="AW313" s="14" t="s">
        <v>46</v>
      </c>
      <c r="AX313" s="14" t="s">
        <v>84</v>
      </c>
      <c r="AY313" s="255" t="s">
        <v>220</v>
      </c>
    </row>
    <row r="314" s="15" customFormat="1">
      <c r="A314" s="15"/>
      <c r="B314" s="256"/>
      <c r="C314" s="257"/>
      <c r="D314" s="236" t="s">
        <v>231</v>
      </c>
      <c r="E314" s="258" t="s">
        <v>39</v>
      </c>
      <c r="F314" s="259" t="s">
        <v>308</v>
      </c>
      <c r="G314" s="257"/>
      <c r="H314" s="260">
        <v>8.5700000000000003</v>
      </c>
      <c r="I314" s="261"/>
      <c r="J314" s="257"/>
      <c r="K314" s="257"/>
      <c r="L314" s="262"/>
      <c r="M314" s="263"/>
      <c r="N314" s="264"/>
      <c r="O314" s="264"/>
      <c r="P314" s="264"/>
      <c r="Q314" s="264"/>
      <c r="R314" s="264"/>
      <c r="S314" s="264"/>
      <c r="T314" s="26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6" t="s">
        <v>231</v>
      </c>
      <c r="AU314" s="266" t="s">
        <v>92</v>
      </c>
      <c r="AV314" s="15" t="s">
        <v>227</v>
      </c>
      <c r="AW314" s="15" t="s">
        <v>46</v>
      </c>
      <c r="AX314" s="15" t="s">
        <v>23</v>
      </c>
      <c r="AY314" s="266" t="s">
        <v>220</v>
      </c>
    </row>
    <row r="315" s="2" customFormat="1" ht="24.15" customHeight="1">
      <c r="A315" s="42"/>
      <c r="B315" s="43"/>
      <c r="C315" s="216" t="s">
        <v>485</v>
      </c>
      <c r="D315" s="216" t="s">
        <v>222</v>
      </c>
      <c r="E315" s="217" t="s">
        <v>1283</v>
      </c>
      <c r="F315" s="218" t="s">
        <v>1284</v>
      </c>
      <c r="G315" s="219" t="s">
        <v>250</v>
      </c>
      <c r="H315" s="220">
        <v>0.51200000000000001</v>
      </c>
      <c r="I315" s="221"/>
      <c r="J315" s="222">
        <f>ROUND(I315*H315,2)</f>
        <v>0</v>
      </c>
      <c r="K315" s="218" t="s">
        <v>226</v>
      </c>
      <c r="L315" s="48"/>
      <c r="M315" s="223" t="s">
        <v>39</v>
      </c>
      <c r="N315" s="224" t="s">
        <v>55</v>
      </c>
      <c r="O315" s="88"/>
      <c r="P315" s="225">
        <f>O315*H315</f>
        <v>0</v>
      </c>
      <c r="Q315" s="225">
        <v>1.8775</v>
      </c>
      <c r="R315" s="225">
        <f>Q315*H315</f>
        <v>0.96128000000000002</v>
      </c>
      <c r="S315" s="225">
        <v>0</v>
      </c>
      <c r="T315" s="226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7" t="s">
        <v>227</v>
      </c>
      <c r="AT315" s="227" t="s">
        <v>222</v>
      </c>
      <c r="AU315" s="227" t="s">
        <v>92</v>
      </c>
      <c r="AY315" s="20" t="s">
        <v>220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23</v>
      </c>
      <c r="BK315" s="228">
        <f>ROUND(I315*H315,2)</f>
        <v>0</v>
      </c>
      <c r="BL315" s="20" t="s">
        <v>227</v>
      </c>
      <c r="BM315" s="227" t="s">
        <v>4716</v>
      </c>
    </row>
    <row r="316" s="2" customFormat="1">
      <c r="A316" s="42"/>
      <c r="B316" s="43"/>
      <c r="C316" s="44"/>
      <c r="D316" s="229" t="s">
        <v>229</v>
      </c>
      <c r="E316" s="44"/>
      <c r="F316" s="230" t="s">
        <v>1286</v>
      </c>
      <c r="G316" s="44"/>
      <c r="H316" s="44"/>
      <c r="I316" s="231"/>
      <c r="J316" s="44"/>
      <c r="K316" s="44"/>
      <c r="L316" s="48"/>
      <c r="M316" s="232"/>
      <c r="N316" s="233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229</v>
      </c>
      <c r="AU316" s="20" t="s">
        <v>92</v>
      </c>
    </row>
    <row r="317" s="13" customFormat="1">
      <c r="A317" s="13"/>
      <c r="B317" s="234"/>
      <c r="C317" s="235"/>
      <c r="D317" s="236" t="s">
        <v>231</v>
      </c>
      <c r="E317" s="237" t="s">
        <v>39</v>
      </c>
      <c r="F317" s="238" t="s">
        <v>4717</v>
      </c>
      <c r="G317" s="235"/>
      <c r="H317" s="237" t="s">
        <v>39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231</v>
      </c>
      <c r="AU317" s="244" t="s">
        <v>92</v>
      </c>
      <c r="AV317" s="13" t="s">
        <v>23</v>
      </c>
      <c r="AW317" s="13" t="s">
        <v>46</v>
      </c>
      <c r="AX317" s="13" t="s">
        <v>84</v>
      </c>
      <c r="AY317" s="244" t="s">
        <v>220</v>
      </c>
    </row>
    <row r="318" s="13" customFormat="1">
      <c r="A318" s="13"/>
      <c r="B318" s="234"/>
      <c r="C318" s="235"/>
      <c r="D318" s="236" t="s">
        <v>231</v>
      </c>
      <c r="E318" s="237" t="s">
        <v>39</v>
      </c>
      <c r="F318" s="238" t="s">
        <v>4718</v>
      </c>
      <c r="G318" s="235"/>
      <c r="H318" s="237" t="s">
        <v>39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231</v>
      </c>
      <c r="AU318" s="244" t="s">
        <v>92</v>
      </c>
      <c r="AV318" s="13" t="s">
        <v>23</v>
      </c>
      <c r="AW318" s="13" t="s">
        <v>46</v>
      </c>
      <c r="AX318" s="13" t="s">
        <v>84</v>
      </c>
      <c r="AY318" s="244" t="s">
        <v>220</v>
      </c>
    </row>
    <row r="319" s="14" customFormat="1">
      <c r="A319" s="14"/>
      <c r="B319" s="245"/>
      <c r="C319" s="246"/>
      <c r="D319" s="236" t="s">
        <v>231</v>
      </c>
      <c r="E319" s="247" t="s">
        <v>39</v>
      </c>
      <c r="F319" s="248" t="s">
        <v>4719</v>
      </c>
      <c r="G319" s="246"/>
      <c r="H319" s="249">
        <v>0.51200000000000001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231</v>
      </c>
      <c r="AU319" s="255" t="s">
        <v>92</v>
      </c>
      <c r="AV319" s="14" t="s">
        <v>92</v>
      </c>
      <c r="AW319" s="14" t="s">
        <v>46</v>
      </c>
      <c r="AX319" s="14" t="s">
        <v>23</v>
      </c>
      <c r="AY319" s="255" t="s">
        <v>220</v>
      </c>
    </row>
    <row r="320" s="2" customFormat="1" ht="21.75" customHeight="1">
      <c r="A320" s="42"/>
      <c r="B320" s="43"/>
      <c r="C320" s="216" t="s">
        <v>488</v>
      </c>
      <c r="D320" s="216" t="s">
        <v>222</v>
      </c>
      <c r="E320" s="217" t="s">
        <v>283</v>
      </c>
      <c r="F320" s="218" t="s">
        <v>284</v>
      </c>
      <c r="G320" s="219" t="s">
        <v>279</v>
      </c>
      <c r="H320" s="220">
        <v>18</v>
      </c>
      <c r="I320" s="221"/>
      <c r="J320" s="222">
        <f>ROUND(I320*H320,2)</f>
        <v>0</v>
      </c>
      <c r="K320" s="218" t="s">
        <v>226</v>
      </c>
      <c r="L320" s="48"/>
      <c r="M320" s="223" t="s">
        <v>39</v>
      </c>
      <c r="N320" s="224" t="s">
        <v>55</v>
      </c>
      <c r="O320" s="88"/>
      <c r="P320" s="225">
        <f>O320*H320</f>
        <v>0</v>
      </c>
      <c r="Q320" s="225">
        <v>0.063549999999999995</v>
      </c>
      <c r="R320" s="225">
        <f>Q320*H320</f>
        <v>1.1438999999999999</v>
      </c>
      <c r="S320" s="225">
        <v>0</v>
      </c>
      <c r="T320" s="226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7" t="s">
        <v>227</v>
      </c>
      <c r="AT320" s="227" t="s">
        <v>222</v>
      </c>
      <c r="AU320" s="227" t="s">
        <v>92</v>
      </c>
      <c r="AY320" s="20" t="s">
        <v>220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20" t="s">
        <v>23</v>
      </c>
      <c r="BK320" s="228">
        <f>ROUND(I320*H320,2)</f>
        <v>0</v>
      </c>
      <c r="BL320" s="20" t="s">
        <v>227</v>
      </c>
      <c r="BM320" s="227" t="s">
        <v>4720</v>
      </c>
    </row>
    <row r="321" s="2" customFormat="1">
      <c r="A321" s="42"/>
      <c r="B321" s="43"/>
      <c r="C321" s="44"/>
      <c r="D321" s="229" t="s">
        <v>229</v>
      </c>
      <c r="E321" s="44"/>
      <c r="F321" s="230" t="s">
        <v>286</v>
      </c>
      <c r="G321" s="44"/>
      <c r="H321" s="44"/>
      <c r="I321" s="231"/>
      <c r="J321" s="44"/>
      <c r="K321" s="44"/>
      <c r="L321" s="48"/>
      <c r="M321" s="232"/>
      <c r="N321" s="233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0" t="s">
        <v>229</v>
      </c>
      <c r="AU321" s="20" t="s">
        <v>92</v>
      </c>
    </row>
    <row r="322" s="13" customFormat="1">
      <c r="A322" s="13"/>
      <c r="B322" s="234"/>
      <c r="C322" s="235"/>
      <c r="D322" s="236" t="s">
        <v>231</v>
      </c>
      <c r="E322" s="237" t="s">
        <v>39</v>
      </c>
      <c r="F322" s="238" t="s">
        <v>4712</v>
      </c>
      <c r="G322" s="235"/>
      <c r="H322" s="237" t="s">
        <v>39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231</v>
      </c>
      <c r="AU322" s="244" t="s">
        <v>92</v>
      </c>
      <c r="AV322" s="13" t="s">
        <v>23</v>
      </c>
      <c r="AW322" s="13" t="s">
        <v>46</v>
      </c>
      <c r="AX322" s="13" t="s">
        <v>84</v>
      </c>
      <c r="AY322" s="244" t="s">
        <v>220</v>
      </c>
    </row>
    <row r="323" s="14" customFormat="1">
      <c r="A323" s="14"/>
      <c r="B323" s="245"/>
      <c r="C323" s="246"/>
      <c r="D323" s="236" t="s">
        <v>231</v>
      </c>
      <c r="E323" s="247" t="s">
        <v>39</v>
      </c>
      <c r="F323" s="248" t="s">
        <v>339</v>
      </c>
      <c r="G323" s="246"/>
      <c r="H323" s="249">
        <v>18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231</v>
      </c>
      <c r="AU323" s="255" t="s">
        <v>92</v>
      </c>
      <c r="AV323" s="14" t="s">
        <v>92</v>
      </c>
      <c r="AW323" s="14" t="s">
        <v>46</v>
      </c>
      <c r="AX323" s="14" t="s">
        <v>23</v>
      </c>
      <c r="AY323" s="255" t="s">
        <v>220</v>
      </c>
    </row>
    <row r="324" s="2" customFormat="1" ht="24.15" customHeight="1">
      <c r="A324" s="42"/>
      <c r="B324" s="43"/>
      <c r="C324" s="216" t="s">
        <v>493</v>
      </c>
      <c r="D324" s="216" t="s">
        <v>222</v>
      </c>
      <c r="E324" s="217" t="s">
        <v>4721</v>
      </c>
      <c r="F324" s="218" t="s">
        <v>4722</v>
      </c>
      <c r="G324" s="219" t="s">
        <v>250</v>
      </c>
      <c r="H324" s="220">
        <v>2.4420000000000002</v>
      </c>
      <c r="I324" s="221"/>
      <c r="J324" s="222">
        <f>ROUND(I324*H324,2)</f>
        <v>0</v>
      </c>
      <c r="K324" s="218" t="s">
        <v>39</v>
      </c>
      <c r="L324" s="48"/>
      <c r="M324" s="223" t="s">
        <v>39</v>
      </c>
      <c r="N324" s="224" t="s">
        <v>55</v>
      </c>
      <c r="O324" s="88"/>
      <c r="P324" s="225">
        <f>O324*H324</f>
        <v>0</v>
      </c>
      <c r="Q324" s="225">
        <v>0.91820121212121197</v>
      </c>
      <c r="R324" s="225">
        <f>Q324*H324</f>
        <v>2.2422473599999999</v>
      </c>
      <c r="S324" s="225">
        <v>0</v>
      </c>
      <c r="T324" s="226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7" t="s">
        <v>227</v>
      </c>
      <c r="AT324" s="227" t="s">
        <v>222</v>
      </c>
      <c r="AU324" s="227" t="s">
        <v>92</v>
      </c>
      <c r="AY324" s="20" t="s">
        <v>220</v>
      </c>
      <c r="BE324" s="228">
        <f>IF(N324="základní",J324,0)</f>
        <v>0</v>
      </c>
      <c r="BF324" s="228">
        <f>IF(N324="snížená",J324,0)</f>
        <v>0</v>
      </c>
      <c r="BG324" s="228">
        <f>IF(N324="zákl. přenesená",J324,0)</f>
        <v>0</v>
      </c>
      <c r="BH324" s="228">
        <f>IF(N324="sníž. přenesená",J324,0)</f>
        <v>0</v>
      </c>
      <c r="BI324" s="228">
        <f>IF(N324="nulová",J324,0)</f>
        <v>0</v>
      </c>
      <c r="BJ324" s="20" t="s">
        <v>23</v>
      </c>
      <c r="BK324" s="228">
        <f>ROUND(I324*H324,2)</f>
        <v>0</v>
      </c>
      <c r="BL324" s="20" t="s">
        <v>227</v>
      </c>
      <c r="BM324" s="227" t="s">
        <v>4723</v>
      </c>
    </row>
    <row r="325" s="13" customFormat="1">
      <c r="A325" s="13"/>
      <c r="B325" s="234"/>
      <c r="C325" s="235"/>
      <c r="D325" s="236" t="s">
        <v>231</v>
      </c>
      <c r="E325" s="237" t="s">
        <v>39</v>
      </c>
      <c r="F325" s="238" t="s">
        <v>4712</v>
      </c>
      <c r="G325" s="235"/>
      <c r="H325" s="237" t="s">
        <v>39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231</v>
      </c>
      <c r="AU325" s="244" t="s">
        <v>92</v>
      </c>
      <c r="AV325" s="13" t="s">
        <v>23</v>
      </c>
      <c r="AW325" s="13" t="s">
        <v>46</v>
      </c>
      <c r="AX325" s="13" t="s">
        <v>84</v>
      </c>
      <c r="AY325" s="244" t="s">
        <v>220</v>
      </c>
    </row>
    <row r="326" s="14" customFormat="1">
      <c r="A326" s="14"/>
      <c r="B326" s="245"/>
      <c r="C326" s="246"/>
      <c r="D326" s="236" t="s">
        <v>231</v>
      </c>
      <c r="E326" s="247" t="s">
        <v>39</v>
      </c>
      <c r="F326" s="248" t="s">
        <v>4724</v>
      </c>
      <c r="G326" s="246"/>
      <c r="H326" s="249">
        <v>2.4420000000000002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231</v>
      </c>
      <c r="AU326" s="255" t="s">
        <v>92</v>
      </c>
      <c r="AV326" s="14" t="s">
        <v>92</v>
      </c>
      <c r="AW326" s="14" t="s">
        <v>46</v>
      </c>
      <c r="AX326" s="14" t="s">
        <v>23</v>
      </c>
      <c r="AY326" s="255" t="s">
        <v>220</v>
      </c>
    </row>
    <row r="327" s="2" customFormat="1" ht="16.5" customHeight="1">
      <c r="A327" s="42"/>
      <c r="B327" s="43"/>
      <c r="C327" s="216" t="s">
        <v>498</v>
      </c>
      <c r="D327" s="216" t="s">
        <v>222</v>
      </c>
      <c r="E327" s="217" t="s">
        <v>300</v>
      </c>
      <c r="F327" s="218" t="s">
        <v>301</v>
      </c>
      <c r="G327" s="219" t="s">
        <v>302</v>
      </c>
      <c r="H327" s="220">
        <v>8</v>
      </c>
      <c r="I327" s="221"/>
      <c r="J327" s="222">
        <f>ROUND(I327*H327,2)</f>
        <v>0</v>
      </c>
      <c r="K327" s="218" t="s">
        <v>226</v>
      </c>
      <c r="L327" s="48"/>
      <c r="M327" s="223" t="s">
        <v>39</v>
      </c>
      <c r="N327" s="224" t="s">
        <v>55</v>
      </c>
      <c r="O327" s="88"/>
      <c r="P327" s="225">
        <f>O327*H327</f>
        <v>0</v>
      </c>
      <c r="Q327" s="225">
        <v>0.00013999999999999999</v>
      </c>
      <c r="R327" s="225">
        <f>Q327*H327</f>
        <v>0.0011199999999999999</v>
      </c>
      <c r="S327" s="225">
        <v>0</v>
      </c>
      <c r="T327" s="226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7" t="s">
        <v>227</v>
      </c>
      <c r="AT327" s="227" t="s">
        <v>222</v>
      </c>
      <c r="AU327" s="227" t="s">
        <v>92</v>
      </c>
      <c r="AY327" s="20" t="s">
        <v>220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20" t="s">
        <v>23</v>
      </c>
      <c r="BK327" s="228">
        <f>ROUND(I327*H327,2)</f>
        <v>0</v>
      </c>
      <c r="BL327" s="20" t="s">
        <v>227</v>
      </c>
      <c r="BM327" s="227" t="s">
        <v>4725</v>
      </c>
    </row>
    <row r="328" s="2" customFormat="1">
      <c r="A328" s="42"/>
      <c r="B328" s="43"/>
      <c r="C328" s="44"/>
      <c r="D328" s="229" t="s">
        <v>229</v>
      </c>
      <c r="E328" s="44"/>
      <c r="F328" s="230" t="s">
        <v>304</v>
      </c>
      <c r="G328" s="44"/>
      <c r="H328" s="44"/>
      <c r="I328" s="231"/>
      <c r="J328" s="44"/>
      <c r="K328" s="44"/>
      <c r="L328" s="48"/>
      <c r="M328" s="232"/>
      <c r="N328" s="233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0" t="s">
        <v>229</v>
      </c>
      <c r="AU328" s="20" t="s">
        <v>92</v>
      </c>
    </row>
    <row r="329" s="13" customFormat="1">
      <c r="A329" s="13"/>
      <c r="B329" s="234"/>
      <c r="C329" s="235"/>
      <c r="D329" s="236" t="s">
        <v>231</v>
      </c>
      <c r="E329" s="237" t="s">
        <v>39</v>
      </c>
      <c r="F329" s="238" t="s">
        <v>4712</v>
      </c>
      <c r="G329" s="235"/>
      <c r="H329" s="237" t="s">
        <v>39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231</v>
      </c>
      <c r="AU329" s="244" t="s">
        <v>92</v>
      </c>
      <c r="AV329" s="13" t="s">
        <v>23</v>
      </c>
      <c r="AW329" s="13" t="s">
        <v>46</v>
      </c>
      <c r="AX329" s="13" t="s">
        <v>84</v>
      </c>
      <c r="AY329" s="244" t="s">
        <v>220</v>
      </c>
    </row>
    <row r="330" s="13" customFormat="1">
      <c r="A330" s="13"/>
      <c r="B330" s="234"/>
      <c r="C330" s="235"/>
      <c r="D330" s="236" t="s">
        <v>231</v>
      </c>
      <c r="E330" s="237" t="s">
        <v>39</v>
      </c>
      <c r="F330" s="238" t="s">
        <v>4713</v>
      </c>
      <c r="G330" s="235"/>
      <c r="H330" s="237" t="s">
        <v>39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231</v>
      </c>
      <c r="AU330" s="244" t="s">
        <v>92</v>
      </c>
      <c r="AV330" s="13" t="s">
        <v>23</v>
      </c>
      <c r="AW330" s="13" t="s">
        <v>46</v>
      </c>
      <c r="AX330" s="13" t="s">
        <v>84</v>
      </c>
      <c r="AY330" s="244" t="s">
        <v>220</v>
      </c>
    </row>
    <row r="331" s="14" customFormat="1">
      <c r="A331" s="14"/>
      <c r="B331" s="245"/>
      <c r="C331" s="246"/>
      <c r="D331" s="236" t="s">
        <v>231</v>
      </c>
      <c r="E331" s="247" t="s">
        <v>39</v>
      </c>
      <c r="F331" s="248" t="s">
        <v>275</v>
      </c>
      <c r="G331" s="246"/>
      <c r="H331" s="249">
        <v>2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5" t="s">
        <v>231</v>
      </c>
      <c r="AU331" s="255" t="s">
        <v>92</v>
      </c>
      <c r="AV331" s="14" t="s">
        <v>92</v>
      </c>
      <c r="AW331" s="14" t="s">
        <v>46</v>
      </c>
      <c r="AX331" s="14" t="s">
        <v>84</v>
      </c>
      <c r="AY331" s="255" t="s">
        <v>220</v>
      </c>
    </row>
    <row r="332" s="13" customFormat="1">
      <c r="A332" s="13"/>
      <c r="B332" s="234"/>
      <c r="C332" s="235"/>
      <c r="D332" s="236" t="s">
        <v>231</v>
      </c>
      <c r="E332" s="237" t="s">
        <v>39</v>
      </c>
      <c r="F332" s="238" t="s">
        <v>4715</v>
      </c>
      <c r="G332" s="235"/>
      <c r="H332" s="237" t="s">
        <v>39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231</v>
      </c>
      <c r="AU332" s="244" t="s">
        <v>92</v>
      </c>
      <c r="AV332" s="13" t="s">
        <v>23</v>
      </c>
      <c r="AW332" s="13" t="s">
        <v>46</v>
      </c>
      <c r="AX332" s="13" t="s">
        <v>84</v>
      </c>
      <c r="AY332" s="244" t="s">
        <v>220</v>
      </c>
    </row>
    <row r="333" s="14" customFormat="1">
      <c r="A333" s="14"/>
      <c r="B333" s="245"/>
      <c r="C333" s="246"/>
      <c r="D333" s="236" t="s">
        <v>231</v>
      </c>
      <c r="E333" s="247" t="s">
        <v>39</v>
      </c>
      <c r="F333" s="248" t="s">
        <v>4726</v>
      </c>
      <c r="G333" s="246"/>
      <c r="H333" s="249">
        <v>6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231</v>
      </c>
      <c r="AU333" s="255" t="s">
        <v>92</v>
      </c>
      <c r="AV333" s="14" t="s">
        <v>92</v>
      </c>
      <c r="AW333" s="14" t="s">
        <v>46</v>
      </c>
      <c r="AX333" s="14" t="s">
        <v>84</v>
      </c>
      <c r="AY333" s="255" t="s">
        <v>220</v>
      </c>
    </row>
    <row r="334" s="15" customFormat="1">
      <c r="A334" s="15"/>
      <c r="B334" s="256"/>
      <c r="C334" s="257"/>
      <c r="D334" s="236" t="s">
        <v>231</v>
      </c>
      <c r="E334" s="258" t="s">
        <v>39</v>
      </c>
      <c r="F334" s="259" t="s">
        <v>308</v>
      </c>
      <c r="G334" s="257"/>
      <c r="H334" s="260">
        <v>8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6" t="s">
        <v>231</v>
      </c>
      <c r="AU334" s="266" t="s">
        <v>92</v>
      </c>
      <c r="AV334" s="15" t="s">
        <v>227</v>
      </c>
      <c r="AW334" s="15" t="s">
        <v>46</v>
      </c>
      <c r="AX334" s="15" t="s">
        <v>23</v>
      </c>
      <c r="AY334" s="266" t="s">
        <v>220</v>
      </c>
    </row>
    <row r="335" s="12" customFormat="1" ht="22.8" customHeight="1">
      <c r="A335" s="12"/>
      <c r="B335" s="200"/>
      <c r="C335" s="201"/>
      <c r="D335" s="202" t="s">
        <v>83</v>
      </c>
      <c r="E335" s="214" t="s">
        <v>254</v>
      </c>
      <c r="F335" s="214" t="s">
        <v>3137</v>
      </c>
      <c r="G335" s="201"/>
      <c r="H335" s="201"/>
      <c r="I335" s="204"/>
      <c r="J335" s="215">
        <f>BK335</f>
        <v>0</v>
      </c>
      <c r="K335" s="201"/>
      <c r="L335" s="206"/>
      <c r="M335" s="207"/>
      <c r="N335" s="208"/>
      <c r="O335" s="208"/>
      <c r="P335" s="209">
        <f>SUM(P336:P358)</f>
        <v>0</v>
      </c>
      <c r="Q335" s="208"/>
      <c r="R335" s="209">
        <f>SUM(R336:R358)</f>
        <v>15.232391360000003</v>
      </c>
      <c r="S335" s="208"/>
      <c r="T335" s="210">
        <f>SUM(T336:T358)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1" t="s">
        <v>23</v>
      </c>
      <c r="AT335" s="212" t="s">
        <v>83</v>
      </c>
      <c r="AU335" s="212" t="s">
        <v>23</v>
      </c>
      <c r="AY335" s="211" t="s">
        <v>220</v>
      </c>
      <c r="BK335" s="213">
        <f>SUM(BK336:BK358)</f>
        <v>0</v>
      </c>
    </row>
    <row r="336" s="2" customFormat="1" ht="21.75" customHeight="1">
      <c r="A336" s="42"/>
      <c r="B336" s="43"/>
      <c r="C336" s="216" t="s">
        <v>504</v>
      </c>
      <c r="D336" s="216" t="s">
        <v>222</v>
      </c>
      <c r="E336" s="217" t="s">
        <v>3980</v>
      </c>
      <c r="F336" s="218" t="s">
        <v>3981</v>
      </c>
      <c r="G336" s="219" t="s">
        <v>225</v>
      </c>
      <c r="H336" s="220">
        <v>75</v>
      </c>
      <c r="I336" s="221"/>
      <c r="J336" s="222">
        <f>ROUND(I336*H336,2)</f>
        <v>0</v>
      </c>
      <c r="K336" s="218" t="s">
        <v>226</v>
      </c>
      <c r="L336" s="48"/>
      <c r="M336" s="223" t="s">
        <v>39</v>
      </c>
      <c r="N336" s="224" t="s">
        <v>55</v>
      </c>
      <c r="O336" s="88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7" t="s">
        <v>227</v>
      </c>
      <c r="AT336" s="227" t="s">
        <v>222</v>
      </c>
      <c r="AU336" s="227" t="s">
        <v>92</v>
      </c>
      <c r="AY336" s="20" t="s">
        <v>220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20" t="s">
        <v>23</v>
      </c>
      <c r="BK336" s="228">
        <f>ROUND(I336*H336,2)</f>
        <v>0</v>
      </c>
      <c r="BL336" s="20" t="s">
        <v>227</v>
      </c>
      <c r="BM336" s="227" t="s">
        <v>4727</v>
      </c>
    </row>
    <row r="337" s="2" customFormat="1">
      <c r="A337" s="42"/>
      <c r="B337" s="43"/>
      <c r="C337" s="44"/>
      <c r="D337" s="229" t="s">
        <v>229</v>
      </c>
      <c r="E337" s="44"/>
      <c r="F337" s="230" t="s">
        <v>3983</v>
      </c>
      <c r="G337" s="44"/>
      <c r="H337" s="44"/>
      <c r="I337" s="231"/>
      <c r="J337" s="44"/>
      <c r="K337" s="44"/>
      <c r="L337" s="48"/>
      <c r="M337" s="232"/>
      <c r="N337" s="233"/>
      <c r="O337" s="88"/>
      <c r="P337" s="88"/>
      <c r="Q337" s="88"/>
      <c r="R337" s="88"/>
      <c r="S337" s="88"/>
      <c r="T337" s="89"/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T337" s="20" t="s">
        <v>229</v>
      </c>
      <c r="AU337" s="20" t="s">
        <v>92</v>
      </c>
    </row>
    <row r="338" s="13" customFormat="1">
      <c r="A338" s="13"/>
      <c r="B338" s="234"/>
      <c r="C338" s="235"/>
      <c r="D338" s="236" t="s">
        <v>231</v>
      </c>
      <c r="E338" s="237" t="s">
        <v>39</v>
      </c>
      <c r="F338" s="238" t="s">
        <v>4728</v>
      </c>
      <c r="G338" s="235"/>
      <c r="H338" s="237" t="s">
        <v>39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231</v>
      </c>
      <c r="AU338" s="244" t="s">
        <v>92</v>
      </c>
      <c r="AV338" s="13" t="s">
        <v>23</v>
      </c>
      <c r="AW338" s="13" t="s">
        <v>46</v>
      </c>
      <c r="AX338" s="13" t="s">
        <v>84</v>
      </c>
      <c r="AY338" s="244" t="s">
        <v>220</v>
      </c>
    </row>
    <row r="339" s="13" customFormat="1">
      <c r="A339" s="13"/>
      <c r="B339" s="234"/>
      <c r="C339" s="235"/>
      <c r="D339" s="236" t="s">
        <v>231</v>
      </c>
      <c r="E339" s="237" t="s">
        <v>39</v>
      </c>
      <c r="F339" s="238" t="s">
        <v>4729</v>
      </c>
      <c r="G339" s="235"/>
      <c r="H339" s="237" t="s">
        <v>39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231</v>
      </c>
      <c r="AU339" s="244" t="s">
        <v>92</v>
      </c>
      <c r="AV339" s="13" t="s">
        <v>23</v>
      </c>
      <c r="AW339" s="13" t="s">
        <v>46</v>
      </c>
      <c r="AX339" s="13" t="s">
        <v>84</v>
      </c>
      <c r="AY339" s="244" t="s">
        <v>220</v>
      </c>
    </row>
    <row r="340" s="14" customFormat="1">
      <c r="A340" s="14"/>
      <c r="B340" s="245"/>
      <c r="C340" s="246"/>
      <c r="D340" s="236" t="s">
        <v>231</v>
      </c>
      <c r="E340" s="247" t="s">
        <v>39</v>
      </c>
      <c r="F340" s="248" t="s">
        <v>4644</v>
      </c>
      <c r="G340" s="246"/>
      <c r="H340" s="249">
        <v>75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231</v>
      </c>
      <c r="AU340" s="255" t="s">
        <v>92</v>
      </c>
      <c r="AV340" s="14" t="s">
        <v>92</v>
      </c>
      <c r="AW340" s="14" t="s">
        <v>46</v>
      </c>
      <c r="AX340" s="14" t="s">
        <v>23</v>
      </c>
      <c r="AY340" s="255" t="s">
        <v>220</v>
      </c>
    </row>
    <row r="341" s="2" customFormat="1" ht="37.8" customHeight="1">
      <c r="A341" s="42"/>
      <c r="B341" s="43"/>
      <c r="C341" s="216" t="s">
        <v>510</v>
      </c>
      <c r="D341" s="216" t="s">
        <v>222</v>
      </c>
      <c r="E341" s="217" t="s">
        <v>3985</v>
      </c>
      <c r="F341" s="218" t="s">
        <v>3986</v>
      </c>
      <c r="G341" s="219" t="s">
        <v>225</v>
      </c>
      <c r="H341" s="220">
        <v>68.043000000000006</v>
      </c>
      <c r="I341" s="221"/>
      <c r="J341" s="222">
        <f>ROUND(I341*H341,2)</f>
        <v>0</v>
      </c>
      <c r="K341" s="218" t="s">
        <v>226</v>
      </c>
      <c r="L341" s="48"/>
      <c r="M341" s="223" t="s">
        <v>39</v>
      </c>
      <c r="N341" s="224" t="s">
        <v>55</v>
      </c>
      <c r="O341" s="88"/>
      <c r="P341" s="225">
        <f>O341*H341</f>
        <v>0</v>
      </c>
      <c r="Q341" s="225">
        <v>0.089219999999999994</v>
      </c>
      <c r="R341" s="225">
        <f>Q341*H341</f>
        <v>6.0707964600000004</v>
      </c>
      <c r="S341" s="225">
        <v>0</v>
      </c>
      <c r="T341" s="226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7" t="s">
        <v>227</v>
      </c>
      <c r="AT341" s="227" t="s">
        <v>222</v>
      </c>
      <c r="AU341" s="227" t="s">
        <v>92</v>
      </c>
      <c r="AY341" s="20" t="s">
        <v>220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20" t="s">
        <v>23</v>
      </c>
      <c r="BK341" s="228">
        <f>ROUND(I341*H341,2)</f>
        <v>0</v>
      </c>
      <c r="BL341" s="20" t="s">
        <v>227</v>
      </c>
      <c r="BM341" s="227" t="s">
        <v>4730</v>
      </c>
    </row>
    <row r="342" s="2" customFormat="1">
      <c r="A342" s="42"/>
      <c r="B342" s="43"/>
      <c r="C342" s="44"/>
      <c r="D342" s="229" t="s">
        <v>229</v>
      </c>
      <c r="E342" s="44"/>
      <c r="F342" s="230" t="s">
        <v>3988</v>
      </c>
      <c r="G342" s="44"/>
      <c r="H342" s="44"/>
      <c r="I342" s="231"/>
      <c r="J342" s="44"/>
      <c r="K342" s="44"/>
      <c r="L342" s="48"/>
      <c r="M342" s="232"/>
      <c r="N342" s="233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0" t="s">
        <v>229</v>
      </c>
      <c r="AU342" s="20" t="s">
        <v>92</v>
      </c>
    </row>
    <row r="343" s="13" customFormat="1">
      <c r="A343" s="13"/>
      <c r="B343" s="234"/>
      <c r="C343" s="235"/>
      <c r="D343" s="236" t="s">
        <v>231</v>
      </c>
      <c r="E343" s="237" t="s">
        <v>39</v>
      </c>
      <c r="F343" s="238" t="s">
        <v>4728</v>
      </c>
      <c r="G343" s="235"/>
      <c r="H343" s="237" t="s">
        <v>39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231</v>
      </c>
      <c r="AU343" s="244" t="s">
        <v>92</v>
      </c>
      <c r="AV343" s="13" t="s">
        <v>23</v>
      </c>
      <c r="AW343" s="13" t="s">
        <v>46</v>
      </c>
      <c r="AX343" s="13" t="s">
        <v>84</v>
      </c>
      <c r="AY343" s="244" t="s">
        <v>220</v>
      </c>
    </row>
    <row r="344" s="13" customFormat="1">
      <c r="A344" s="13"/>
      <c r="B344" s="234"/>
      <c r="C344" s="235"/>
      <c r="D344" s="236" t="s">
        <v>231</v>
      </c>
      <c r="E344" s="237" t="s">
        <v>39</v>
      </c>
      <c r="F344" s="238" t="s">
        <v>4731</v>
      </c>
      <c r="G344" s="235"/>
      <c r="H344" s="237" t="s">
        <v>39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231</v>
      </c>
      <c r="AU344" s="244" t="s">
        <v>92</v>
      </c>
      <c r="AV344" s="13" t="s">
        <v>23</v>
      </c>
      <c r="AW344" s="13" t="s">
        <v>46</v>
      </c>
      <c r="AX344" s="13" t="s">
        <v>84</v>
      </c>
      <c r="AY344" s="244" t="s">
        <v>220</v>
      </c>
    </row>
    <row r="345" s="14" customFormat="1">
      <c r="A345" s="14"/>
      <c r="B345" s="245"/>
      <c r="C345" s="246"/>
      <c r="D345" s="236" t="s">
        <v>231</v>
      </c>
      <c r="E345" s="247" t="s">
        <v>39</v>
      </c>
      <c r="F345" s="248" t="s">
        <v>4732</v>
      </c>
      <c r="G345" s="246"/>
      <c r="H345" s="249">
        <v>66.843000000000004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231</v>
      </c>
      <c r="AU345" s="255" t="s">
        <v>92</v>
      </c>
      <c r="AV345" s="14" t="s">
        <v>92</v>
      </c>
      <c r="AW345" s="14" t="s">
        <v>46</v>
      </c>
      <c r="AX345" s="14" t="s">
        <v>84</v>
      </c>
      <c r="AY345" s="255" t="s">
        <v>220</v>
      </c>
    </row>
    <row r="346" s="13" customFormat="1">
      <c r="A346" s="13"/>
      <c r="B346" s="234"/>
      <c r="C346" s="235"/>
      <c r="D346" s="236" t="s">
        <v>231</v>
      </c>
      <c r="E346" s="237" t="s">
        <v>39</v>
      </c>
      <c r="F346" s="238" t="s">
        <v>4733</v>
      </c>
      <c r="G346" s="235"/>
      <c r="H346" s="237" t="s">
        <v>39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231</v>
      </c>
      <c r="AU346" s="244" t="s">
        <v>92</v>
      </c>
      <c r="AV346" s="13" t="s">
        <v>23</v>
      </c>
      <c r="AW346" s="13" t="s">
        <v>46</v>
      </c>
      <c r="AX346" s="13" t="s">
        <v>84</v>
      </c>
      <c r="AY346" s="244" t="s">
        <v>220</v>
      </c>
    </row>
    <row r="347" s="14" customFormat="1">
      <c r="A347" s="14"/>
      <c r="B347" s="245"/>
      <c r="C347" s="246"/>
      <c r="D347" s="236" t="s">
        <v>231</v>
      </c>
      <c r="E347" s="247" t="s">
        <v>39</v>
      </c>
      <c r="F347" s="248" t="s">
        <v>4042</v>
      </c>
      <c r="G347" s="246"/>
      <c r="H347" s="249">
        <v>1.2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231</v>
      </c>
      <c r="AU347" s="255" t="s">
        <v>92</v>
      </c>
      <c r="AV347" s="14" t="s">
        <v>92</v>
      </c>
      <c r="AW347" s="14" t="s">
        <v>46</v>
      </c>
      <c r="AX347" s="14" t="s">
        <v>84</v>
      </c>
      <c r="AY347" s="255" t="s">
        <v>220</v>
      </c>
    </row>
    <row r="348" s="15" customFormat="1">
      <c r="A348" s="15"/>
      <c r="B348" s="256"/>
      <c r="C348" s="257"/>
      <c r="D348" s="236" t="s">
        <v>231</v>
      </c>
      <c r="E348" s="258" t="s">
        <v>39</v>
      </c>
      <c r="F348" s="259" t="s">
        <v>308</v>
      </c>
      <c r="G348" s="257"/>
      <c r="H348" s="260">
        <v>68.043000000000006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6" t="s">
        <v>231</v>
      </c>
      <c r="AU348" s="266" t="s">
        <v>92</v>
      </c>
      <c r="AV348" s="15" t="s">
        <v>227</v>
      </c>
      <c r="AW348" s="15" t="s">
        <v>46</v>
      </c>
      <c r="AX348" s="15" t="s">
        <v>23</v>
      </c>
      <c r="AY348" s="266" t="s">
        <v>220</v>
      </c>
    </row>
    <row r="349" s="2" customFormat="1" ht="16.5" customHeight="1">
      <c r="A349" s="42"/>
      <c r="B349" s="43"/>
      <c r="C349" s="267" t="s">
        <v>517</v>
      </c>
      <c r="D349" s="267" t="s">
        <v>356</v>
      </c>
      <c r="E349" s="268" t="s">
        <v>3990</v>
      </c>
      <c r="F349" s="269" t="s">
        <v>3991</v>
      </c>
      <c r="G349" s="270" t="s">
        <v>225</v>
      </c>
      <c r="H349" s="271">
        <v>68.180000000000007</v>
      </c>
      <c r="I349" s="272"/>
      <c r="J349" s="273">
        <f>ROUND(I349*H349,2)</f>
        <v>0</v>
      </c>
      <c r="K349" s="269" t="s">
        <v>226</v>
      </c>
      <c r="L349" s="274"/>
      <c r="M349" s="275" t="s">
        <v>39</v>
      </c>
      <c r="N349" s="276" t="s">
        <v>55</v>
      </c>
      <c r="O349" s="88"/>
      <c r="P349" s="225">
        <f>O349*H349</f>
        <v>0</v>
      </c>
      <c r="Q349" s="225">
        <v>0.13200000000000001</v>
      </c>
      <c r="R349" s="225">
        <f>Q349*H349</f>
        <v>8.999760000000002</v>
      </c>
      <c r="S349" s="225">
        <v>0</v>
      </c>
      <c r="T349" s="226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7" t="s">
        <v>276</v>
      </c>
      <c r="AT349" s="227" t="s">
        <v>356</v>
      </c>
      <c r="AU349" s="227" t="s">
        <v>92</v>
      </c>
      <c r="AY349" s="20" t="s">
        <v>220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23</v>
      </c>
      <c r="BK349" s="228">
        <f>ROUND(I349*H349,2)</f>
        <v>0</v>
      </c>
      <c r="BL349" s="20" t="s">
        <v>227</v>
      </c>
      <c r="BM349" s="227" t="s">
        <v>4734</v>
      </c>
    </row>
    <row r="350" s="14" customFormat="1">
      <c r="A350" s="14"/>
      <c r="B350" s="245"/>
      <c r="C350" s="246"/>
      <c r="D350" s="236" t="s">
        <v>231</v>
      </c>
      <c r="E350" s="246"/>
      <c r="F350" s="248" t="s">
        <v>4735</v>
      </c>
      <c r="G350" s="246"/>
      <c r="H350" s="249">
        <v>68.180000000000007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231</v>
      </c>
      <c r="AU350" s="255" t="s">
        <v>92</v>
      </c>
      <c r="AV350" s="14" t="s">
        <v>92</v>
      </c>
      <c r="AW350" s="14" t="s">
        <v>4</v>
      </c>
      <c r="AX350" s="14" t="s">
        <v>23</v>
      </c>
      <c r="AY350" s="255" t="s">
        <v>220</v>
      </c>
    </row>
    <row r="351" s="2" customFormat="1" ht="16.5" customHeight="1">
      <c r="A351" s="42"/>
      <c r="B351" s="43"/>
      <c r="C351" s="267" t="s">
        <v>524</v>
      </c>
      <c r="D351" s="267" t="s">
        <v>356</v>
      </c>
      <c r="E351" s="268" t="s">
        <v>3994</v>
      </c>
      <c r="F351" s="269" t="s">
        <v>3995</v>
      </c>
      <c r="G351" s="270" t="s">
        <v>225</v>
      </c>
      <c r="H351" s="271">
        <v>1.224</v>
      </c>
      <c r="I351" s="272"/>
      <c r="J351" s="273">
        <f>ROUND(I351*H351,2)</f>
        <v>0</v>
      </c>
      <c r="K351" s="269" t="s">
        <v>226</v>
      </c>
      <c r="L351" s="274"/>
      <c r="M351" s="275" t="s">
        <v>39</v>
      </c>
      <c r="N351" s="276" t="s">
        <v>55</v>
      </c>
      <c r="O351" s="88"/>
      <c r="P351" s="225">
        <f>O351*H351</f>
        <v>0</v>
      </c>
      <c r="Q351" s="225">
        <v>0.13200000000000001</v>
      </c>
      <c r="R351" s="225">
        <f>Q351*H351</f>
        <v>0.16156800000000002</v>
      </c>
      <c r="S351" s="225">
        <v>0</v>
      </c>
      <c r="T351" s="226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7" t="s">
        <v>276</v>
      </c>
      <c r="AT351" s="227" t="s">
        <v>356</v>
      </c>
      <c r="AU351" s="227" t="s">
        <v>92</v>
      </c>
      <c r="AY351" s="20" t="s">
        <v>220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20" t="s">
        <v>23</v>
      </c>
      <c r="BK351" s="228">
        <f>ROUND(I351*H351,2)</f>
        <v>0</v>
      </c>
      <c r="BL351" s="20" t="s">
        <v>227</v>
      </c>
      <c r="BM351" s="227" t="s">
        <v>4736</v>
      </c>
    </row>
    <row r="352" s="14" customFormat="1">
      <c r="A352" s="14"/>
      <c r="B352" s="245"/>
      <c r="C352" s="246"/>
      <c r="D352" s="236" t="s">
        <v>231</v>
      </c>
      <c r="E352" s="246"/>
      <c r="F352" s="248" t="s">
        <v>4737</v>
      </c>
      <c r="G352" s="246"/>
      <c r="H352" s="249">
        <v>1.224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231</v>
      </c>
      <c r="AU352" s="255" t="s">
        <v>92</v>
      </c>
      <c r="AV352" s="14" t="s">
        <v>92</v>
      </c>
      <c r="AW352" s="14" t="s">
        <v>4</v>
      </c>
      <c r="AX352" s="14" t="s">
        <v>23</v>
      </c>
      <c r="AY352" s="255" t="s">
        <v>220</v>
      </c>
    </row>
    <row r="353" s="2" customFormat="1" ht="44.25" customHeight="1">
      <c r="A353" s="42"/>
      <c r="B353" s="43"/>
      <c r="C353" s="216" t="s">
        <v>531</v>
      </c>
      <c r="D353" s="216" t="s">
        <v>222</v>
      </c>
      <c r="E353" s="217" t="s">
        <v>3998</v>
      </c>
      <c r="F353" s="218" t="s">
        <v>3999</v>
      </c>
      <c r="G353" s="219" t="s">
        <v>225</v>
      </c>
      <c r="H353" s="220">
        <v>1.2</v>
      </c>
      <c r="I353" s="221"/>
      <c r="J353" s="222">
        <f>ROUND(I353*H353,2)</f>
        <v>0</v>
      </c>
      <c r="K353" s="218" t="s">
        <v>226</v>
      </c>
      <c r="L353" s="48"/>
      <c r="M353" s="223" t="s">
        <v>39</v>
      </c>
      <c r="N353" s="224" t="s">
        <v>55</v>
      </c>
      <c r="O353" s="88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7" t="s">
        <v>227</v>
      </c>
      <c r="AT353" s="227" t="s">
        <v>222</v>
      </c>
      <c r="AU353" s="227" t="s">
        <v>92</v>
      </c>
      <c r="AY353" s="20" t="s">
        <v>220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23</v>
      </c>
      <c r="BK353" s="228">
        <f>ROUND(I353*H353,2)</f>
        <v>0</v>
      </c>
      <c r="BL353" s="20" t="s">
        <v>227</v>
      </c>
      <c r="BM353" s="227" t="s">
        <v>4738</v>
      </c>
    </row>
    <row r="354" s="2" customFormat="1">
      <c r="A354" s="42"/>
      <c r="B354" s="43"/>
      <c r="C354" s="44"/>
      <c r="D354" s="229" t="s">
        <v>229</v>
      </c>
      <c r="E354" s="44"/>
      <c r="F354" s="230" t="s">
        <v>4001</v>
      </c>
      <c r="G354" s="44"/>
      <c r="H354" s="44"/>
      <c r="I354" s="231"/>
      <c r="J354" s="44"/>
      <c r="K354" s="44"/>
      <c r="L354" s="48"/>
      <c r="M354" s="232"/>
      <c r="N354" s="233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0" t="s">
        <v>229</v>
      </c>
      <c r="AU354" s="20" t="s">
        <v>92</v>
      </c>
    </row>
    <row r="355" s="2" customFormat="1" ht="16.5" customHeight="1">
      <c r="A355" s="42"/>
      <c r="B355" s="43"/>
      <c r="C355" s="216" t="s">
        <v>537</v>
      </c>
      <c r="D355" s="216" t="s">
        <v>222</v>
      </c>
      <c r="E355" s="217" t="s">
        <v>4002</v>
      </c>
      <c r="F355" s="218" t="s">
        <v>4003</v>
      </c>
      <c r="G355" s="219" t="s">
        <v>302</v>
      </c>
      <c r="H355" s="220">
        <v>26.690000000000001</v>
      </c>
      <c r="I355" s="221"/>
      <c r="J355" s="222">
        <f>ROUND(I355*H355,2)</f>
        <v>0</v>
      </c>
      <c r="K355" s="218" t="s">
        <v>226</v>
      </c>
      <c r="L355" s="48"/>
      <c r="M355" s="223" t="s">
        <v>39</v>
      </c>
      <c r="N355" s="224" t="s">
        <v>55</v>
      </c>
      <c r="O355" s="88"/>
      <c r="P355" s="225">
        <f>O355*H355</f>
        <v>0</v>
      </c>
      <c r="Q355" s="225">
        <v>1.0000000000000001E-05</v>
      </c>
      <c r="R355" s="225">
        <f>Q355*H355</f>
        <v>0.00026690000000000004</v>
      </c>
      <c r="S355" s="225">
        <v>0</v>
      </c>
      <c r="T355" s="226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7" t="s">
        <v>227</v>
      </c>
      <c r="AT355" s="227" t="s">
        <v>222</v>
      </c>
      <c r="AU355" s="227" t="s">
        <v>92</v>
      </c>
      <c r="AY355" s="20" t="s">
        <v>220</v>
      </c>
      <c r="BE355" s="228">
        <f>IF(N355="základní",J355,0)</f>
        <v>0</v>
      </c>
      <c r="BF355" s="228">
        <f>IF(N355="snížená",J355,0)</f>
        <v>0</v>
      </c>
      <c r="BG355" s="228">
        <f>IF(N355="zákl. přenesená",J355,0)</f>
        <v>0</v>
      </c>
      <c r="BH355" s="228">
        <f>IF(N355="sníž. přenesená",J355,0)</f>
        <v>0</v>
      </c>
      <c r="BI355" s="228">
        <f>IF(N355="nulová",J355,0)</f>
        <v>0</v>
      </c>
      <c r="BJ355" s="20" t="s">
        <v>23</v>
      </c>
      <c r="BK355" s="228">
        <f>ROUND(I355*H355,2)</f>
        <v>0</v>
      </c>
      <c r="BL355" s="20" t="s">
        <v>227</v>
      </c>
      <c r="BM355" s="227" t="s">
        <v>4739</v>
      </c>
    </row>
    <row r="356" s="2" customFormat="1">
      <c r="A356" s="42"/>
      <c r="B356" s="43"/>
      <c r="C356" s="44"/>
      <c r="D356" s="229" t="s">
        <v>229</v>
      </c>
      <c r="E356" s="44"/>
      <c r="F356" s="230" t="s">
        <v>4005</v>
      </c>
      <c r="G356" s="44"/>
      <c r="H356" s="44"/>
      <c r="I356" s="231"/>
      <c r="J356" s="44"/>
      <c r="K356" s="44"/>
      <c r="L356" s="48"/>
      <c r="M356" s="232"/>
      <c r="N356" s="233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0" t="s">
        <v>229</v>
      </c>
      <c r="AU356" s="20" t="s">
        <v>92</v>
      </c>
    </row>
    <row r="357" s="13" customFormat="1">
      <c r="A357" s="13"/>
      <c r="B357" s="234"/>
      <c r="C357" s="235"/>
      <c r="D357" s="236" t="s">
        <v>231</v>
      </c>
      <c r="E357" s="237" t="s">
        <v>39</v>
      </c>
      <c r="F357" s="238" t="s">
        <v>4728</v>
      </c>
      <c r="G357" s="235"/>
      <c r="H357" s="237" t="s">
        <v>39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231</v>
      </c>
      <c r="AU357" s="244" t="s">
        <v>92</v>
      </c>
      <c r="AV357" s="13" t="s">
        <v>23</v>
      </c>
      <c r="AW357" s="13" t="s">
        <v>46</v>
      </c>
      <c r="AX357" s="13" t="s">
        <v>84</v>
      </c>
      <c r="AY357" s="244" t="s">
        <v>220</v>
      </c>
    </row>
    <row r="358" s="14" customFormat="1">
      <c r="A358" s="14"/>
      <c r="B358" s="245"/>
      <c r="C358" s="246"/>
      <c r="D358" s="236" t="s">
        <v>231</v>
      </c>
      <c r="E358" s="247" t="s">
        <v>39</v>
      </c>
      <c r="F358" s="248" t="s">
        <v>4740</v>
      </c>
      <c r="G358" s="246"/>
      <c r="H358" s="249">
        <v>26.690000000000001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231</v>
      </c>
      <c r="AU358" s="255" t="s">
        <v>92</v>
      </c>
      <c r="AV358" s="14" t="s">
        <v>92</v>
      </c>
      <c r="AW358" s="14" t="s">
        <v>46</v>
      </c>
      <c r="AX358" s="14" t="s">
        <v>23</v>
      </c>
      <c r="AY358" s="255" t="s">
        <v>220</v>
      </c>
    </row>
    <row r="359" s="12" customFormat="1" ht="22.8" customHeight="1">
      <c r="A359" s="12"/>
      <c r="B359" s="200"/>
      <c r="C359" s="201"/>
      <c r="D359" s="202" t="s">
        <v>83</v>
      </c>
      <c r="E359" s="214" t="s">
        <v>260</v>
      </c>
      <c r="F359" s="214" t="s">
        <v>951</v>
      </c>
      <c r="G359" s="201"/>
      <c r="H359" s="201"/>
      <c r="I359" s="204"/>
      <c r="J359" s="215">
        <f>BK359</f>
        <v>0</v>
      </c>
      <c r="K359" s="201"/>
      <c r="L359" s="206"/>
      <c r="M359" s="207"/>
      <c r="N359" s="208"/>
      <c r="O359" s="208"/>
      <c r="P359" s="209">
        <f>SUM(P360:P395)</f>
        <v>0</v>
      </c>
      <c r="Q359" s="208"/>
      <c r="R359" s="209">
        <f>SUM(R360:R395)</f>
        <v>1.5345094999999995</v>
      </c>
      <c r="S359" s="208"/>
      <c r="T359" s="210">
        <f>SUM(T360:T395)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11" t="s">
        <v>23</v>
      </c>
      <c r="AT359" s="212" t="s">
        <v>83</v>
      </c>
      <c r="AU359" s="212" t="s">
        <v>23</v>
      </c>
      <c r="AY359" s="211" t="s">
        <v>220</v>
      </c>
      <c r="BK359" s="213">
        <f>SUM(BK360:BK395)</f>
        <v>0</v>
      </c>
    </row>
    <row r="360" s="2" customFormat="1" ht="24.15" customHeight="1">
      <c r="A360" s="42"/>
      <c r="B360" s="43"/>
      <c r="C360" s="216" t="s">
        <v>545</v>
      </c>
      <c r="D360" s="216" t="s">
        <v>222</v>
      </c>
      <c r="E360" s="217" t="s">
        <v>388</v>
      </c>
      <c r="F360" s="218" t="s">
        <v>389</v>
      </c>
      <c r="G360" s="219" t="s">
        <v>225</v>
      </c>
      <c r="H360" s="220">
        <v>18.5</v>
      </c>
      <c r="I360" s="221"/>
      <c r="J360" s="222">
        <f>ROUND(I360*H360,2)</f>
        <v>0</v>
      </c>
      <c r="K360" s="218" t="s">
        <v>226</v>
      </c>
      <c r="L360" s="48"/>
      <c r="M360" s="223" t="s">
        <v>39</v>
      </c>
      <c r="N360" s="224" t="s">
        <v>55</v>
      </c>
      <c r="O360" s="88"/>
      <c r="P360" s="225">
        <f>O360*H360</f>
        <v>0</v>
      </c>
      <c r="Q360" s="225">
        <v>0.018380000000000001</v>
      </c>
      <c r="R360" s="225">
        <f>Q360*H360</f>
        <v>0.34003</v>
      </c>
      <c r="S360" s="225">
        <v>0</v>
      </c>
      <c r="T360" s="226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7" t="s">
        <v>227</v>
      </c>
      <c r="AT360" s="227" t="s">
        <v>222</v>
      </c>
      <c r="AU360" s="227" t="s">
        <v>92</v>
      </c>
      <c r="AY360" s="20" t="s">
        <v>220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20" t="s">
        <v>23</v>
      </c>
      <c r="BK360" s="228">
        <f>ROUND(I360*H360,2)</f>
        <v>0</v>
      </c>
      <c r="BL360" s="20" t="s">
        <v>227</v>
      </c>
      <c r="BM360" s="227" t="s">
        <v>4741</v>
      </c>
    </row>
    <row r="361" s="2" customFormat="1">
      <c r="A361" s="42"/>
      <c r="B361" s="43"/>
      <c r="C361" s="44"/>
      <c r="D361" s="229" t="s">
        <v>229</v>
      </c>
      <c r="E361" s="44"/>
      <c r="F361" s="230" t="s">
        <v>391</v>
      </c>
      <c r="G361" s="44"/>
      <c r="H361" s="44"/>
      <c r="I361" s="231"/>
      <c r="J361" s="44"/>
      <c r="K361" s="44"/>
      <c r="L361" s="48"/>
      <c r="M361" s="232"/>
      <c r="N361" s="233"/>
      <c r="O361" s="88"/>
      <c r="P361" s="88"/>
      <c r="Q361" s="88"/>
      <c r="R361" s="88"/>
      <c r="S361" s="88"/>
      <c r="T361" s="89"/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T361" s="20" t="s">
        <v>229</v>
      </c>
      <c r="AU361" s="20" t="s">
        <v>92</v>
      </c>
    </row>
    <row r="362" s="13" customFormat="1">
      <c r="A362" s="13"/>
      <c r="B362" s="234"/>
      <c r="C362" s="235"/>
      <c r="D362" s="236" t="s">
        <v>231</v>
      </c>
      <c r="E362" s="237" t="s">
        <v>39</v>
      </c>
      <c r="F362" s="238" t="s">
        <v>1386</v>
      </c>
      <c r="G362" s="235"/>
      <c r="H362" s="237" t="s">
        <v>39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231</v>
      </c>
      <c r="AU362" s="244" t="s">
        <v>92</v>
      </c>
      <c r="AV362" s="13" t="s">
        <v>23</v>
      </c>
      <c r="AW362" s="13" t="s">
        <v>46</v>
      </c>
      <c r="AX362" s="13" t="s">
        <v>84</v>
      </c>
      <c r="AY362" s="244" t="s">
        <v>220</v>
      </c>
    </row>
    <row r="363" s="13" customFormat="1">
      <c r="A363" s="13"/>
      <c r="B363" s="234"/>
      <c r="C363" s="235"/>
      <c r="D363" s="236" t="s">
        <v>231</v>
      </c>
      <c r="E363" s="237" t="s">
        <v>39</v>
      </c>
      <c r="F363" s="238" t="s">
        <v>4742</v>
      </c>
      <c r="G363" s="235"/>
      <c r="H363" s="237" t="s">
        <v>39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231</v>
      </c>
      <c r="AU363" s="244" t="s">
        <v>92</v>
      </c>
      <c r="AV363" s="13" t="s">
        <v>23</v>
      </c>
      <c r="AW363" s="13" t="s">
        <v>46</v>
      </c>
      <c r="AX363" s="13" t="s">
        <v>84</v>
      </c>
      <c r="AY363" s="244" t="s">
        <v>220</v>
      </c>
    </row>
    <row r="364" s="14" customFormat="1">
      <c r="A364" s="14"/>
      <c r="B364" s="245"/>
      <c r="C364" s="246"/>
      <c r="D364" s="236" t="s">
        <v>231</v>
      </c>
      <c r="E364" s="247" t="s">
        <v>39</v>
      </c>
      <c r="F364" s="248" t="s">
        <v>1730</v>
      </c>
      <c r="G364" s="246"/>
      <c r="H364" s="249">
        <v>18.5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231</v>
      </c>
      <c r="AU364" s="255" t="s">
        <v>92</v>
      </c>
      <c r="AV364" s="14" t="s">
        <v>92</v>
      </c>
      <c r="AW364" s="14" t="s">
        <v>46</v>
      </c>
      <c r="AX364" s="14" t="s">
        <v>23</v>
      </c>
      <c r="AY364" s="255" t="s">
        <v>220</v>
      </c>
    </row>
    <row r="365" s="2" customFormat="1" ht="24.15" customHeight="1">
      <c r="A365" s="42"/>
      <c r="B365" s="43"/>
      <c r="C365" s="216" t="s">
        <v>552</v>
      </c>
      <c r="D365" s="216" t="s">
        <v>222</v>
      </c>
      <c r="E365" s="217" t="s">
        <v>395</v>
      </c>
      <c r="F365" s="218" t="s">
        <v>396</v>
      </c>
      <c r="G365" s="219" t="s">
        <v>225</v>
      </c>
      <c r="H365" s="220">
        <v>18.5</v>
      </c>
      <c r="I365" s="221"/>
      <c r="J365" s="222">
        <f>ROUND(I365*H365,2)</f>
        <v>0</v>
      </c>
      <c r="K365" s="218" t="s">
        <v>226</v>
      </c>
      <c r="L365" s="48"/>
      <c r="M365" s="223" t="s">
        <v>39</v>
      </c>
      <c r="N365" s="224" t="s">
        <v>55</v>
      </c>
      <c r="O365" s="88"/>
      <c r="P365" s="225">
        <f>O365*H365</f>
        <v>0</v>
      </c>
      <c r="Q365" s="225">
        <v>0.0079000000000000008</v>
      </c>
      <c r="R365" s="225">
        <f>Q365*H365</f>
        <v>0.14615</v>
      </c>
      <c r="S365" s="225">
        <v>0</v>
      </c>
      <c r="T365" s="226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7" t="s">
        <v>227</v>
      </c>
      <c r="AT365" s="227" t="s">
        <v>222</v>
      </c>
      <c r="AU365" s="227" t="s">
        <v>92</v>
      </c>
      <c r="AY365" s="20" t="s">
        <v>220</v>
      </c>
      <c r="BE365" s="228">
        <f>IF(N365="základní",J365,0)</f>
        <v>0</v>
      </c>
      <c r="BF365" s="228">
        <f>IF(N365="snížená",J365,0)</f>
        <v>0</v>
      </c>
      <c r="BG365" s="228">
        <f>IF(N365="zákl. přenesená",J365,0)</f>
        <v>0</v>
      </c>
      <c r="BH365" s="228">
        <f>IF(N365="sníž. přenesená",J365,0)</f>
        <v>0</v>
      </c>
      <c r="BI365" s="228">
        <f>IF(N365="nulová",J365,0)</f>
        <v>0</v>
      </c>
      <c r="BJ365" s="20" t="s">
        <v>23</v>
      </c>
      <c r="BK365" s="228">
        <f>ROUND(I365*H365,2)</f>
        <v>0</v>
      </c>
      <c r="BL365" s="20" t="s">
        <v>227</v>
      </c>
      <c r="BM365" s="227" t="s">
        <v>4743</v>
      </c>
    </row>
    <row r="366" s="2" customFormat="1">
      <c r="A366" s="42"/>
      <c r="B366" s="43"/>
      <c r="C366" s="44"/>
      <c r="D366" s="229" t="s">
        <v>229</v>
      </c>
      <c r="E366" s="44"/>
      <c r="F366" s="230" t="s">
        <v>398</v>
      </c>
      <c r="G366" s="44"/>
      <c r="H366" s="44"/>
      <c r="I366" s="231"/>
      <c r="J366" s="44"/>
      <c r="K366" s="44"/>
      <c r="L366" s="48"/>
      <c r="M366" s="232"/>
      <c r="N366" s="233"/>
      <c r="O366" s="88"/>
      <c r="P366" s="88"/>
      <c r="Q366" s="88"/>
      <c r="R366" s="88"/>
      <c r="S366" s="88"/>
      <c r="T366" s="89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T366" s="20" t="s">
        <v>229</v>
      </c>
      <c r="AU366" s="20" t="s">
        <v>92</v>
      </c>
    </row>
    <row r="367" s="2" customFormat="1" ht="16.5" customHeight="1">
      <c r="A367" s="42"/>
      <c r="B367" s="43"/>
      <c r="C367" s="216" t="s">
        <v>559</v>
      </c>
      <c r="D367" s="216" t="s">
        <v>222</v>
      </c>
      <c r="E367" s="217" t="s">
        <v>1398</v>
      </c>
      <c r="F367" s="218" t="s">
        <v>1399</v>
      </c>
      <c r="G367" s="219" t="s">
        <v>225</v>
      </c>
      <c r="H367" s="220">
        <v>7.5</v>
      </c>
      <c r="I367" s="221"/>
      <c r="J367" s="222">
        <f>ROUND(I367*H367,2)</f>
        <v>0</v>
      </c>
      <c r="K367" s="218" t="s">
        <v>39</v>
      </c>
      <c r="L367" s="48"/>
      <c r="M367" s="223" t="s">
        <v>39</v>
      </c>
      <c r="N367" s="224" t="s">
        <v>55</v>
      </c>
      <c r="O367" s="88"/>
      <c r="P367" s="225">
        <f>O367*H367</f>
        <v>0</v>
      </c>
      <c r="Q367" s="225">
        <v>0.068666666666666598</v>
      </c>
      <c r="R367" s="225">
        <f>Q367*H367</f>
        <v>0.51499999999999946</v>
      </c>
      <c r="S367" s="225">
        <v>0</v>
      </c>
      <c r="T367" s="226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7" t="s">
        <v>227</v>
      </c>
      <c r="AT367" s="227" t="s">
        <v>222</v>
      </c>
      <c r="AU367" s="227" t="s">
        <v>92</v>
      </c>
      <c r="AY367" s="20" t="s">
        <v>220</v>
      </c>
      <c r="BE367" s="228">
        <f>IF(N367="základní",J367,0)</f>
        <v>0</v>
      </c>
      <c r="BF367" s="228">
        <f>IF(N367="snížená",J367,0)</f>
        <v>0</v>
      </c>
      <c r="BG367" s="228">
        <f>IF(N367="zákl. přenesená",J367,0)</f>
        <v>0</v>
      </c>
      <c r="BH367" s="228">
        <f>IF(N367="sníž. přenesená",J367,0)</f>
        <v>0</v>
      </c>
      <c r="BI367" s="228">
        <f>IF(N367="nulová",J367,0)</f>
        <v>0</v>
      </c>
      <c r="BJ367" s="20" t="s">
        <v>23</v>
      </c>
      <c r="BK367" s="228">
        <f>ROUND(I367*H367,2)</f>
        <v>0</v>
      </c>
      <c r="BL367" s="20" t="s">
        <v>227</v>
      </c>
      <c r="BM367" s="227" t="s">
        <v>4744</v>
      </c>
    </row>
    <row r="368" s="14" customFormat="1">
      <c r="A368" s="14"/>
      <c r="B368" s="245"/>
      <c r="C368" s="246"/>
      <c r="D368" s="236" t="s">
        <v>231</v>
      </c>
      <c r="E368" s="247" t="s">
        <v>39</v>
      </c>
      <c r="F368" s="248" t="s">
        <v>2829</v>
      </c>
      <c r="G368" s="246"/>
      <c r="H368" s="249">
        <v>7.5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231</v>
      </c>
      <c r="AU368" s="255" t="s">
        <v>92</v>
      </c>
      <c r="AV368" s="14" t="s">
        <v>92</v>
      </c>
      <c r="AW368" s="14" t="s">
        <v>46</v>
      </c>
      <c r="AX368" s="14" t="s">
        <v>23</v>
      </c>
      <c r="AY368" s="255" t="s">
        <v>220</v>
      </c>
    </row>
    <row r="369" s="2" customFormat="1" ht="16.5" customHeight="1">
      <c r="A369" s="42"/>
      <c r="B369" s="43"/>
      <c r="C369" s="216" t="s">
        <v>572</v>
      </c>
      <c r="D369" s="216" t="s">
        <v>222</v>
      </c>
      <c r="E369" s="217" t="s">
        <v>1410</v>
      </c>
      <c r="F369" s="218" t="s">
        <v>1411</v>
      </c>
      <c r="G369" s="219" t="s">
        <v>225</v>
      </c>
      <c r="H369" s="220">
        <v>9.8000000000000007</v>
      </c>
      <c r="I369" s="221"/>
      <c r="J369" s="222">
        <f>ROUND(I369*H369,2)</f>
        <v>0</v>
      </c>
      <c r="K369" s="218" t="s">
        <v>226</v>
      </c>
      <c r="L369" s="48"/>
      <c r="M369" s="223" t="s">
        <v>39</v>
      </c>
      <c r="N369" s="224" t="s">
        <v>55</v>
      </c>
      <c r="O369" s="88"/>
      <c r="P369" s="225">
        <f>O369*H369</f>
        <v>0</v>
      </c>
      <c r="Q369" s="225">
        <v>0.00025999999999999998</v>
      </c>
      <c r="R369" s="225">
        <f>Q369*H369</f>
        <v>0.0025479999999999999</v>
      </c>
      <c r="S369" s="225">
        <v>0</v>
      </c>
      <c r="T369" s="226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7" t="s">
        <v>227</v>
      </c>
      <c r="AT369" s="227" t="s">
        <v>222</v>
      </c>
      <c r="AU369" s="227" t="s">
        <v>92</v>
      </c>
      <c r="AY369" s="20" t="s">
        <v>220</v>
      </c>
      <c r="BE369" s="228">
        <f>IF(N369="základní",J369,0)</f>
        <v>0</v>
      </c>
      <c r="BF369" s="228">
        <f>IF(N369="snížená",J369,0)</f>
        <v>0</v>
      </c>
      <c r="BG369" s="228">
        <f>IF(N369="zákl. přenesená",J369,0)</f>
        <v>0</v>
      </c>
      <c r="BH369" s="228">
        <f>IF(N369="sníž. přenesená",J369,0)</f>
        <v>0</v>
      </c>
      <c r="BI369" s="228">
        <f>IF(N369="nulová",J369,0)</f>
        <v>0</v>
      </c>
      <c r="BJ369" s="20" t="s">
        <v>23</v>
      </c>
      <c r="BK369" s="228">
        <f>ROUND(I369*H369,2)</f>
        <v>0</v>
      </c>
      <c r="BL369" s="20" t="s">
        <v>227</v>
      </c>
      <c r="BM369" s="227" t="s">
        <v>4745</v>
      </c>
    </row>
    <row r="370" s="2" customFormat="1">
      <c r="A370" s="42"/>
      <c r="B370" s="43"/>
      <c r="C370" s="44"/>
      <c r="D370" s="229" t="s">
        <v>229</v>
      </c>
      <c r="E370" s="44"/>
      <c r="F370" s="230" t="s">
        <v>1413</v>
      </c>
      <c r="G370" s="44"/>
      <c r="H370" s="44"/>
      <c r="I370" s="231"/>
      <c r="J370" s="44"/>
      <c r="K370" s="44"/>
      <c r="L370" s="48"/>
      <c r="M370" s="232"/>
      <c r="N370" s="233"/>
      <c r="O370" s="88"/>
      <c r="P370" s="88"/>
      <c r="Q370" s="88"/>
      <c r="R370" s="88"/>
      <c r="S370" s="88"/>
      <c r="T370" s="89"/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T370" s="20" t="s">
        <v>229</v>
      </c>
      <c r="AU370" s="20" t="s">
        <v>92</v>
      </c>
    </row>
    <row r="371" s="13" customFormat="1">
      <c r="A371" s="13"/>
      <c r="B371" s="234"/>
      <c r="C371" s="235"/>
      <c r="D371" s="236" t="s">
        <v>231</v>
      </c>
      <c r="E371" s="237" t="s">
        <v>39</v>
      </c>
      <c r="F371" s="238" t="s">
        <v>4746</v>
      </c>
      <c r="G371" s="235"/>
      <c r="H371" s="237" t="s">
        <v>39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231</v>
      </c>
      <c r="AU371" s="244" t="s">
        <v>92</v>
      </c>
      <c r="AV371" s="13" t="s">
        <v>23</v>
      </c>
      <c r="AW371" s="13" t="s">
        <v>46</v>
      </c>
      <c r="AX371" s="13" t="s">
        <v>84</v>
      </c>
      <c r="AY371" s="244" t="s">
        <v>220</v>
      </c>
    </row>
    <row r="372" s="14" customFormat="1">
      <c r="A372" s="14"/>
      <c r="B372" s="245"/>
      <c r="C372" s="246"/>
      <c r="D372" s="236" t="s">
        <v>231</v>
      </c>
      <c r="E372" s="247" t="s">
        <v>39</v>
      </c>
      <c r="F372" s="248" t="s">
        <v>4397</v>
      </c>
      <c r="G372" s="246"/>
      <c r="H372" s="249">
        <v>9.8000000000000007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231</v>
      </c>
      <c r="AU372" s="255" t="s">
        <v>92</v>
      </c>
      <c r="AV372" s="14" t="s">
        <v>92</v>
      </c>
      <c r="AW372" s="14" t="s">
        <v>46</v>
      </c>
      <c r="AX372" s="14" t="s">
        <v>23</v>
      </c>
      <c r="AY372" s="255" t="s">
        <v>220</v>
      </c>
    </row>
    <row r="373" s="2" customFormat="1" ht="16.5" customHeight="1">
      <c r="A373" s="42"/>
      <c r="B373" s="43"/>
      <c r="C373" s="216" t="s">
        <v>584</v>
      </c>
      <c r="D373" s="216" t="s">
        <v>222</v>
      </c>
      <c r="E373" s="217" t="s">
        <v>1430</v>
      </c>
      <c r="F373" s="218" t="s">
        <v>1431</v>
      </c>
      <c r="G373" s="219" t="s">
        <v>225</v>
      </c>
      <c r="H373" s="220">
        <v>9.8000000000000007</v>
      </c>
      <c r="I373" s="221"/>
      <c r="J373" s="222">
        <f>ROUND(I373*H373,2)</f>
        <v>0</v>
      </c>
      <c r="K373" s="218" t="s">
        <v>226</v>
      </c>
      <c r="L373" s="48"/>
      <c r="M373" s="223" t="s">
        <v>39</v>
      </c>
      <c r="N373" s="224" t="s">
        <v>55</v>
      </c>
      <c r="O373" s="88"/>
      <c r="P373" s="225">
        <f>O373*H373</f>
        <v>0</v>
      </c>
      <c r="Q373" s="225">
        <v>0.00020000000000000001</v>
      </c>
      <c r="R373" s="225">
        <f>Q373*H373</f>
        <v>0.0019600000000000004</v>
      </c>
      <c r="S373" s="225">
        <v>0</v>
      </c>
      <c r="T373" s="226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7" t="s">
        <v>227</v>
      </c>
      <c r="AT373" s="227" t="s">
        <v>222</v>
      </c>
      <c r="AU373" s="227" t="s">
        <v>92</v>
      </c>
      <c r="AY373" s="20" t="s">
        <v>220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23</v>
      </c>
      <c r="BK373" s="228">
        <f>ROUND(I373*H373,2)</f>
        <v>0</v>
      </c>
      <c r="BL373" s="20" t="s">
        <v>227</v>
      </c>
      <c r="BM373" s="227" t="s">
        <v>4747</v>
      </c>
    </row>
    <row r="374" s="2" customFormat="1">
      <c r="A374" s="42"/>
      <c r="B374" s="43"/>
      <c r="C374" s="44"/>
      <c r="D374" s="229" t="s">
        <v>229</v>
      </c>
      <c r="E374" s="44"/>
      <c r="F374" s="230" t="s">
        <v>1433</v>
      </c>
      <c r="G374" s="44"/>
      <c r="H374" s="44"/>
      <c r="I374" s="231"/>
      <c r="J374" s="44"/>
      <c r="K374" s="44"/>
      <c r="L374" s="48"/>
      <c r="M374" s="232"/>
      <c r="N374" s="233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0" t="s">
        <v>229</v>
      </c>
      <c r="AU374" s="20" t="s">
        <v>92</v>
      </c>
    </row>
    <row r="375" s="13" customFormat="1">
      <c r="A375" s="13"/>
      <c r="B375" s="234"/>
      <c r="C375" s="235"/>
      <c r="D375" s="236" t="s">
        <v>231</v>
      </c>
      <c r="E375" s="237" t="s">
        <v>39</v>
      </c>
      <c r="F375" s="238" t="s">
        <v>4746</v>
      </c>
      <c r="G375" s="235"/>
      <c r="H375" s="237" t="s">
        <v>39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231</v>
      </c>
      <c r="AU375" s="244" t="s">
        <v>92</v>
      </c>
      <c r="AV375" s="13" t="s">
        <v>23</v>
      </c>
      <c r="AW375" s="13" t="s">
        <v>46</v>
      </c>
      <c r="AX375" s="13" t="s">
        <v>84</v>
      </c>
      <c r="AY375" s="244" t="s">
        <v>220</v>
      </c>
    </row>
    <row r="376" s="14" customFormat="1">
      <c r="A376" s="14"/>
      <c r="B376" s="245"/>
      <c r="C376" s="246"/>
      <c r="D376" s="236" t="s">
        <v>231</v>
      </c>
      <c r="E376" s="247" t="s">
        <v>39</v>
      </c>
      <c r="F376" s="248" t="s">
        <v>4397</v>
      </c>
      <c r="G376" s="246"/>
      <c r="H376" s="249">
        <v>9.8000000000000007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231</v>
      </c>
      <c r="AU376" s="255" t="s">
        <v>92</v>
      </c>
      <c r="AV376" s="14" t="s">
        <v>92</v>
      </c>
      <c r="AW376" s="14" t="s">
        <v>46</v>
      </c>
      <c r="AX376" s="14" t="s">
        <v>23</v>
      </c>
      <c r="AY376" s="255" t="s">
        <v>220</v>
      </c>
    </row>
    <row r="377" s="2" customFormat="1" ht="44.25" customHeight="1">
      <c r="A377" s="42"/>
      <c r="B377" s="43"/>
      <c r="C377" s="216" t="s">
        <v>591</v>
      </c>
      <c r="D377" s="216" t="s">
        <v>222</v>
      </c>
      <c r="E377" s="217" t="s">
        <v>1434</v>
      </c>
      <c r="F377" s="218" t="s">
        <v>4748</v>
      </c>
      <c r="G377" s="219" t="s">
        <v>225</v>
      </c>
      <c r="H377" s="220">
        <v>9.8000000000000007</v>
      </c>
      <c r="I377" s="221"/>
      <c r="J377" s="222">
        <f>ROUND(I377*H377,2)</f>
        <v>0</v>
      </c>
      <c r="K377" s="218" t="s">
        <v>226</v>
      </c>
      <c r="L377" s="48"/>
      <c r="M377" s="223" t="s">
        <v>39</v>
      </c>
      <c r="N377" s="224" t="s">
        <v>55</v>
      </c>
      <c r="O377" s="88"/>
      <c r="P377" s="225">
        <f>O377*H377</f>
        <v>0</v>
      </c>
      <c r="Q377" s="225">
        <v>0.011599999999999999</v>
      </c>
      <c r="R377" s="225">
        <f>Q377*H377</f>
        <v>0.11368</v>
      </c>
      <c r="S377" s="225">
        <v>0</v>
      </c>
      <c r="T377" s="226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7" t="s">
        <v>227</v>
      </c>
      <c r="AT377" s="227" t="s">
        <v>222</v>
      </c>
      <c r="AU377" s="227" t="s">
        <v>92</v>
      </c>
      <c r="AY377" s="20" t="s">
        <v>220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20" t="s">
        <v>23</v>
      </c>
      <c r="BK377" s="228">
        <f>ROUND(I377*H377,2)</f>
        <v>0</v>
      </c>
      <c r="BL377" s="20" t="s">
        <v>227</v>
      </c>
      <c r="BM377" s="227" t="s">
        <v>4749</v>
      </c>
    </row>
    <row r="378" s="2" customFormat="1">
      <c r="A378" s="42"/>
      <c r="B378" s="43"/>
      <c r="C378" s="44"/>
      <c r="D378" s="229" t="s">
        <v>229</v>
      </c>
      <c r="E378" s="44"/>
      <c r="F378" s="230" t="s">
        <v>1437</v>
      </c>
      <c r="G378" s="44"/>
      <c r="H378" s="44"/>
      <c r="I378" s="231"/>
      <c r="J378" s="44"/>
      <c r="K378" s="44"/>
      <c r="L378" s="48"/>
      <c r="M378" s="232"/>
      <c r="N378" s="233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0" t="s">
        <v>229</v>
      </c>
      <c r="AU378" s="20" t="s">
        <v>92</v>
      </c>
    </row>
    <row r="379" s="13" customFormat="1">
      <c r="A379" s="13"/>
      <c r="B379" s="234"/>
      <c r="C379" s="235"/>
      <c r="D379" s="236" t="s">
        <v>231</v>
      </c>
      <c r="E379" s="237" t="s">
        <v>39</v>
      </c>
      <c r="F379" s="238" t="s">
        <v>4746</v>
      </c>
      <c r="G379" s="235"/>
      <c r="H379" s="237" t="s">
        <v>39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231</v>
      </c>
      <c r="AU379" s="244" t="s">
        <v>92</v>
      </c>
      <c r="AV379" s="13" t="s">
        <v>23</v>
      </c>
      <c r="AW379" s="13" t="s">
        <v>46</v>
      </c>
      <c r="AX379" s="13" t="s">
        <v>84</v>
      </c>
      <c r="AY379" s="244" t="s">
        <v>220</v>
      </c>
    </row>
    <row r="380" s="14" customFormat="1">
      <c r="A380" s="14"/>
      <c r="B380" s="245"/>
      <c r="C380" s="246"/>
      <c r="D380" s="236" t="s">
        <v>231</v>
      </c>
      <c r="E380" s="247" t="s">
        <v>39</v>
      </c>
      <c r="F380" s="248" t="s">
        <v>4397</v>
      </c>
      <c r="G380" s="246"/>
      <c r="H380" s="249">
        <v>9.8000000000000007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231</v>
      </c>
      <c r="AU380" s="255" t="s">
        <v>92</v>
      </c>
      <c r="AV380" s="14" t="s">
        <v>92</v>
      </c>
      <c r="AW380" s="14" t="s">
        <v>46</v>
      </c>
      <c r="AX380" s="14" t="s">
        <v>23</v>
      </c>
      <c r="AY380" s="255" t="s">
        <v>220</v>
      </c>
    </row>
    <row r="381" s="2" customFormat="1" ht="16.5" customHeight="1">
      <c r="A381" s="42"/>
      <c r="B381" s="43"/>
      <c r="C381" s="267" t="s">
        <v>597</v>
      </c>
      <c r="D381" s="267" t="s">
        <v>356</v>
      </c>
      <c r="E381" s="268" t="s">
        <v>1438</v>
      </c>
      <c r="F381" s="269" t="s">
        <v>1439</v>
      </c>
      <c r="G381" s="270" t="s">
        <v>225</v>
      </c>
      <c r="H381" s="271">
        <v>10.289999999999999</v>
      </c>
      <c r="I381" s="272"/>
      <c r="J381" s="273">
        <f>ROUND(I381*H381,2)</f>
        <v>0</v>
      </c>
      <c r="K381" s="269" t="s">
        <v>226</v>
      </c>
      <c r="L381" s="274"/>
      <c r="M381" s="275" t="s">
        <v>39</v>
      </c>
      <c r="N381" s="276" t="s">
        <v>55</v>
      </c>
      <c r="O381" s="88"/>
      <c r="P381" s="225">
        <f>O381*H381</f>
        <v>0</v>
      </c>
      <c r="Q381" s="225">
        <v>0.022749999999999999</v>
      </c>
      <c r="R381" s="225">
        <f>Q381*H381</f>
        <v>0.23409749999999999</v>
      </c>
      <c r="S381" s="225">
        <v>0</v>
      </c>
      <c r="T381" s="226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7" t="s">
        <v>276</v>
      </c>
      <c r="AT381" s="227" t="s">
        <v>356</v>
      </c>
      <c r="AU381" s="227" t="s">
        <v>92</v>
      </c>
      <c r="AY381" s="20" t="s">
        <v>220</v>
      </c>
      <c r="BE381" s="228">
        <f>IF(N381="základní",J381,0)</f>
        <v>0</v>
      </c>
      <c r="BF381" s="228">
        <f>IF(N381="snížená",J381,0)</f>
        <v>0</v>
      </c>
      <c r="BG381" s="228">
        <f>IF(N381="zákl. přenesená",J381,0)</f>
        <v>0</v>
      </c>
      <c r="BH381" s="228">
        <f>IF(N381="sníž. přenesená",J381,0)</f>
        <v>0</v>
      </c>
      <c r="BI381" s="228">
        <f>IF(N381="nulová",J381,0)</f>
        <v>0</v>
      </c>
      <c r="BJ381" s="20" t="s">
        <v>23</v>
      </c>
      <c r="BK381" s="228">
        <f>ROUND(I381*H381,2)</f>
        <v>0</v>
      </c>
      <c r="BL381" s="20" t="s">
        <v>227</v>
      </c>
      <c r="BM381" s="227" t="s">
        <v>4750</v>
      </c>
    </row>
    <row r="382" s="14" customFormat="1">
      <c r="A382" s="14"/>
      <c r="B382" s="245"/>
      <c r="C382" s="246"/>
      <c r="D382" s="236" t="s">
        <v>231</v>
      </c>
      <c r="E382" s="246"/>
      <c r="F382" s="248" t="s">
        <v>1454</v>
      </c>
      <c r="G382" s="246"/>
      <c r="H382" s="249">
        <v>10.289999999999999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231</v>
      </c>
      <c r="AU382" s="255" t="s">
        <v>92</v>
      </c>
      <c r="AV382" s="14" t="s">
        <v>92</v>
      </c>
      <c r="AW382" s="14" t="s">
        <v>4</v>
      </c>
      <c r="AX382" s="14" t="s">
        <v>23</v>
      </c>
      <c r="AY382" s="255" t="s">
        <v>220</v>
      </c>
    </row>
    <row r="383" s="2" customFormat="1" ht="24.15" customHeight="1">
      <c r="A383" s="42"/>
      <c r="B383" s="43"/>
      <c r="C383" s="216" t="s">
        <v>603</v>
      </c>
      <c r="D383" s="216" t="s">
        <v>222</v>
      </c>
      <c r="E383" s="217" t="s">
        <v>4751</v>
      </c>
      <c r="F383" s="218" t="s">
        <v>4752</v>
      </c>
      <c r="G383" s="219" t="s">
        <v>279</v>
      </c>
      <c r="H383" s="220">
        <v>1</v>
      </c>
      <c r="I383" s="221"/>
      <c r="J383" s="222">
        <f>ROUND(I383*H383,2)</f>
        <v>0</v>
      </c>
      <c r="K383" s="218" t="s">
        <v>226</v>
      </c>
      <c r="L383" s="48"/>
      <c r="M383" s="223" t="s">
        <v>39</v>
      </c>
      <c r="N383" s="224" t="s">
        <v>55</v>
      </c>
      <c r="O383" s="88"/>
      <c r="P383" s="225">
        <f>O383*H383</f>
        <v>0</v>
      </c>
      <c r="Q383" s="225">
        <v>0.030439999999999998</v>
      </c>
      <c r="R383" s="225">
        <f>Q383*H383</f>
        <v>0.030439999999999998</v>
      </c>
      <c r="S383" s="225">
        <v>0</v>
      </c>
      <c r="T383" s="226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7" t="s">
        <v>227</v>
      </c>
      <c r="AT383" s="227" t="s">
        <v>222</v>
      </c>
      <c r="AU383" s="227" t="s">
        <v>92</v>
      </c>
      <c r="AY383" s="20" t="s">
        <v>220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23</v>
      </c>
      <c r="BK383" s="228">
        <f>ROUND(I383*H383,2)</f>
        <v>0</v>
      </c>
      <c r="BL383" s="20" t="s">
        <v>227</v>
      </c>
      <c r="BM383" s="227" t="s">
        <v>4753</v>
      </c>
    </row>
    <row r="384" s="2" customFormat="1">
      <c r="A384" s="42"/>
      <c r="B384" s="43"/>
      <c r="C384" s="44"/>
      <c r="D384" s="229" t="s">
        <v>229</v>
      </c>
      <c r="E384" s="44"/>
      <c r="F384" s="230" t="s">
        <v>4754</v>
      </c>
      <c r="G384" s="44"/>
      <c r="H384" s="44"/>
      <c r="I384" s="231"/>
      <c r="J384" s="44"/>
      <c r="K384" s="44"/>
      <c r="L384" s="48"/>
      <c r="M384" s="232"/>
      <c r="N384" s="233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0" t="s">
        <v>229</v>
      </c>
      <c r="AU384" s="20" t="s">
        <v>92</v>
      </c>
    </row>
    <row r="385" s="13" customFormat="1">
      <c r="A385" s="13"/>
      <c r="B385" s="234"/>
      <c r="C385" s="235"/>
      <c r="D385" s="236" t="s">
        <v>231</v>
      </c>
      <c r="E385" s="237" t="s">
        <v>39</v>
      </c>
      <c r="F385" s="238" t="s">
        <v>4755</v>
      </c>
      <c r="G385" s="235"/>
      <c r="H385" s="237" t="s">
        <v>39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231</v>
      </c>
      <c r="AU385" s="244" t="s">
        <v>92</v>
      </c>
      <c r="AV385" s="13" t="s">
        <v>23</v>
      </c>
      <c r="AW385" s="13" t="s">
        <v>46</v>
      </c>
      <c r="AX385" s="13" t="s">
        <v>84</v>
      </c>
      <c r="AY385" s="244" t="s">
        <v>220</v>
      </c>
    </row>
    <row r="386" s="14" customFormat="1">
      <c r="A386" s="14"/>
      <c r="B386" s="245"/>
      <c r="C386" s="246"/>
      <c r="D386" s="236" t="s">
        <v>231</v>
      </c>
      <c r="E386" s="247" t="s">
        <v>39</v>
      </c>
      <c r="F386" s="248" t="s">
        <v>23</v>
      </c>
      <c r="G386" s="246"/>
      <c r="H386" s="249">
        <v>1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5" t="s">
        <v>231</v>
      </c>
      <c r="AU386" s="255" t="s">
        <v>92</v>
      </c>
      <c r="AV386" s="14" t="s">
        <v>92</v>
      </c>
      <c r="AW386" s="14" t="s">
        <v>46</v>
      </c>
      <c r="AX386" s="14" t="s">
        <v>23</v>
      </c>
      <c r="AY386" s="255" t="s">
        <v>220</v>
      </c>
    </row>
    <row r="387" s="2" customFormat="1" ht="16.5" customHeight="1">
      <c r="A387" s="42"/>
      <c r="B387" s="43"/>
      <c r="C387" s="216" t="s">
        <v>614</v>
      </c>
      <c r="D387" s="216" t="s">
        <v>222</v>
      </c>
      <c r="E387" s="217" t="s">
        <v>435</v>
      </c>
      <c r="F387" s="218" t="s">
        <v>436</v>
      </c>
      <c r="G387" s="219" t="s">
        <v>225</v>
      </c>
      <c r="H387" s="220">
        <v>6.7999999999999998</v>
      </c>
      <c r="I387" s="221"/>
      <c r="J387" s="222">
        <f>ROUND(I387*H387,2)</f>
        <v>0</v>
      </c>
      <c r="K387" s="218" t="s">
        <v>39</v>
      </c>
      <c r="L387" s="48"/>
      <c r="M387" s="223" t="s">
        <v>39</v>
      </c>
      <c r="N387" s="224" t="s">
        <v>55</v>
      </c>
      <c r="O387" s="88"/>
      <c r="P387" s="225">
        <f>O387*H387</f>
        <v>0</v>
      </c>
      <c r="Q387" s="225">
        <v>0.01474</v>
      </c>
      <c r="R387" s="225">
        <f>Q387*H387</f>
        <v>0.100232</v>
      </c>
      <c r="S387" s="225">
        <v>0</v>
      </c>
      <c r="T387" s="226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7" t="s">
        <v>227</v>
      </c>
      <c r="AT387" s="227" t="s">
        <v>222</v>
      </c>
      <c r="AU387" s="227" t="s">
        <v>92</v>
      </c>
      <c r="AY387" s="20" t="s">
        <v>220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20" t="s">
        <v>23</v>
      </c>
      <c r="BK387" s="228">
        <f>ROUND(I387*H387,2)</f>
        <v>0</v>
      </c>
      <c r="BL387" s="20" t="s">
        <v>227</v>
      </c>
      <c r="BM387" s="227" t="s">
        <v>4756</v>
      </c>
    </row>
    <row r="388" s="13" customFormat="1">
      <c r="A388" s="13"/>
      <c r="B388" s="234"/>
      <c r="C388" s="235"/>
      <c r="D388" s="236" t="s">
        <v>231</v>
      </c>
      <c r="E388" s="237" t="s">
        <v>39</v>
      </c>
      <c r="F388" s="238" t="s">
        <v>1471</v>
      </c>
      <c r="G388" s="235"/>
      <c r="H388" s="237" t="s">
        <v>39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231</v>
      </c>
      <c r="AU388" s="244" t="s">
        <v>92</v>
      </c>
      <c r="AV388" s="13" t="s">
        <v>23</v>
      </c>
      <c r="AW388" s="13" t="s">
        <v>46</v>
      </c>
      <c r="AX388" s="13" t="s">
        <v>84</v>
      </c>
      <c r="AY388" s="244" t="s">
        <v>220</v>
      </c>
    </row>
    <row r="389" s="14" customFormat="1">
      <c r="A389" s="14"/>
      <c r="B389" s="245"/>
      <c r="C389" s="246"/>
      <c r="D389" s="236" t="s">
        <v>231</v>
      </c>
      <c r="E389" s="247" t="s">
        <v>39</v>
      </c>
      <c r="F389" s="248" t="s">
        <v>4757</v>
      </c>
      <c r="G389" s="246"/>
      <c r="H389" s="249">
        <v>6.7999999999999998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231</v>
      </c>
      <c r="AU389" s="255" t="s">
        <v>92</v>
      </c>
      <c r="AV389" s="14" t="s">
        <v>92</v>
      </c>
      <c r="AW389" s="14" t="s">
        <v>46</v>
      </c>
      <c r="AX389" s="14" t="s">
        <v>23</v>
      </c>
      <c r="AY389" s="255" t="s">
        <v>220</v>
      </c>
    </row>
    <row r="390" s="2" customFormat="1" ht="24.15" customHeight="1">
      <c r="A390" s="42"/>
      <c r="B390" s="43"/>
      <c r="C390" s="216" t="s">
        <v>619</v>
      </c>
      <c r="D390" s="216" t="s">
        <v>222</v>
      </c>
      <c r="E390" s="217" t="s">
        <v>1442</v>
      </c>
      <c r="F390" s="218" t="s">
        <v>1443</v>
      </c>
      <c r="G390" s="219" t="s">
        <v>225</v>
      </c>
      <c r="H390" s="220">
        <v>9.8000000000000007</v>
      </c>
      <c r="I390" s="221"/>
      <c r="J390" s="222">
        <f>ROUND(I390*H390,2)</f>
        <v>0</v>
      </c>
      <c r="K390" s="218" t="s">
        <v>226</v>
      </c>
      <c r="L390" s="48"/>
      <c r="M390" s="223" t="s">
        <v>39</v>
      </c>
      <c r="N390" s="224" t="s">
        <v>55</v>
      </c>
      <c r="O390" s="88"/>
      <c r="P390" s="225">
        <f>O390*H390</f>
        <v>0</v>
      </c>
      <c r="Q390" s="225">
        <v>8.0000000000000007E-05</v>
      </c>
      <c r="R390" s="225">
        <f>Q390*H390</f>
        <v>0.00078400000000000008</v>
      </c>
      <c r="S390" s="225">
        <v>0</v>
      </c>
      <c r="T390" s="226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7" t="s">
        <v>227</v>
      </c>
      <c r="AT390" s="227" t="s">
        <v>222</v>
      </c>
      <c r="AU390" s="227" t="s">
        <v>92</v>
      </c>
      <c r="AY390" s="20" t="s">
        <v>220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23</v>
      </c>
      <c r="BK390" s="228">
        <f>ROUND(I390*H390,2)</f>
        <v>0</v>
      </c>
      <c r="BL390" s="20" t="s">
        <v>227</v>
      </c>
      <c r="BM390" s="227" t="s">
        <v>4758</v>
      </c>
    </row>
    <row r="391" s="2" customFormat="1">
      <c r="A391" s="42"/>
      <c r="B391" s="43"/>
      <c r="C391" s="44"/>
      <c r="D391" s="229" t="s">
        <v>229</v>
      </c>
      <c r="E391" s="44"/>
      <c r="F391" s="230" t="s">
        <v>1445</v>
      </c>
      <c r="G391" s="44"/>
      <c r="H391" s="44"/>
      <c r="I391" s="231"/>
      <c r="J391" s="44"/>
      <c r="K391" s="44"/>
      <c r="L391" s="48"/>
      <c r="M391" s="232"/>
      <c r="N391" s="233"/>
      <c r="O391" s="88"/>
      <c r="P391" s="88"/>
      <c r="Q391" s="88"/>
      <c r="R391" s="88"/>
      <c r="S391" s="88"/>
      <c r="T391" s="89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T391" s="20" t="s">
        <v>229</v>
      </c>
      <c r="AU391" s="20" t="s">
        <v>92</v>
      </c>
    </row>
    <row r="392" s="2" customFormat="1" ht="24.15" customHeight="1">
      <c r="A392" s="42"/>
      <c r="B392" s="43"/>
      <c r="C392" s="216" t="s">
        <v>366</v>
      </c>
      <c r="D392" s="216" t="s">
        <v>222</v>
      </c>
      <c r="E392" s="217" t="s">
        <v>1465</v>
      </c>
      <c r="F392" s="218" t="s">
        <v>1466</v>
      </c>
      <c r="G392" s="219" t="s">
        <v>225</v>
      </c>
      <c r="H392" s="220">
        <v>9.8000000000000007</v>
      </c>
      <c r="I392" s="221"/>
      <c r="J392" s="222">
        <f>ROUND(I392*H392,2)</f>
        <v>0</v>
      </c>
      <c r="K392" s="218" t="s">
        <v>226</v>
      </c>
      <c r="L392" s="48"/>
      <c r="M392" s="223" t="s">
        <v>39</v>
      </c>
      <c r="N392" s="224" t="s">
        <v>55</v>
      </c>
      <c r="O392" s="88"/>
      <c r="P392" s="225">
        <f>O392*H392</f>
        <v>0</v>
      </c>
      <c r="Q392" s="225">
        <v>0.0050600000000000003</v>
      </c>
      <c r="R392" s="225">
        <f>Q392*H392</f>
        <v>0.049588000000000007</v>
      </c>
      <c r="S392" s="225">
        <v>0</v>
      </c>
      <c r="T392" s="226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7" t="s">
        <v>227</v>
      </c>
      <c r="AT392" s="227" t="s">
        <v>222</v>
      </c>
      <c r="AU392" s="227" t="s">
        <v>92</v>
      </c>
      <c r="AY392" s="20" t="s">
        <v>220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20" t="s">
        <v>23</v>
      </c>
      <c r="BK392" s="228">
        <f>ROUND(I392*H392,2)</f>
        <v>0</v>
      </c>
      <c r="BL392" s="20" t="s">
        <v>227</v>
      </c>
      <c r="BM392" s="227" t="s">
        <v>4759</v>
      </c>
    </row>
    <row r="393" s="2" customFormat="1">
      <c r="A393" s="42"/>
      <c r="B393" s="43"/>
      <c r="C393" s="44"/>
      <c r="D393" s="229" t="s">
        <v>229</v>
      </c>
      <c r="E393" s="44"/>
      <c r="F393" s="230" t="s">
        <v>1468</v>
      </c>
      <c r="G393" s="44"/>
      <c r="H393" s="44"/>
      <c r="I393" s="231"/>
      <c r="J393" s="44"/>
      <c r="K393" s="44"/>
      <c r="L393" s="48"/>
      <c r="M393" s="232"/>
      <c r="N393" s="233"/>
      <c r="O393" s="88"/>
      <c r="P393" s="88"/>
      <c r="Q393" s="88"/>
      <c r="R393" s="88"/>
      <c r="S393" s="88"/>
      <c r="T393" s="89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T393" s="20" t="s">
        <v>229</v>
      </c>
      <c r="AU393" s="20" t="s">
        <v>92</v>
      </c>
    </row>
    <row r="394" s="13" customFormat="1">
      <c r="A394" s="13"/>
      <c r="B394" s="234"/>
      <c r="C394" s="235"/>
      <c r="D394" s="236" t="s">
        <v>231</v>
      </c>
      <c r="E394" s="237" t="s">
        <v>39</v>
      </c>
      <c r="F394" s="238" t="s">
        <v>4746</v>
      </c>
      <c r="G394" s="235"/>
      <c r="H394" s="237" t="s">
        <v>39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231</v>
      </c>
      <c r="AU394" s="244" t="s">
        <v>92</v>
      </c>
      <c r="AV394" s="13" t="s">
        <v>23</v>
      </c>
      <c r="AW394" s="13" t="s">
        <v>46</v>
      </c>
      <c r="AX394" s="13" t="s">
        <v>84</v>
      </c>
      <c r="AY394" s="244" t="s">
        <v>220</v>
      </c>
    </row>
    <row r="395" s="14" customFormat="1">
      <c r="A395" s="14"/>
      <c r="B395" s="245"/>
      <c r="C395" s="246"/>
      <c r="D395" s="236" t="s">
        <v>231</v>
      </c>
      <c r="E395" s="247" t="s">
        <v>39</v>
      </c>
      <c r="F395" s="248" t="s">
        <v>4397</v>
      </c>
      <c r="G395" s="246"/>
      <c r="H395" s="249">
        <v>9.8000000000000007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231</v>
      </c>
      <c r="AU395" s="255" t="s">
        <v>92</v>
      </c>
      <c r="AV395" s="14" t="s">
        <v>92</v>
      </c>
      <c r="AW395" s="14" t="s">
        <v>46</v>
      </c>
      <c r="AX395" s="14" t="s">
        <v>23</v>
      </c>
      <c r="AY395" s="255" t="s">
        <v>220</v>
      </c>
    </row>
    <row r="396" s="12" customFormat="1" ht="22.8" customHeight="1">
      <c r="A396" s="12"/>
      <c r="B396" s="200"/>
      <c r="C396" s="201"/>
      <c r="D396" s="202" t="s">
        <v>83</v>
      </c>
      <c r="E396" s="214" t="s">
        <v>282</v>
      </c>
      <c r="F396" s="214" t="s">
        <v>492</v>
      </c>
      <c r="G396" s="201"/>
      <c r="H396" s="201"/>
      <c r="I396" s="204"/>
      <c r="J396" s="215">
        <f>BK396</f>
        <v>0</v>
      </c>
      <c r="K396" s="201"/>
      <c r="L396" s="206"/>
      <c r="M396" s="207"/>
      <c r="N396" s="208"/>
      <c r="O396" s="208"/>
      <c r="P396" s="209">
        <f>SUM(P397:P514)</f>
        <v>0</v>
      </c>
      <c r="Q396" s="208"/>
      <c r="R396" s="209">
        <f>SUM(R397:R514)</f>
        <v>15.57678825</v>
      </c>
      <c r="S396" s="208"/>
      <c r="T396" s="210">
        <f>SUM(T397:T514)</f>
        <v>13.304092000000001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1" t="s">
        <v>23</v>
      </c>
      <c r="AT396" s="212" t="s">
        <v>83</v>
      </c>
      <c r="AU396" s="212" t="s">
        <v>23</v>
      </c>
      <c r="AY396" s="211" t="s">
        <v>220</v>
      </c>
      <c r="BK396" s="213">
        <f>SUM(BK397:BK514)</f>
        <v>0</v>
      </c>
    </row>
    <row r="397" s="2" customFormat="1" ht="24.15" customHeight="1">
      <c r="A397" s="42"/>
      <c r="B397" s="43"/>
      <c r="C397" s="216" t="s">
        <v>427</v>
      </c>
      <c r="D397" s="216" t="s">
        <v>222</v>
      </c>
      <c r="E397" s="217" t="s">
        <v>4056</v>
      </c>
      <c r="F397" s="218" t="s">
        <v>4057</v>
      </c>
      <c r="G397" s="219" t="s">
        <v>302</v>
      </c>
      <c r="H397" s="220">
        <v>88.584999999999994</v>
      </c>
      <c r="I397" s="221"/>
      <c r="J397" s="222">
        <f>ROUND(I397*H397,2)</f>
        <v>0</v>
      </c>
      <c r="K397" s="218" t="s">
        <v>226</v>
      </c>
      <c r="L397" s="48"/>
      <c r="M397" s="223" t="s">
        <v>39</v>
      </c>
      <c r="N397" s="224" t="s">
        <v>55</v>
      </c>
      <c r="O397" s="88"/>
      <c r="P397" s="225">
        <f>O397*H397</f>
        <v>0</v>
      </c>
      <c r="Q397" s="225">
        <v>0.1295</v>
      </c>
      <c r="R397" s="225">
        <f>Q397*H397</f>
        <v>11.471757499999999</v>
      </c>
      <c r="S397" s="225">
        <v>0</v>
      </c>
      <c r="T397" s="226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7" t="s">
        <v>227</v>
      </c>
      <c r="AT397" s="227" t="s">
        <v>222</v>
      </c>
      <c r="AU397" s="227" t="s">
        <v>92</v>
      </c>
      <c r="AY397" s="20" t="s">
        <v>220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23</v>
      </c>
      <c r="BK397" s="228">
        <f>ROUND(I397*H397,2)</f>
        <v>0</v>
      </c>
      <c r="BL397" s="20" t="s">
        <v>227</v>
      </c>
      <c r="BM397" s="227" t="s">
        <v>4760</v>
      </c>
    </row>
    <row r="398" s="2" customFormat="1">
      <c r="A398" s="42"/>
      <c r="B398" s="43"/>
      <c r="C398" s="44"/>
      <c r="D398" s="229" t="s">
        <v>229</v>
      </c>
      <c r="E398" s="44"/>
      <c r="F398" s="230" t="s">
        <v>4059</v>
      </c>
      <c r="G398" s="44"/>
      <c r="H398" s="44"/>
      <c r="I398" s="231"/>
      <c r="J398" s="44"/>
      <c r="K398" s="44"/>
      <c r="L398" s="48"/>
      <c r="M398" s="232"/>
      <c r="N398" s="233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0" t="s">
        <v>229</v>
      </c>
      <c r="AU398" s="20" t="s">
        <v>92</v>
      </c>
    </row>
    <row r="399" s="13" customFormat="1">
      <c r="A399" s="13"/>
      <c r="B399" s="234"/>
      <c r="C399" s="235"/>
      <c r="D399" s="236" t="s">
        <v>231</v>
      </c>
      <c r="E399" s="237" t="s">
        <v>39</v>
      </c>
      <c r="F399" s="238" t="s">
        <v>4728</v>
      </c>
      <c r="G399" s="235"/>
      <c r="H399" s="237" t="s">
        <v>39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231</v>
      </c>
      <c r="AU399" s="244" t="s">
        <v>92</v>
      </c>
      <c r="AV399" s="13" t="s">
        <v>23</v>
      </c>
      <c r="AW399" s="13" t="s">
        <v>46</v>
      </c>
      <c r="AX399" s="13" t="s">
        <v>84</v>
      </c>
      <c r="AY399" s="244" t="s">
        <v>220</v>
      </c>
    </row>
    <row r="400" s="13" customFormat="1">
      <c r="A400" s="13"/>
      <c r="B400" s="234"/>
      <c r="C400" s="235"/>
      <c r="D400" s="236" t="s">
        <v>231</v>
      </c>
      <c r="E400" s="237" t="s">
        <v>39</v>
      </c>
      <c r="F400" s="238" t="s">
        <v>4060</v>
      </c>
      <c r="G400" s="235"/>
      <c r="H400" s="237" t="s">
        <v>39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231</v>
      </c>
      <c r="AU400" s="244" t="s">
        <v>92</v>
      </c>
      <c r="AV400" s="13" t="s">
        <v>23</v>
      </c>
      <c r="AW400" s="13" t="s">
        <v>46</v>
      </c>
      <c r="AX400" s="13" t="s">
        <v>84</v>
      </c>
      <c r="AY400" s="244" t="s">
        <v>220</v>
      </c>
    </row>
    <row r="401" s="14" customFormat="1">
      <c r="A401" s="14"/>
      <c r="B401" s="245"/>
      <c r="C401" s="246"/>
      <c r="D401" s="236" t="s">
        <v>231</v>
      </c>
      <c r="E401" s="247" t="s">
        <v>39</v>
      </c>
      <c r="F401" s="248" t="s">
        <v>4761</v>
      </c>
      <c r="G401" s="246"/>
      <c r="H401" s="249">
        <v>88.584999999999994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231</v>
      </c>
      <c r="AU401" s="255" t="s">
        <v>92</v>
      </c>
      <c r="AV401" s="14" t="s">
        <v>92</v>
      </c>
      <c r="AW401" s="14" t="s">
        <v>46</v>
      </c>
      <c r="AX401" s="14" t="s">
        <v>23</v>
      </c>
      <c r="AY401" s="255" t="s">
        <v>220</v>
      </c>
    </row>
    <row r="402" s="2" customFormat="1" ht="16.5" customHeight="1">
      <c r="A402" s="42"/>
      <c r="B402" s="43"/>
      <c r="C402" s="267" t="s">
        <v>454</v>
      </c>
      <c r="D402" s="267" t="s">
        <v>356</v>
      </c>
      <c r="E402" s="268" t="s">
        <v>4062</v>
      </c>
      <c r="F402" s="269" t="s">
        <v>4063</v>
      </c>
      <c r="G402" s="270" t="s">
        <v>302</v>
      </c>
      <c r="H402" s="271">
        <v>90.356999999999999</v>
      </c>
      <c r="I402" s="272"/>
      <c r="J402" s="273">
        <f>ROUND(I402*H402,2)</f>
        <v>0</v>
      </c>
      <c r="K402" s="269" t="s">
        <v>226</v>
      </c>
      <c r="L402" s="274"/>
      <c r="M402" s="275" t="s">
        <v>39</v>
      </c>
      <c r="N402" s="276" t="s">
        <v>55</v>
      </c>
      <c r="O402" s="88"/>
      <c r="P402" s="225">
        <f>O402*H402</f>
        <v>0</v>
      </c>
      <c r="Q402" s="225">
        <v>0.044999999999999998</v>
      </c>
      <c r="R402" s="225">
        <f>Q402*H402</f>
        <v>4.066065</v>
      </c>
      <c r="S402" s="225">
        <v>0</v>
      </c>
      <c r="T402" s="226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7" t="s">
        <v>276</v>
      </c>
      <c r="AT402" s="227" t="s">
        <v>356</v>
      </c>
      <c r="AU402" s="227" t="s">
        <v>92</v>
      </c>
      <c r="AY402" s="20" t="s">
        <v>220</v>
      </c>
      <c r="BE402" s="228">
        <f>IF(N402="základní",J402,0)</f>
        <v>0</v>
      </c>
      <c r="BF402" s="228">
        <f>IF(N402="snížená",J402,0)</f>
        <v>0</v>
      </c>
      <c r="BG402" s="228">
        <f>IF(N402="zákl. přenesená",J402,0)</f>
        <v>0</v>
      </c>
      <c r="BH402" s="228">
        <f>IF(N402="sníž. přenesená",J402,0)</f>
        <v>0</v>
      </c>
      <c r="BI402" s="228">
        <f>IF(N402="nulová",J402,0)</f>
        <v>0</v>
      </c>
      <c r="BJ402" s="20" t="s">
        <v>23</v>
      </c>
      <c r="BK402" s="228">
        <f>ROUND(I402*H402,2)</f>
        <v>0</v>
      </c>
      <c r="BL402" s="20" t="s">
        <v>227</v>
      </c>
      <c r="BM402" s="227" t="s">
        <v>4762</v>
      </c>
    </row>
    <row r="403" s="14" customFormat="1">
      <c r="A403" s="14"/>
      <c r="B403" s="245"/>
      <c r="C403" s="246"/>
      <c r="D403" s="236" t="s">
        <v>231</v>
      </c>
      <c r="E403" s="246"/>
      <c r="F403" s="248" t="s">
        <v>4763</v>
      </c>
      <c r="G403" s="246"/>
      <c r="H403" s="249">
        <v>90.356999999999999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231</v>
      </c>
      <c r="AU403" s="255" t="s">
        <v>92</v>
      </c>
      <c r="AV403" s="14" t="s">
        <v>92</v>
      </c>
      <c r="AW403" s="14" t="s">
        <v>4</v>
      </c>
      <c r="AX403" s="14" t="s">
        <v>23</v>
      </c>
      <c r="AY403" s="255" t="s">
        <v>220</v>
      </c>
    </row>
    <row r="404" s="2" customFormat="1" ht="33" customHeight="1">
      <c r="A404" s="42"/>
      <c r="B404" s="43"/>
      <c r="C404" s="216" t="s">
        <v>462</v>
      </c>
      <c r="D404" s="216" t="s">
        <v>222</v>
      </c>
      <c r="E404" s="217" t="s">
        <v>4066</v>
      </c>
      <c r="F404" s="218" t="s">
        <v>4067</v>
      </c>
      <c r="G404" s="219" t="s">
        <v>302</v>
      </c>
      <c r="H404" s="220">
        <v>1.25</v>
      </c>
      <c r="I404" s="221"/>
      <c r="J404" s="222">
        <f>ROUND(I404*H404,2)</f>
        <v>0</v>
      </c>
      <c r="K404" s="218" t="s">
        <v>226</v>
      </c>
      <c r="L404" s="48"/>
      <c r="M404" s="223" t="s">
        <v>39</v>
      </c>
      <c r="N404" s="224" t="s">
        <v>55</v>
      </c>
      <c r="O404" s="88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227</v>
      </c>
      <c r="AT404" s="227" t="s">
        <v>222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227</v>
      </c>
      <c r="BM404" s="227" t="s">
        <v>4764</v>
      </c>
    </row>
    <row r="405" s="2" customFormat="1">
      <c r="A405" s="42"/>
      <c r="B405" s="43"/>
      <c r="C405" s="44"/>
      <c r="D405" s="229" t="s">
        <v>229</v>
      </c>
      <c r="E405" s="44"/>
      <c r="F405" s="230" t="s">
        <v>4069</v>
      </c>
      <c r="G405" s="44"/>
      <c r="H405" s="44"/>
      <c r="I405" s="231"/>
      <c r="J405" s="44"/>
      <c r="K405" s="44"/>
      <c r="L405" s="48"/>
      <c r="M405" s="232"/>
      <c r="N405" s="233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0" t="s">
        <v>229</v>
      </c>
      <c r="AU405" s="20" t="s">
        <v>92</v>
      </c>
    </row>
    <row r="406" s="13" customFormat="1">
      <c r="A406" s="13"/>
      <c r="B406" s="234"/>
      <c r="C406" s="235"/>
      <c r="D406" s="236" t="s">
        <v>231</v>
      </c>
      <c r="E406" s="237" t="s">
        <v>39</v>
      </c>
      <c r="F406" s="238" t="s">
        <v>4728</v>
      </c>
      <c r="G406" s="235"/>
      <c r="H406" s="237" t="s">
        <v>39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231</v>
      </c>
      <c r="AU406" s="244" t="s">
        <v>92</v>
      </c>
      <c r="AV406" s="13" t="s">
        <v>23</v>
      </c>
      <c r="AW406" s="13" t="s">
        <v>46</v>
      </c>
      <c r="AX406" s="13" t="s">
        <v>84</v>
      </c>
      <c r="AY406" s="244" t="s">
        <v>220</v>
      </c>
    </row>
    <row r="407" s="14" customFormat="1">
      <c r="A407" s="14"/>
      <c r="B407" s="245"/>
      <c r="C407" s="246"/>
      <c r="D407" s="236" t="s">
        <v>231</v>
      </c>
      <c r="E407" s="247" t="s">
        <v>39</v>
      </c>
      <c r="F407" s="248" t="s">
        <v>4765</v>
      </c>
      <c r="G407" s="246"/>
      <c r="H407" s="249">
        <v>1.25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231</v>
      </c>
      <c r="AU407" s="255" t="s">
        <v>92</v>
      </c>
      <c r="AV407" s="14" t="s">
        <v>92</v>
      </c>
      <c r="AW407" s="14" t="s">
        <v>46</v>
      </c>
      <c r="AX407" s="14" t="s">
        <v>23</v>
      </c>
      <c r="AY407" s="255" t="s">
        <v>220</v>
      </c>
    </row>
    <row r="408" s="2" customFormat="1" ht="33" customHeight="1">
      <c r="A408" s="42"/>
      <c r="B408" s="43"/>
      <c r="C408" s="216" t="s">
        <v>647</v>
      </c>
      <c r="D408" s="216" t="s">
        <v>222</v>
      </c>
      <c r="E408" s="217" t="s">
        <v>4071</v>
      </c>
      <c r="F408" s="218" t="s">
        <v>4072</v>
      </c>
      <c r="G408" s="219" t="s">
        <v>302</v>
      </c>
      <c r="H408" s="220">
        <v>4</v>
      </c>
      <c r="I408" s="221"/>
      <c r="J408" s="222">
        <f>ROUND(I408*H408,2)</f>
        <v>0</v>
      </c>
      <c r="K408" s="218" t="s">
        <v>226</v>
      </c>
      <c r="L408" s="48"/>
      <c r="M408" s="223" t="s">
        <v>39</v>
      </c>
      <c r="N408" s="224" t="s">
        <v>55</v>
      </c>
      <c r="O408" s="88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7" t="s">
        <v>227</v>
      </c>
      <c r="AT408" s="227" t="s">
        <v>222</v>
      </c>
      <c r="AU408" s="227" t="s">
        <v>92</v>
      </c>
      <c r="AY408" s="20" t="s">
        <v>220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20" t="s">
        <v>23</v>
      </c>
      <c r="BK408" s="228">
        <f>ROUND(I408*H408,2)</f>
        <v>0</v>
      </c>
      <c r="BL408" s="20" t="s">
        <v>227</v>
      </c>
      <c r="BM408" s="227" t="s">
        <v>4766</v>
      </c>
    </row>
    <row r="409" s="2" customFormat="1">
      <c r="A409" s="42"/>
      <c r="B409" s="43"/>
      <c r="C409" s="44"/>
      <c r="D409" s="229" t="s">
        <v>229</v>
      </c>
      <c r="E409" s="44"/>
      <c r="F409" s="230" t="s">
        <v>4074</v>
      </c>
      <c r="G409" s="44"/>
      <c r="H409" s="44"/>
      <c r="I409" s="231"/>
      <c r="J409" s="44"/>
      <c r="K409" s="44"/>
      <c r="L409" s="48"/>
      <c r="M409" s="232"/>
      <c r="N409" s="233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0" t="s">
        <v>229</v>
      </c>
      <c r="AU409" s="20" t="s">
        <v>92</v>
      </c>
    </row>
    <row r="410" s="13" customFormat="1">
      <c r="A410" s="13"/>
      <c r="B410" s="234"/>
      <c r="C410" s="235"/>
      <c r="D410" s="236" t="s">
        <v>231</v>
      </c>
      <c r="E410" s="237" t="s">
        <v>39</v>
      </c>
      <c r="F410" s="238" t="s">
        <v>4728</v>
      </c>
      <c r="G410" s="235"/>
      <c r="H410" s="237" t="s">
        <v>39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231</v>
      </c>
      <c r="AU410" s="244" t="s">
        <v>92</v>
      </c>
      <c r="AV410" s="13" t="s">
        <v>23</v>
      </c>
      <c r="AW410" s="13" t="s">
        <v>46</v>
      </c>
      <c r="AX410" s="13" t="s">
        <v>84</v>
      </c>
      <c r="AY410" s="244" t="s">
        <v>220</v>
      </c>
    </row>
    <row r="411" s="14" customFormat="1">
      <c r="A411" s="14"/>
      <c r="B411" s="245"/>
      <c r="C411" s="246"/>
      <c r="D411" s="236" t="s">
        <v>231</v>
      </c>
      <c r="E411" s="247" t="s">
        <v>39</v>
      </c>
      <c r="F411" s="248" t="s">
        <v>4207</v>
      </c>
      <c r="G411" s="246"/>
      <c r="H411" s="249">
        <v>4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231</v>
      </c>
      <c r="AU411" s="255" t="s">
        <v>92</v>
      </c>
      <c r="AV411" s="14" t="s">
        <v>92</v>
      </c>
      <c r="AW411" s="14" t="s">
        <v>46</v>
      </c>
      <c r="AX411" s="14" t="s">
        <v>23</v>
      </c>
      <c r="AY411" s="255" t="s">
        <v>220</v>
      </c>
    </row>
    <row r="412" s="2" customFormat="1" ht="24.15" customHeight="1">
      <c r="A412" s="42"/>
      <c r="B412" s="43"/>
      <c r="C412" s="216" t="s">
        <v>651</v>
      </c>
      <c r="D412" s="216" t="s">
        <v>222</v>
      </c>
      <c r="E412" s="217" t="s">
        <v>4767</v>
      </c>
      <c r="F412" s="218" t="s">
        <v>4768</v>
      </c>
      <c r="G412" s="219" t="s">
        <v>225</v>
      </c>
      <c r="H412" s="220">
        <v>0.42899999999999999</v>
      </c>
      <c r="I412" s="221"/>
      <c r="J412" s="222">
        <f>ROUND(I412*H412,2)</f>
        <v>0</v>
      </c>
      <c r="K412" s="218" t="s">
        <v>226</v>
      </c>
      <c r="L412" s="48"/>
      <c r="M412" s="223" t="s">
        <v>39</v>
      </c>
      <c r="N412" s="224" t="s">
        <v>55</v>
      </c>
      <c r="O412" s="88"/>
      <c r="P412" s="225">
        <f>O412*H412</f>
        <v>0</v>
      </c>
      <c r="Q412" s="225">
        <v>0.00063000000000000003</v>
      </c>
      <c r="R412" s="225">
        <f>Q412*H412</f>
        <v>0.00027027000000000003</v>
      </c>
      <c r="S412" s="225">
        <v>0</v>
      </c>
      <c r="T412" s="226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7" t="s">
        <v>227</v>
      </c>
      <c r="AT412" s="227" t="s">
        <v>222</v>
      </c>
      <c r="AU412" s="227" t="s">
        <v>92</v>
      </c>
      <c r="AY412" s="20" t="s">
        <v>220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23</v>
      </c>
      <c r="BK412" s="228">
        <f>ROUND(I412*H412,2)</f>
        <v>0</v>
      </c>
      <c r="BL412" s="20" t="s">
        <v>227</v>
      </c>
      <c r="BM412" s="227" t="s">
        <v>4769</v>
      </c>
    </row>
    <row r="413" s="2" customFormat="1">
      <c r="A413" s="42"/>
      <c r="B413" s="43"/>
      <c r="C413" s="44"/>
      <c r="D413" s="229" t="s">
        <v>229</v>
      </c>
      <c r="E413" s="44"/>
      <c r="F413" s="230" t="s">
        <v>4770</v>
      </c>
      <c r="G413" s="44"/>
      <c r="H413" s="44"/>
      <c r="I413" s="231"/>
      <c r="J413" s="44"/>
      <c r="K413" s="44"/>
      <c r="L413" s="48"/>
      <c r="M413" s="232"/>
      <c r="N413" s="233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0" t="s">
        <v>229</v>
      </c>
      <c r="AU413" s="20" t="s">
        <v>92</v>
      </c>
    </row>
    <row r="414" s="13" customFormat="1">
      <c r="A414" s="13"/>
      <c r="B414" s="234"/>
      <c r="C414" s="235"/>
      <c r="D414" s="236" t="s">
        <v>231</v>
      </c>
      <c r="E414" s="237" t="s">
        <v>39</v>
      </c>
      <c r="F414" s="238" t="s">
        <v>4604</v>
      </c>
      <c r="G414" s="235"/>
      <c r="H414" s="237" t="s">
        <v>39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231</v>
      </c>
      <c r="AU414" s="244" t="s">
        <v>92</v>
      </c>
      <c r="AV414" s="13" t="s">
        <v>23</v>
      </c>
      <c r="AW414" s="13" t="s">
        <v>46</v>
      </c>
      <c r="AX414" s="13" t="s">
        <v>84</v>
      </c>
      <c r="AY414" s="244" t="s">
        <v>220</v>
      </c>
    </row>
    <row r="415" s="13" customFormat="1">
      <c r="A415" s="13"/>
      <c r="B415" s="234"/>
      <c r="C415" s="235"/>
      <c r="D415" s="236" t="s">
        <v>231</v>
      </c>
      <c r="E415" s="237" t="s">
        <v>39</v>
      </c>
      <c r="F415" s="238" t="s">
        <v>4771</v>
      </c>
      <c r="G415" s="235"/>
      <c r="H415" s="237" t="s">
        <v>39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231</v>
      </c>
      <c r="AU415" s="244" t="s">
        <v>92</v>
      </c>
      <c r="AV415" s="13" t="s">
        <v>23</v>
      </c>
      <c r="AW415" s="13" t="s">
        <v>46</v>
      </c>
      <c r="AX415" s="13" t="s">
        <v>84</v>
      </c>
      <c r="AY415" s="244" t="s">
        <v>220</v>
      </c>
    </row>
    <row r="416" s="14" customFormat="1">
      <c r="A416" s="14"/>
      <c r="B416" s="245"/>
      <c r="C416" s="246"/>
      <c r="D416" s="236" t="s">
        <v>231</v>
      </c>
      <c r="E416" s="247" t="s">
        <v>39</v>
      </c>
      <c r="F416" s="248" t="s">
        <v>4772</v>
      </c>
      <c r="G416" s="246"/>
      <c r="H416" s="249">
        <v>0.42899999999999999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231</v>
      </c>
      <c r="AU416" s="255" t="s">
        <v>92</v>
      </c>
      <c r="AV416" s="14" t="s">
        <v>92</v>
      </c>
      <c r="AW416" s="14" t="s">
        <v>46</v>
      </c>
      <c r="AX416" s="14" t="s">
        <v>23</v>
      </c>
      <c r="AY416" s="255" t="s">
        <v>220</v>
      </c>
    </row>
    <row r="417" s="2" customFormat="1" ht="24.15" customHeight="1">
      <c r="A417" s="42"/>
      <c r="B417" s="43"/>
      <c r="C417" s="216" t="s">
        <v>658</v>
      </c>
      <c r="D417" s="216" t="s">
        <v>222</v>
      </c>
      <c r="E417" s="217" t="s">
        <v>4773</v>
      </c>
      <c r="F417" s="218" t="s">
        <v>4774</v>
      </c>
      <c r="G417" s="219" t="s">
        <v>225</v>
      </c>
      <c r="H417" s="220">
        <v>20.190999999999999</v>
      </c>
      <c r="I417" s="221"/>
      <c r="J417" s="222">
        <f>ROUND(I417*H417,2)</f>
        <v>0</v>
      </c>
      <c r="K417" s="218" t="s">
        <v>226</v>
      </c>
      <c r="L417" s="48"/>
      <c r="M417" s="223" t="s">
        <v>39</v>
      </c>
      <c r="N417" s="224" t="s">
        <v>55</v>
      </c>
      <c r="O417" s="88"/>
      <c r="P417" s="225">
        <f>O417*H417</f>
        <v>0</v>
      </c>
      <c r="Q417" s="225">
        <v>0.00158</v>
      </c>
      <c r="R417" s="225">
        <f>Q417*H417</f>
        <v>0.031901779999999998</v>
      </c>
      <c r="S417" s="225">
        <v>0</v>
      </c>
      <c r="T417" s="226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7" t="s">
        <v>227</v>
      </c>
      <c r="AT417" s="227" t="s">
        <v>222</v>
      </c>
      <c r="AU417" s="227" t="s">
        <v>92</v>
      </c>
      <c r="AY417" s="20" t="s">
        <v>220</v>
      </c>
      <c r="BE417" s="228">
        <f>IF(N417="základní",J417,0)</f>
        <v>0</v>
      </c>
      <c r="BF417" s="228">
        <f>IF(N417="snížená",J417,0)</f>
        <v>0</v>
      </c>
      <c r="BG417" s="228">
        <f>IF(N417="zákl. přenesená",J417,0)</f>
        <v>0</v>
      </c>
      <c r="BH417" s="228">
        <f>IF(N417="sníž. přenesená",J417,0)</f>
        <v>0</v>
      </c>
      <c r="BI417" s="228">
        <f>IF(N417="nulová",J417,0)</f>
        <v>0</v>
      </c>
      <c r="BJ417" s="20" t="s">
        <v>23</v>
      </c>
      <c r="BK417" s="228">
        <f>ROUND(I417*H417,2)</f>
        <v>0</v>
      </c>
      <c r="BL417" s="20" t="s">
        <v>227</v>
      </c>
      <c r="BM417" s="227" t="s">
        <v>4775</v>
      </c>
    </row>
    <row r="418" s="2" customFormat="1">
      <c r="A418" s="42"/>
      <c r="B418" s="43"/>
      <c r="C418" s="44"/>
      <c r="D418" s="229" t="s">
        <v>229</v>
      </c>
      <c r="E418" s="44"/>
      <c r="F418" s="230" t="s">
        <v>4776</v>
      </c>
      <c r="G418" s="44"/>
      <c r="H418" s="44"/>
      <c r="I418" s="231"/>
      <c r="J418" s="44"/>
      <c r="K418" s="44"/>
      <c r="L418" s="48"/>
      <c r="M418" s="232"/>
      <c r="N418" s="233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229</v>
      </c>
      <c r="AU418" s="20" t="s">
        <v>92</v>
      </c>
    </row>
    <row r="419" s="13" customFormat="1">
      <c r="A419" s="13"/>
      <c r="B419" s="234"/>
      <c r="C419" s="235"/>
      <c r="D419" s="236" t="s">
        <v>231</v>
      </c>
      <c r="E419" s="237" t="s">
        <v>39</v>
      </c>
      <c r="F419" s="238" t="s">
        <v>4604</v>
      </c>
      <c r="G419" s="235"/>
      <c r="H419" s="237" t="s">
        <v>39</v>
      </c>
      <c r="I419" s="239"/>
      <c r="J419" s="235"/>
      <c r="K419" s="235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231</v>
      </c>
      <c r="AU419" s="244" t="s">
        <v>92</v>
      </c>
      <c r="AV419" s="13" t="s">
        <v>23</v>
      </c>
      <c r="AW419" s="13" t="s">
        <v>46</v>
      </c>
      <c r="AX419" s="13" t="s">
        <v>84</v>
      </c>
      <c r="AY419" s="244" t="s">
        <v>220</v>
      </c>
    </row>
    <row r="420" s="13" customFormat="1">
      <c r="A420" s="13"/>
      <c r="B420" s="234"/>
      <c r="C420" s="235"/>
      <c r="D420" s="236" t="s">
        <v>231</v>
      </c>
      <c r="E420" s="237" t="s">
        <v>39</v>
      </c>
      <c r="F420" s="238" t="s">
        <v>4777</v>
      </c>
      <c r="G420" s="235"/>
      <c r="H420" s="237" t="s">
        <v>39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231</v>
      </c>
      <c r="AU420" s="244" t="s">
        <v>92</v>
      </c>
      <c r="AV420" s="13" t="s">
        <v>23</v>
      </c>
      <c r="AW420" s="13" t="s">
        <v>46</v>
      </c>
      <c r="AX420" s="13" t="s">
        <v>84</v>
      </c>
      <c r="AY420" s="244" t="s">
        <v>220</v>
      </c>
    </row>
    <row r="421" s="14" customFormat="1">
      <c r="A421" s="14"/>
      <c r="B421" s="245"/>
      <c r="C421" s="246"/>
      <c r="D421" s="236" t="s">
        <v>231</v>
      </c>
      <c r="E421" s="247" t="s">
        <v>39</v>
      </c>
      <c r="F421" s="248" t="s">
        <v>4778</v>
      </c>
      <c r="G421" s="246"/>
      <c r="H421" s="249">
        <v>14.699999999999999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231</v>
      </c>
      <c r="AU421" s="255" t="s">
        <v>92</v>
      </c>
      <c r="AV421" s="14" t="s">
        <v>92</v>
      </c>
      <c r="AW421" s="14" t="s">
        <v>46</v>
      </c>
      <c r="AX421" s="14" t="s">
        <v>84</v>
      </c>
      <c r="AY421" s="255" t="s">
        <v>220</v>
      </c>
    </row>
    <row r="422" s="13" customFormat="1">
      <c r="A422" s="13"/>
      <c r="B422" s="234"/>
      <c r="C422" s="235"/>
      <c r="D422" s="236" t="s">
        <v>231</v>
      </c>
      <c r="E422" s="237" t="s">
        <v>39</v>
      </c>
      <c r="F422" s="238" t="s">
        <v>4779</v>
      </c>
      <c r="G422" s="235"/>
      <c r="H422" s="237" t="s">
        <v>39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231</v>
      </c>
      <c r="AU422" s="244" t="s">
        <v>92</v>
      </c>
      <c r="AV422" s="13" t="s">
        <v>23</v>
      </c>
      <c r="AW422" s="13" t="s">
        <v>46</v>
      </c>
      <c r="AX422" s="13" t="s">
        <v>84</v>
      </c>
      <c r="AY422" s="244" t="s">
        <v>220</v>
      </c>
    </row>
    <row r="423" s="14" customFormat="1">
      <c r="A423" s="14"/>
      <c r="B423" s="245"/>
      <c r="C423" s="246"/>
      <c r="D423" s="236" t="s">
        <v>231</v>
      </c>
      <c r="E423" s="247" t="s">
        <v>39</v>
      </c>
      <c r="F423" s="248" t="s">
        <v>4780</v>
      </c>
      <c r="G423" s="246"/>
      <c r="H423" s="249">
        <v>5.4909999999999997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231</v>
      </c>
      <c r="AU423" s="255" t="s">
        <v>92</v>
      </c>
      <c r="AV423" s="14" t="s">
        <v>92</v>
      </c>
      <c r="AW423" s="14" t="s">
        <v>46</v>
      </c>
      <c r="AX423" s="14" t="s">
        <v>84</v>
      </c>
      <c r="AY423" s="255" t="s">
        <v>220</v>
      </c>
    </row>
    <row r="424" s="15" customFormat="1">
      <c r="A424" s="15"/>
      <c r="B424" s="256"/>
      <c r="C424" s="257"/>
      <c r="D424" s="236" t="s">
        <v>231</v>
      </c>
      <c r="E424" s="258" t="s">
        <v>39</v>
      </c>
      <c r="F424" s="259" t="s">
        <v>308</v>
      </c>
      <c r="G424" s="257"/>
      <c r="H424" s="260">
        <v>20.190999999999999</v>
      </c>
      <c r="I424" s="261"/>
      <c r="J424" s="257"/>
      <c r="K424" s="257"/>
      <c r="L424" s="262"/>
      <c r="M424" s="263"/>
      <c r="N424" s="264"/>
      <c r="O424" s="264"/>
      <c r="P424" s="264"/>
      <c r="Q424" s="264"/>
      <c r="R424" s="264"/>
      <c r="S424" s="264"/>
      <c r="T424" s="26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6" t="s">
        <v>231</v>
      </c>
      <c r="AU424" s="266" t="s">
        <v>92</v>
      </c>
      <c r="AV424" s="15" t="s">
        <v>227</v>
      </c>
      <c r="AW424" s="15" t="s">
        <v>46</v>
      </c>
      <c r="AX424" s="15" t="s">
        <v>23</v>
      </c>
      <c r="AY424" s="266" t="s">
        <v>220</v>
      </c>
    </row>
    <row r="425" s="2" customFormat="1" ht="16.5" customHeight="1">
      <c r="A425" s="42"/>
      <c r="B425" s="43"/>
      <c r="C425" s="216" t="s">
        <v>662</v>
      </c>
      <c r="D425" s="216" t="s">
        <v>222</v>
      </c>
      <c r="E425" s="217" t="s">
        <v>4080</v>
      </c>
      <c r="F425" s="218" t="s">
        <v>4081</v>
      </c>
      <c r="G425" s="219" t="s">
        <v>250</v>
      </c>
      <c r="H425" s="220">
        <v>2.4380000000000002</v>
      </c>
      <c r="I425" s="221"/>
      <c r="J425" s="222">
        <f>ROUND(I425*H425,2)</f>
        <v>0</v>
      </c>
      <c r="K425" s="218" t="s">
        <v>226</v>
      </c>
      <c r="L425" s="48"/>
      <c r="M425" s="223" t="s">
        <v>39</v>
      </c>
      <c r="N425" s="224" t="s">
        <v>55</v>
      </c>
      <c r="O425" s="88"/>
      <c r="P425" s="225">
        <f>O425*H425</f>
        <v>0</v>
      </c>
      <c r="Q425" s="225">
        <v>0</v>
      </c>
      <c r="R425" s="225">
        <f>Q425*H425</f>
        <v>0</v>
      </c>
      <c r="S425" s="225">
        <v>2.3999999999999999</v>
      </c>
      <c r="T425" s="226">
        <f>S425*H425</f>
        <v>5.8512000000000004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7" t="s">
        <v>227</v>
      </c>
      <c r="AT425" s="227" t="s">
        <v>222</v>
      </c>
      <c r="AU425" s="227" t="s">
        <v>92</v>
      </c>
      <c r="AY425" s="20" t="s">
        <v>220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23</v>
      </c>
      <c r="BK425" s="228">
        <f>ROUND(I425*H425,2)</f>
        <v>0</v>
      </c>
      <c r="BL425" s="20" t="s">
        <v>227</v>
      </c>
      <c r="BM425" s="227" t="s">
        <v>4781</v>
      </c>
    </row>
    <row r="426" s="2" customFormat="1">
      <c r="A426" s="42"/>
      <c r="B426" s="43"/>
      <c r="C426" s="44"/>
      <c r="D426" s="229" t="s">
        <v>229</v>
      </c>
      <c r="E426" s="44"/>
      <c r="F426" s="230" t="s">
        <v>4083</v>
      </c>
      <c r="G426" s="44"/>
      <c r="H426" s="44"/>
      <c r="I426" s="231"/>
      <c r="J426" s="44"/>
      <c r="K426" s="44"/>
      <c r="L426" s="48"/>
      <c r="M426" s="232"/>
      <c r="N426" s="233"/>
      <c r="O426" s="88"/>
      <c r="P426" s="88"/>
      <c r="Q426" s="88"/>
      <c r="R426" s="88"/>
      <c r="S426" s="88"/>
      <c r="T426" s="89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T426" s="20" t="s">
        <v>229</v>
      </c>
      <c r="AU426" s="20" t="s">
        <v>92</v>
      </c>
    </row>
    <row r="427" s="13" customFormat="1">
      <c r="A427" s="13"/>
      <c r="B427" s="234"/>
      <c r="C427" s="235"/>
      <c r="D427" s="236" t="s">
        <v>231</v>
      </c>
      <c r="E427" s="237" t="s">
        <v>39</v>
      </c>
      <c r="F427" s="238" t="s">
        <v>4084</v>
      </c>
      <c r="G427" s="235"/>
      <c r="H427" s="237" t="s">
        <v>39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231</v>
      </c>
      <c r="AU427" s="244" t="s">
        <v>92</v>
      </c>
      <c r="AV427" s="13" t="s">
        <v>23</v>
      </c>
      <c r="AW427" s="13" t="s">
        <v>46</v>
      </c>
      <c r="AX427" s="13" t="s">
        <v>84</v>
      </c>
      <c r="AY427" s="244" t="s">
        <v>220</v>
      </c>
    </row>
    <row r="428" s="14" customFormat="1">
      <c r="A428" s="14"/>
      <c r="B428" s="245"/>
      <c r="C428" s="246"/>
      <c r="D428" s="236" t="s">
        <v>231</v>
      </c>
      <c r="E428" s="247" t="s">
        <v>39</v>
      </c>
      <c r="F428" s="248" t="s">
        <v>4782</v>
      </c>
      <c r="G428" s="246"/>
      <c r="H428" s="249">
        <v>2.4380000000000002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231</v>
      </c>
      <c r="AU428" s="255" t="s">
        <v>92</v>
      </c>
      <c r="AV428" s="14" t="s">
        <v>92</v>
      </c>
      <c r="AW428" s="14" t="s">
        <v>46</v>
      </c>
      <c r="AX428" s="14" t="s">
        <v>23</v>
      </c>
      <c r="AY428" s="255" t="s">
        <v>220</v>
      </c>
    </row>
    <row r="429" s="2" customFormat="1" ht="16.5" customHeight="1">
      <c r="A429" s="42"/>
      <c r="B429" s="43"/>
      <c r="C429" s="216" t="s">
        <v>674</v>
      </c>
      <c r="D429" s="216" t="s">
        <v>222</v>
      </c>
      <c r="E429" s="217" t="s">
        <v>518</v>
      </c>
      <c r="F429" s="218" t="s">
        <v>519</v>
      </c>
      <c r="G429" s="219" t="s">
        <v>225</v>
      </c>
      <c r="H429" s="220">
        <v>63</v>
      </c>
      <c r="I429" s="221"/>
      <c r="J429" s="222">
        <f>ROUND(I429*H429,2)</f>
        <v>0</v>
      </c>
      <c r="K429" s="218" t="s">
        <v>226</v>
      </c>
      <c r="L429" s="48"/>
      <c r="M429" s="223" t="s">
        <v>39</v>
      </c>
      <c r="N429" s="224" t="s">
        <v>55</v>
      </c>
      <c r="O429" s="88"/>
      <c r="P429" s="225">
        <f>O429*H429</f>
        <v>0</v>
      </c>
      <c r="Q429" s="225">
        <v>0</v>
      </c>
      <c r="R429" s="225">
        <f>Q429*H429</f>
        <v>0</v>
      </c>
      <c r="S429" s="225">
        <v>0</v>
      </c>
      <c r="T429" s="226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7" t="s">
        <v>227</v>
      </c>
      <c r="AT429" s="227" t="s">
        <v>222</v>
      </c>
      <c r="AU429" s="227" t="s">
        <v>92</v>
      </c>
      <c r="AY429" s="20" t="s">
        <v>220</v>
      </c>
      <c r="BE429" s="228">
        <f>IF(N429="základní",J429,0)</f>
        <v>0</v>
      </c>
      <c r="BF429" s="228">
        <f>IF(N429="snížená",J429,0)</f>
        <v>0</v>
      </c>
      <c r="BG429" s="228">
        <f>IF(N429="zákl. přenesená",J429,0)</f>
        <v>0</v>
      </c>
      <c r="BH429" s="228">
        <f>IF(N429="sníž. přenesená",J429,0)</f>
        <v>0</v>
      </c>
      <c r="BI429" s="228">
        <f>IF(N429="nulová",J429,0)</f>
        <v>0</v>
      </c>
      <c r="BJ429" s="20" t="s">
        <v>23</v>
      </c>
      <c r="BK429" s="228">
        <f>ROUND(I429*H429,2)</f>
        <v>0</v>
      </c>
      <c r="BL429" s="20" t="s">
        <v>227</v>
      </c>
      <c r="BM429" s="227" t="s">
        <v>4783</v>
      </c>
    </row>
    <row r="430" s="2" customFormat="1">
      <c r="A430" s="42"/>
      <c r="B430" s="43"/>
      <c r="C430" s="44"/>
      <c r="D430" s="229" t="s">
        <v>229</v>
      </c>
      <c r="E430" s="44"/>
      <c r="F430" s="230" t="s">
        <v>521</v>
      </c>
      <c r="G430" s="44"/>
      <c r="H430" s="44"/>
      <c r="I430" s="231"/>
      <c r="J430" s="44"/>
      <c r="K430" s="44"/>
      <c r="L430" s="48"/>
      <c r="M430" s="232"/>
      <c r="N430" s="233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0" t="s">
        <v>229</v>
      </c>
      <c r="AU430" s="20" t="s">
        <v>92</v>
      </c>
    </row>
    <row r="431" s="13" customFormat="1">
      <c r="A431" s="13"/>
      <c r="B431" s="234"/>
      <c r="C431" s="235"/>
      <c r="D431" s="236" t="s">
        <v>231</v>
      </c>
      <c r="E431" s="237" t="s">
        <v>39</v>
      </c>
      <c r="F431" s="238" t="s">
        <v>4784</v>
      </c>
      <c r="G431" s="235"/>
      <c r="H431" s="237" t="s">
        <v>39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231</v>
      </c>
      <c r="AU431" s="244" t="s">
        <v>92</v>
      </c>
      <c r="AV431" s="13" t="s">
        <v>23</v>
      </c>
      <c r="AW431" s="13" t="s">
        <v>46</v>
      </c>
      <c r="AX431" s="13" t="s">
        <v>84</v>
      </c>
      <c r="AY431" s="244" t="s">
        <v>220</v>
      </c>
    </row>
    <row r="432" s="13" customFormat="1">
      <c r="A432" s="13"/>
      <c r="B432" s="234"/>
      <c r="C432" s="235"/>
      <c r="D432" s="236" t="s">
        <v>231</v>
      </c>
      <c r="E432" s="237" t="s">
        <v>39</v>
      </c>
      <c r="F432" s="238" t="s">
        <v>3413</v>
      </c>
      <c r="G432" s="235"/>
      <c r="H432" s="237" t="s">
        <v>39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231</v>
      </c>
      <c r="AU432" s="244" t="s">
        <v>92</v>
      </c>
      <c r="AV432" s="13" t="s">
        <v>23</v>
      </c>
      <c r="AW432" s="13" t="s">
        <v>46</v>
      </c>
      <c r="AX432" s="13" t="s">
        <v>84</v>
      </c>
      <c r="AY432" s="244" t="s">
        <v>220</v>
      </c>
    </row>
    <row r="433" s="14" customFormat="1">
      <c r="A433" s="14"/>
      <c r="B433" s="245"/>
      <c r="C433" s="246"/>
      <c r="D433" s="236" t="s">
        <v>231</v>
      </c>
      <c r="E433" s="247" t="s">
        <v>39</v>
      </c>
      <c r="F433" s="248" t="s">
        <v>4785</v>
      </c>
      <c r="G433" s="246"/>
      <c r="H433" s="249">
        <v>63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231</v>
      </c>
      <c r="AU433" s="255" t="s">
        <v>92</v>
      </c>
      <c r="AV433" s="14" t="s">
        <v>92</v>
      </c>
      <c r="AW433" s="14" t="s">
        <v>46</v>
      </c>
      <c r="AX433" s="14" t="s">
        <v>23</v>
      </c>
      <c r="AY433" s="255" t="s">
        <v>220</v>
      </c>
    </row>
    <row r="434" s="2" customFormat="1" ht="24.15" customHeight="1">
      <c r="A434" s="42"/>
      <c r="B434" s="43"/>
      <c r="C434" s="216" t="s">
        <v>679</v>
      </c>
      <c r="D434" s="216" t="s">
        <v>222</v>
      </c>
      <c r="E434" s="217" t="s">
        <v>4098</v>
      </c>
      <c r="F434" s="218" t="s">
        <v>4099</v>
      </c>
      <c r="G434" s="219" t="s">
        <v>225</v>
      </c>
      <c r="H434" s="220">
        <v>59.350000000000001</v>
      </c>
      <c r="I434" s="221"/>
      <c r="J434" s="222">
        <f>ROUND(I434*H434,2)</f>
        <v>0</v>
      </c>
      <c r="K434" s="218" t="s">
        <v>226</v>
      </c>
      <c r="L434" s="48"/>
      <c r="M434" s="223" t="s">
        <v>39</v>
      </c>
      <c r="N434" s="224" t="s">
        <v>55</v>
      </c>
      <c r="O434" s="88"/>
      <c r="P434" s="225">
        <f>O434*H434</f>
        <v>0</v>
      </c>
      <c r="Q434" s="225">
        <v>0</v>
      </c>
      <c r="R434" s="225">
        <f>Q434*H434</f>
        <v>0</v>
      </c>
      <c r="S434" s="225">
        <v>0.035000000000000003</v>
      </c>
      <c r="T434" s="226">
        <f>S434*H434</f>
        <v>2.0772500000000003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7" t="s">
        <v>227</v>
      </c>
      <c r="AT434" s="227" t="s">
        <v>222</v>
      </c>
      <c r="AU434" s="227" t="s">
        <v>92</v>
      </c>
      <c r="AY434" s="20" t="s">
        <v>220</v>
      </c>
      <c r="BE434" s="228">
        <f>IF(N434="základní",J434,0)</f>
        <v>0</v>
      </c>
      <c r="BF434" s="228">
        <f>IF(N434="snížená",J434,0)</f>
        <v>0</v>
      </c>
      <c r="BG434" s="228">
        <f>IF(N434="zákl. přenesená",J434,0)</f>
        <v>0</v>
      </c>
      <c r="BH434" s="228">
        <f>IF(N434="sníž. přenesená",J434,0)</f>
        <v>0</v>
      </c>
      <c r="BI434" s="228">
        <f>IF(N434="nulová",J434,0)</f>
        <v>0</v>
      </c>
      <c r="BJ434" s="20" t="s">
        <v>23</v>
      </c>
      <c r="BK434" s="228">
        <f>ROUND(I434*H434,2)</f>
        <v>0</v>
      </c>
      <c r="BL434" s="20" t="s">
        <v>227</v>
      </c>
      <c r="BM434" s="227" t="s">
        <v>4786</v>
      </c>
    </row>
    <row r="435" s="2" customFormat="1">
      <c r="A435" s="42"/>
      <c r="B435" s="43"/>
      <c r="C435" s="44"/>
      <c r="D435" s="229" t="s">
        <v>229</v>
      </c>
      <c r="E435" s="44"/>
      <c r="F435" s="230" t="s">
        <v>4101</v>
      </c>
      <c r="G435" s="44"/>
      <c r="H435" s="44"/>
      <c r="I435" s="231"/>
      <c r="J435" s="44"/>
      <c r="K435" s="44"/>
      <c r="L435" s="48"/>
      <c r="M435" s="232"/>
      <c r="N435" s="233"/>
      <c r="O435" s="88"/>
      <c r="P435" s="88"/>
      <c r="Q435" s="88"/>
      <c r="R435" s="88"/>
      <c r="S435" s="88"/>
      <c r="T435" s="89"/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T435" s="20" t="s">
        <v>229</v>
      </c>
      <c r="AU435" s="20" t="s">
        <v>92</v>
      </c>
    </row>
    <row r="436" s="13" customFormat="1">
      <c r="A436" s="13"/>
      <c r="B436" s="234"/>
      <c r="C436" s="235"/>
      <c r="D436" s="236" t="s">
        <v>231</v>
      </c>
      <c r="E436" s="237" t="s">
        <v>39</v>
      </c>
      <c r="F436" s="238" t="s">
        <v>4787</v>
      </c>
      <c r="G436" s="235"/>
      <c r="H436" s="237" t="s">
        <v>39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231</v>
      </c>
      <c r="AU436" s="244" t="s">
        <v>92</v>
      </c>
      <c r="AV436" s="13" t="s">
        <v>23</v>
      </c>
      <c r="AW436" s="13" t="s">
        <v>46</v>
      </c>
      <c r="AX436" s="13" t="s">
        <v>84</v>
      </c>
      <c r="AY436" s="244" t="s">
        <v>220</v>
      </c>
    </row>
    <row r="437" s="14" customFormat="1">
      <c r="A437" s="14"/>
      <c r="B437" s="245"/>
      <c r="C437" s="246"/>
      <c r="D437" s="236" t="s">
        <v>231</v>
      </c>
      <c r="E437" s="247" t="s">
        <v>39</v>
      </c>
      <c r="F437" s="248" t="s">
        <v>4788</v>
      </c>
      <c r="G437" s="246"/>
      <c r="H437" s="249">
        <v>13.949999999999999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231</v>
      </c>
      <c r="AU437" s="255" t="s">
        <v>92</v>
      </c>
      <c r="AV437" s="14" t="s">
        <v>92</v>
      </c>
      <c r="AW437" s="14" t="s">
        <v>46</v>
      </c>
      <c r="AX437" s="14" t="s">
        <v>84</v>
      </c>
      <c r="AY437" s="255" t="s">
        <v>220</v>
      </c>
    </row>
    <row r="438" s="13" customFormat="1">
      <c r="A438" s="13"/>
      <c r="B438" s="234"/>
      <c r="C438" s="235"/>
      <c r="D438" s="236" t="s">
        <v>231</v>
      </c>
      <c r="E438" s="237" t="s">
        <v>39</v>
      </c>
      <c r="F438" s="238" t="s">
        <v>4789</v>
      </c>
      <c r="G438" s="235"/>
      <c r="H438" s="237" t="s">
        <v>39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231</v>
      </c>
      <c r="AU438" s="244" t="s">
        <v>92</v>
      </c>
      <c r="AV438" s="13" t="s">
        <v>23</v>
      </c>
      <c r="AW438" s="13" t="s">
        <v>46</v>
      </c>
      <c r="AX438" s="13" t="s">
        <v>84</v>
      </c>
      <c r="AY438" s="244" t="s">
        <v>220</v>
      </c>
    </row>
    <row r="439" s="14" customFormat="1">
      <c r="A439" s="14"/>
      <c r="B439" s="245"/>
      <c r="C439" s="246"/>
      <c r="D439" s="236" t="s">
        <v>231</v>
      </c>
      <c r="E439" s="247" t="s">
        <v>39</v>
      </c>
      <c r="F439" s="248" t="s">
        <v>4790</v>
      </c>
      <c r="G439" s="246"/>
      <c r="H439" s="249">
        <v>45.399999999999999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231</v>
      </c>
      <c r="AU439" s="255" t="s">
        <v>92</v>
      </c>
      <c r="AV439" s="14" t="s">
        <v>92</v>
      </c>
      <c r="AW439" s="14" t="s">
        <v>46</v>
      </c>
      <c r="AX439" s="14" t="s">
        <v>84</v>
      </c>
      <c r="AY439" s="255" t="s">
        <v>220</v>
      </c>
    </row>
    <row r="440" s="15" customFormat="1">
      <c r="A440" s="15"/>
      <c r="B440" s="256"/>
      <c r="C440" s="257"/>
      <c r="D440" s="236" t="s">
        <v>231</v>
      </c>
      <c r="E440" s="258" t="s">
        <v>39</v>
      </c>
      <c r="F440" s="259" t="s">
        <v>308</v>
      </c>
      <c r="G440" s="257"/>
      <c r="H440" s="260">
        <v>59.350000000000001</v>
      </c>
      <c r="I440" s="261"/>
      <c r="J440" s="257"/>
      <c r="K440" s="257"/>
      <c r="L440" s="262"/>
      <c r="M440" s="263"/>
      <c r="N440" s="264"/>
      <c r="O440" s="264"/>
      <c r="P440" s="264"/>
      <c r="Q440" s="264"/>
      <c r="R440" s="264"/>
      <c r="S440" s="264"/>
      <c r="T440" s="265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6" t="s">
        <v>231</v>
      </c>
      <c r="AU440" s="266" t="s">
        <v>92</v>
      </c>
      <c r="AV440" s="15" t="s">
        <v>227</v>
      </c>
      <c r="AW440" s="15" t="s">
        <v>46</v>
      </c>
      <c r="AX440" s="15" t="s">
        <v>23</v>
      </c>
      <c r="AY440" s="266" t="s">
        <v>220</v>
      </c>
    </row>
    <row r="441" s="2" customFormat="1" ht="24.15" customHeight="1">
      <c r="A441" s="42"/>
      <c r="B441" s="43"/>
      <c r="C441" s="216" t="s">
        <v>685</v>
      </c>
      <c r="D441" s="216" t="s">
        <v>222</v>
      </c>
      <c r="E441" s="217" t="s">
        <v>1634</v>
      </c>
      <c r="F441" s="218" t="s">
        <v>1635</v>
      </c>
      <c r="G441" s="219" t="s">
        <v>225</v>
      </c>
      <c r="H441" s="220">
        <v>144.744</v>
      </c>
      <c r="I441" s="221"/>
      <c r="J441" s="222">
        <f>ROUND(I441*H441,2)</f>
        <v>0</v>
      </c>
      <c r="K441" s="218" t="s">
        <v>226</v>
      </c>
      <c r="L441" s="48"/>
      <c r="M441" s="223" t="s">
        <v>39</v>
      </c>
      <c r="N441" s="224" t="s">
        <v>55</v>
      </c>
      <c r="O441" s="88"/>
      <c r="P441" s="225">
        <f>O441*H441</f>
        <v>0</v>
      </c>
      <c r="Q441" s="225">
        <v>0</v>
      </c>
      <c r="R441" s="225">
        <f>Q441*H441</f>
        <v>0</v>
      </c>
      <c r="S441" s="225">
        <v>0.025000000000000001</v>
      </c>
      <c r="T441" s="226">
        <f>S441*H441</f>
        <v>3.6186000000000003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7" t="s">
        <v>227</v>
      </c>
      <c r="AT441" s="227" t="s">
        <v>222</v>
      </c>
      <c r="AU441" s="227" t="s">
        <v>92</v>
      </c>
      <c r="AY441" s="20" t="s">
        <v>220</v>
      </c>
      <c r="BE441" s="228">
        <f>IF(N441="základní",J441,0)</f>
        <v>0</v>
      </c>
      <c r="BF441" s="228">
        <f>IF(N441="snížená",J441,0)</f>
        <v>0</v>
      </c>
      <c r="BG441" s="228">
        <f>IF(N441="zákl. přenesená",J441,0)</f>
        <v>0</v>
      </c>
      <c r="BH441" s="228">
        <f>IF(N441="sníž. přenesená",J441,0)</f>
        <v>0</v>
      </c>
      <c r="BI441" s="228">
        <f>IF(N441="nulová",J441,0)</f>
        <v>0</v>
      </c>
      <c r="BJ441" s="20" t="s">
        <v>23</v>
      </c>
      <c r="BK441" s="228">
        <f>ROUND(I441*H441,2)</f>
        <v>0</v>
      </c>
      <c r="BL441" s="20" t="s">
        <v>227</v>
      </c>
      <c r="BM441" s="227" t="s">
        <v>4791</v>
      </c>
    </row>
    <row r="442" s="2" customFormat="1">
      <c r="A442" s="42"/>
      <c r="B442" s="43"/>
      <c r="C442" s="44"/>
      <c r="D442" s="229" t="s">
        <v>229</v>
      </c>
      <c r="E442" s="44"/>
      <c r="F442" s="230" t="s">
        <v>1637</v>
      </c>
      <c r="G442" s="44"/>
      <c r="H442" s="44"/>
      <c r="I442" s="231"/>
      <c r="J442" s="44"/>
      <c r="K442" s="44"/>
      <c r="L442" s="48"/>
      <c r="M442" s="232"/>
      <c r="N442" s="233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0" t="s">
        <v>229</v>
      </c>
      <c r="AU442" s="20" t="s">
        <v>92</v>
      </c>
    </row>
    <row r="443" s="13" customFormat="1">
      <c r="A443" s="13"/>
      <c r="B443" s="234"/>
      <c r="C443" s="235"/>
      <c r="D443" s="236" t="s">
        <v>231</v>
      </c>
      <c r="E443" s="237" t="s">
        <v>39</v>
      </c>
      <c r="F443" s="238" t="s">
        <v>4792</v>
      </c>
      <c r="G443" s="235"/>
      <c r="H443" s="237" t="s">
        <v>39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231</v>
      </c>
      <c r="AU443" s="244" t="s">
        <v>92</v>
      </c>
      <c r="AV443" s="13" t="s">
        <v>23</v>
      </c>
      <c r="AW443" s="13" t="s">
        <v>46</v>
      </c>
      <c r="AX443" s="13" t="s">
        <v>84</v>
      </c>
      <c r="AY443" s="244" t="s">
        <v>220</v>
      </c>
    </row>
    <row r="444" s="14" customFormat="1">
      <c r="A444" s="14"/>
      <c r="B444" s="245"/>
      <c r="C444" s="246"/>
      <c r="D444" s="236" t="s">
        <v>231</v>
      </c>
      <c r="E444" s="247" t="s">
        <v>39</v>
      </c>
      <c r="F444" s="248" t="s">
        <v>4793</v>
      </c>
      <c r="G444" s="246"/>
      <c r="H444" s="249">
        <v>72.372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231</v>
      </c>
      <c r="AU444" s="255" t="s">
        <v>92</v>
      </c>
      <c r="AV444" s="14" t="s">
        <v>92</v>
      </c>
      <c r="AW444" s="14" t="s">
        <v>46</v>
      </c>
      <c r="AX444" s="14" t="s">
        <v>84</v>
      </c>
      <c r="AY444" s="255" t="s">
        <v>220</v>
      </c>
    </row>
    <row r="445" s="13" customFormat="1">
      <c r="A445" s="13"/>
      <c r="B445" s="234"/>
      <c r="C445" s="235"/>
      <c r="D445" s="236" t="s">
        <v>231</v>
      </c>
      <c r="E445" s="237" t="s">
        <v>39</v>
      </c>
      <c r="F445" s="238" t="s">
        <v>4794</v>
      </c>
      <c r="G445" s="235"/>
      <c r="H445" s="237" t="s">
        <v>39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231</v>
      </c>
      <c r="AU445" s="244" t="s">
        <v>92</v>
      </c>
      <c r="AV445" s="13" t="s">
        <v>23</v>
      </c>
      <c r="AW445" s="13" t="s">
        <v>46</v>
      </c>
      <c r="AX445" s="13" t="s">
        <v>84</v>
      </c>
      <c r="AY445" s="244" t="s">
        <v>220</v>
      </c>
    </row>
    <row r="446" s="14" customFormat="1">
      <c r="A446" s="14"/>
      <c r="B446" s="245"/>
      <c r="C446" s="246"/>
      <c r="D446" s="236" t="s">
        <v>231</v>
      </c>
      <c r="E446" s="247" t="s">
        <v>39</v>
      </c>
      <c r="F446" s="248" t="s">
        <v>4793</v>
      </c>
      <c r="G446" s="246"/>
      <c r="H446" s="249">
        <v>72.372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231</v>
      </c>
      <c r="AU446" s="255" t="s">
        <v>92</v>
      </c>
      <c r="AV446" s="14" t="s">
        <v>92</v>
      </c>
      <c r="AW446" s="14" t="s">
        <v>46</v>
      </c>
      <c r="AX446" s="14" t="s">
        <v>84</v>
      </c>
      <c r="AY446" s="255" t="s">
        <v>220</v>
      </c>
    </row>
    <row r="447" s="15" customFormat="1">
      <c r="A447" s="15"/>
      <c r="B447" s="256"/>
      <c r="C447" s="257"/>
      <c r="D447" s="236" t="s">
        <v>231</v>
      </c>
      <c r="E447" s="258" t="s">
        <v>39</v>
      </c>
      <c r="F447" s="259" t="s">
        <v>308</v>
      </c>
      <c r="G447" s="257"/>
      <c r="H447" s="260">
        <v>144.744</v>
      </c>
      <c r="I447" s="261"/>
      <c r="J447" s="257"/>
      <c r="K447" s="257"/>
      <c r="L447" s="262"/>
      <c r="M447" s="263"/>
      <c r="N447" s="264"/>
      <c r="O447" s="264"/>
      <c r="P447" s="264"/>
      <c r="Q447" s="264"/>
      <c r="R447" s="264"/>
      <c r="S447" s="264"/>
      <c r="T447" s="26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6" t="s">
        <v>231</v>
      </c>
      <c r="AU447" s="266" t="s">
        <v>92</v>
      </c>
      <c r="AV447" s="15" t="s">
        <v>227</v>
      </c>
      <c r="AW447" s="15" t="s">
        <v>46</v>
      </c>
      <c r="AX447" s="15" t="s">
        <v>23</v>
      </c>
      <c r="AY447" s="266" t="s">
        <v>220</v>
      </c>
    </row>
    <row r="448" s="2" customFormat="1" ht="21.75" customHeight="1">
      <c r="A448" s="42"/>
      <c r="B448" s="43"/>
      <c r="C448" s="216" t="s">
        <v>691</v>
      </c>
      <c r="D448" s="216" t="s">
        <v>222</v>
      </c>
      <c r="E448" s="217" t="s">
        <v>4795</v>
      </c>
      <c r="F448" s="218" t="s">
        <v>4796</v>
      </c>
      <c r="G448" s="219" t="s">
        <v>225</v>
      </c>
      <c r="H448" s="220">
        <v>1.4299999999999999</v>
      </c>
      <c r="I448" s="221"/>
      <c r="J448" s="222">
        <f>ROUND(I448*H448,2)</f>
        <v>0</v>
      </c>
      <c r="K448" s="218" t="s">
        <v>226</v>
      </c>
      <c r="L448" s="48"/>
      <c r="M448" s="223" t="s">
        <v>39</v>
      </c>
      <c r="N448" s="224" t="s">
        <v>55</v>
      </c>
      <c r="O448" s="88"/>
      <c r="P448" s="225">
        <f>O448*H448</f>
        <v>0</v>
      </c>
      <c r="Q448" s="225">
        <v>0</v>
      </c>
      <c r="R448" s="225">
        <f>Q448*H448</f>
        <v>0</v>
      </c>
      <c r="S448" s="225">
        <v>0.072999999999999995</v>
      </c>
      <c r="T448" s="226">
        <f>S448*H448</f>
        <v>0.10438999999999998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7" t="s">
        <v>227</v>
      </c>
      <c r="AT448" s="227" t="s">
        <v>222</v>
      </c>
      <c r="AU448" s="227" t="s">
        <v>92</v>
      </c>
      <c r="AY448" s="20" t="s">
        <v>220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23</v>
      </c>
      <c r="BK448" s="228">
        <f>ROUND(I448*H448,2)</f>
        <v>0</v>
      </c>
      <c r="BL448" s="20" t="s">
        <v>227</v>
      </c>
      <c r="BM448" s="227" t="s">
        <v>4797</v>
      </c>
    </row>
    <row r="449" s="2" customFormat="1">
      <c r="A449" s="42"/>
      <c r="B449" s="43"/>
      <c r="C449" s="44"/>
      <c r="D449" s="229" t="s">
        <v>229</v>
      </c>
      <c r="E449" s="44"/>
      <c r="F449" s="230" t="s">
        <v>4798</v>
      </c>
      <c r="G449" s="44"/>
      <c r="H449" s="44"/>
      <c r="I449" s="231"/>
      <c r="J449" s="44"/>
      <c r="K449" s="44"/>
      <c r="L449" s="48"/>
      <c r="M449" s="232"/>
      <c r="N449" s="233"/>
      <c r="O449" s="88"/>
      <c r="P449" s="88"/>
      <c r="Q449" s="88"/>
      <c r="R449" s="88"/>
      <c r="S449" s="88"/>
      <c r="T449" s="89"/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T449" s="20" t="s">
        <v>229</v>
      </c>
      <c r="AU449" s="20" t="s">
        <v>92</v>
      </c>
    </row>
    <row r="450" s="13" customFormat="1">
      <c r="A450" s="13"/>
      <c r="B450" s="234"/>
      <c r="C450" s="235"/>
      <c r="D450" s="236" t="s">
        <v>231</v>
      </c>
      <c r="E450" s="237" t="s">
        <v>39</v>
      </c>
      <c r="F450" s="238" t="s">
        <v>4799</v>
      </c>
      <c r="G450" s="235"/>
      <c r="H450" s="237" t="s">
        <v>39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231</v>
      </c>
      <c r="AU450" s="244" t="s">
        <v>92</v>
      </c>
      <c r="AV450" s="13" t="s">
        <v>23</v>
      </c>
      <c r="AW450" s="13" t="s">
        <v>46</v>
      </c>
      <c r="AX450" s="13" t="s">
        <v>84</v>
      </c>
      <c r="AY450" s="244" t="s">
        <v>220</v>
      </c>
    </row>
    <row r="451" s="14" customFormat="1">
      <c r="A451" s="14"/>
      <c r="B451" s="245"/>
      <c r="C451" s="246"/>
      <c r="D451" s="236" t="s">
        <v>231</v>
      </c>
      <c r="E451" s="247" t="s">
        <v>39</v>
      </c>
      <c r="F451" s="248" t="s">
        <v>4800</v>
      </c>
      <c r="G451" s="246"/>
      <c r="H451" s="249">
        <v>1.4299999999999999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231</v>
      </c>
      <c r="AU451" s="255" t="s">
        <v>92</v>
      </c>
      <c r="AV451" s="14" t="s">
        <v>92</v>
      </c>
      <c r="AW451" s="14" t="s">
        <v>46</v>
      </c>
      <c r="AX451" s="14" t="s">
        <v>23</v>
      </c>
      <c r="AY451" s="255" t="s">
        <v>220</v>
      </c>
    </row>
    <row r="452" s="2" customFormat="1" ht="21.75" customHeight="1">
      <c r="A452" s="42"/>
      <c r="B452" s="43"/>
      <c r="C452" s="216" t="s">
        <v>696</v>
      </c>
      <c r="D452" s="216" t="s">
        <v>222</v>
      </c>
      <c r="E452" s="217" t="s">
        <v>4801</v>
      </c>
      <c r="F452" s="218" t="s">
        <v>4802</v>
      </c>
      <c r="G452" s="219" t="s">
        <v>225</v>
      </c>
      <c r="H452" s="220">
        <v>15.912000000000001</v>
      </c>
      <c r="I452" s="221"/>
      <c r="J452" s="222">
        <f>ROUND(I452*H452,2)</f>
        <v>0</v>
      </c>
      <c r="K452" s="218" t="s">
        <v>226</v>
      </c>
      <c r="L452" s="48"/>
      <c r="M452" s="223" t="s">
        <v>39</v>
      </c>
      <c r="N452" s="224" t="s">
        <v>55</v>
      </c>
      <c r="O452" s="88"/>
      <c r="P452" s="225">
        <f>O452*H452</f>
        <v>0</v>
      </c>
      <c r="Q452" s="225">
        <v>0</v>
      </c>
      <c r="R452" s="225">
        <f>Q452*H452</f>
        <v>0</v>
      </c>
      <c r="S452" s="225">
        <v>0.050999999999999997</v>
      </c>
      <c r="T452" s="226">
        <f>S452*H452</f>
        <v>0.81151200000000001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7" t="s">
        <v>227</v>
      </c>
      <c r="AT452" s="227" t="s">
        <v>222</v>
      </c>
      <c r="AU452" s="227" t="s">
        <v>92</v>
      </c>
      <c r="AY452" s="20" t="s">
        <v>220</v>
      </c>
      <c r="BE452" s="228">
        <f>IF(N452="základní",J452,0)</f>
        <v>0</v>
      </c>
      <c r="BF452" s="228">
        <f>IF(N452="snížená",J452,0)</f>
        <v>0</v>
      </c>
      <c r="BG452" s="228">
        <f>IF(N452="zákl. přenesená",J452,0)</f>
        <v>0</v>
      </c>
      <c r="BH452" s="228">
        <f>IF(N452="sníž. přenesená",J452,0)</f>
        <v>0</v>
      </c>
      <c r="BI452" s="228">
        <f>IF(N452="nulová",J452,0)</f>
        <v>0</v>
      </c>
      <c r="BJ452" s="20" t="s">
        <v>23</v>
      </c>
      <c r="BK452" s="228">
        <f>ROUND(I452*H452,2)</f>
        <v>0</v>
      </c>
      <c r="BL452" s="20" t="s">
        <v>227</v>
      </c>
      <c r="BM452" s="227" t="s">
        <v>4803</v>
      </c>
    </row>
    <row r="453" s="2" customFormat="1">
      <c r="A453" s="42"/>
      <c r="B453" s="43"/>
      <c r="C453" s="44"/>
      <c r="D453" s="229" t="s">
        <v>229</v>
      </c>
      <c r="E453" s="44"/>
      <c r="F453" s="230" t="s">
        <v>4804</v>
      </c>
      <c r="G453" s="44"/>
      <c r="H453" s="44"/>
      <c r="I453" s="231"/>
      <c r="J453" s="44"/>
      <c r="K453" s="44"/>
      <c r="L453" s="48"/>
      <c r="M453" s="232"/>
      <c r="N453" s="233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0" t="s">
        <v>229</v>
      </c>
      <c r="AU453" s="20" t="s">
        <v>92</v>
      </c>
    </row>
    <row r="454" s="13" customFormat="1">
      <c r="A454" s="13"/>
      <c r="B454" s="234"/>
      <c r="C454" s="235"/>
      <c r="D454" s="236" t="s">
        <v>231</v>
      </c>
      <c r="E454" s="237" t="s">
        <v>39</v>
      </c>
      <c r="F454" s="238" t="s">
        <v>4805</v>
      </c>
      <c r="G454" s="235"/>
      <c r="H454" s="237" t="s">
        <v>39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231</v>
      </c>
      <c r="AU454" s="244" t="s">
        <v>92</v>
      </c>
      <c r="AV454" s="13" t="s">
        <v>23</v>
      </c>
      <c r="AW454" s="13" t="s">
        <v>46</v>
      </c>
      <c r="AX454" s="13" t="s">
        <v>84</v>
      </c>
      <c r="AY454" s="244" t="s">
        <v>220</v>
      </c>
    </row>
    <row r="455" s="14" customFormat="1">
      <c r="A455" s="14"/>
      <c r="B455" s="245"/>
      <c r="C455" s="246"/>
      <c r="D455" s="236" t="s">
        <v>231</v>
      </c>
      <c r="E455" s="247" t="s">
        <v>39</v>
      </c>
      <c r="F455" s="248" t="s">
        <v>4806</v>
      </c>
      <c r="G455" s="246"/>
      <c r="H455" s="249">
        <v>15.912000000000001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231</v>
      </c>
      <c r="AU455" s="255" t="s">
        <v>92</v>
      </c>
      <c r="AV455" s="14" t="s">
        <v>92</v>
      </c>
      <c r="AW455" s="14" t="s">
        <v>46</v>
      </c>
      <c r="AX455" s="14" t="s">
        <v>23</v>
      </c>
      <c r="AY455" s="255" t="s">
        <v>220</v>
      </c>
    </row>
    <row r="456" s="2" customFormat="1" ht="24.15" customHeight="1">
      <c r="A456" s="42"/>
      <c r="B456" s="43"/>
      <c r="C456" s="216" t="s">
        <v>703</v>
      </c>
      <c r="D456" s="216" t="s">
        <v>222</v>
      </c>
      <c r="E456" s="217" t="s">
        <v>4807</v>
      </c>
      <c r="F456" s="218" t="s">
        <v>4808</v>
      </c>
      <c r="G456" s="219" t="s">
        <v>279</v>
      </c>
      <c r="H456" s="220">
        <v>2</v>
      </c>
      <c r="I456" s="221"/>
      <c r="J456" s="222">
        <f>ROUND(I456*H456,2)</f>
        <v>0</v>
      </c>
      <c r="K456" s="218" t="s">
        <v>226</v>
      </c>
      <c r="L456" s="48"/>
      <c r="M456" s="223" t="s">
        <v>39</v>
      </c>
      <c r="N456" s="224" t="s">
        <v>55</v>
      </c>
      <c r="O456" s="88"/>
      <c r="P456" s="225">
        <f>O456*H456</f>
        <v>0</v>
      </c>
      <c r="Q456" s="225">
        <v>0</v>
      </c>
      <c r="R456" s="225">
        <f>Q456*H456</f>
        <v>0</v>
      </c>
      <c r="S456" s="225">
        <v>0.0080000000000000002</v>
      </c>
      <c r="T456" s="226">
        <f>S456*H456</f>
        <v>0.016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7" t="s">
        <v>227</v>
      </c>
      <c r="AT456" s="227" t="s">
        <v>222</v>
      </c>
      <c r="AU456" s="227" t="s">
        <v>92</v>
      </c>
      <c r="AY456" s="20" t="s">
        <v>220</v>
      </c>
      <c r="BE456" s="228">
        <f>IF(N456="základní",J456,0)</f>
        <v>0</v>
      </c>
      <c r="BF456" s="228">
        <f>IF(N456="snížená",J456,0)</f>
        <v>0</v>
      </c>
      <c r="BG456" s="228">
        <f>IF(N456="zákl. přenesená",J456,0)</f>
        <v>0</v>
      </c>
      <c r="BH456" s="228">
        <f>IF(N456="sníž. přenesená",J456,0)</f>
        <v>0</v>
      </c>
      <c r="BI456" s="228">
        <f>IF(N456="nulová",J456,0)</f>
        <v>0</v>
      </c>
      <c r="BJ456" s="20" t="s">
        <v>23</v>
      </c>
      <c r="BK456" s="228">
        <f>ROUND(I456*H456,2)</f>
        <v>0</v>
      </c>
      <c r="BL456" s="20" t="s">
        <v>227</v>
      </c>
      <c r="BM456" s="227" t="s">
        <v>4809</v>
      </c>
    </row>
    <row r="457" s="2" customFormat="1">
      <c r="A457" s="42"/>
      <c r="B457" s="43"/>
      <c r="C457" s="44"/>
      <c r="D457" s="229" t="s">
        <v>229</v>
      </c>
      <c r="E457" s="44"/>
      <c r="F457" s="230" t="s">
        <v>4810</v>
      </c>
      <c r="G457" s="44"/>
      <c r="H457" s="44"/>
      <c r="I457" s="231"/>
      <c r="J457" s="44"/>
      <c r="K457" s="44"/>
      <c r="L457" s="48"/>
      <c r="M457" s="232"/>
      <c r="N457" s="233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0" t="s">
        <v>229</v>
      </c>
      <c r="AU457" s="20" t="s">
        <v>92</v>
      </c>
    </row>
    <row r="458" s="13" customFormat="1">
      <c r="A458" s="13"/>
      <c r="B458" s="234"/>
      <c r="C458" s="235"/>
      <c r="D458" s="236" t="s">
        <v>231</v>
      </c>
      <c r="E458" s="237" t="s">
        <v>39</v>
      </c>
      <c r="F458" s="238" t="s">
        <v>4717</v>
      </c>
      <c r="G458" s="235"/>
      <c r="H458" s="237" t="s">
        <v>39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231</v>
      </c>
      <c r="AU458" s="244" t="s">
        <v>92</v>
      </c>
      <c r="AV458" s="13" t="s">
        <v>23</v>
      </c>
      <c r="AW458" s="13" t="s">
        <v>46</v>
      </c>
      <c r="AX458" s="13" t="s">
        <v>84</v>
      </c>
      <c r="AY458" s="244" t="s">
        <v>220</v>
      </c>
    </row>
    <row r="459" s="13" customFormat="1">
      <c r="A459" s="13"/>
      <c r="B459" s="234"/>
      <c r="C459" s="235"/>
      <c r="D459" s="236" t="s">
        <v>231</v>
      </c>
      <c r="E459" s="237" t="s">
        <v>39</v>
      </c>
      <c r="F459" s="238" t="s">
        <v>4811</v>
      </c>
      <c r="G459" s="235"/>
      <c r="H459" s="237" t="s">
        <v>39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231</v>
      </c>
      <c r="AU459" s="244" t="s">
        <v>92</v>
      </c>
      <c r="AV459" s="13" t="s">
        <v>23</v>
      </c>
      <c r="AW459" s="13" t="s">
        <v>46</v>
      </c>
      <c r="AX459" s="13" t="s">
        <v>84</v>
      </c>
      <c r="AY459" s="244" t="s">
        <v>220</v>
      </c>
    </row>
    <row r="460" s="14" customFormat="1">
      <c r="A460" s="14"/>
      <c r="B460" s="245"/>
      <c r="C460" s="246"/>
      <c r="D460" s="236" t="s">
        <v>231</v>
      </c>
      <c r="E460" s="247" t="s">
        <v>39</v>
      </c>
      <c r="F460" s="248" t="s">
        <v>23</v>
      </c>
      <c r="G460" s="246"/>
      <c r="H460" s="249">
        <v>1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231</v>
      </c>
      <c r="AU460" s="255" t="s">
        <v>92</v>
      </c>
      <c r="AV460" s="14" t="s">
        <v>92</v>
      </c>
      <c r="AW460" s="14" t="s">
        <v>46</v>
      </c>
      <c r="AX460" s="14" t="s">
        <v>84</v>
      </c>
      <c r="AY460" s="255" t="s">
        <v>220</v>
      </c>
    </row>
    <row r="461" s="13" customFormat="1">
      <c r="A461" s="13"/>
      <c r="B461" s="234"/>
      <c r="C461" s="235"/>
      <c r="D461" s="236" t="s">
        <v>231</v>
      </c>
      <c r="E461" s="237" t="s">
        <v>39</v>
      </c>
      <c r="F461" s="238" t="s">
        <v>4812</v>
      </c>
      <c r="G461" s="235"/>
      <c r="H461" s="237" t="s">
        <v>39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231</v>
      </c>
      <c r="AU461" s="244" t="s">
        <v>92</v>
      </c>
      <c r="AV461" s="13" t="s">
        <v>23</v>
      </c>
      <c r="AW461" s="13" t="s">
        <v>46</v>
      </c>
      <c r="AX461" s="13" t="s">
        <v>84</v>
      </c>
      <c r="AY461" s="244" t="s">
        <v>220</v>
      </c>
    </row>
    <row r="462" s="14" customFormat="1">
      <c r="A462" s="14"/>
      <c r="B462" s="245"/>
      <c r="C462" s="246"/>
      <c r="D462" s="236" t="s">
        <v>231</v>
      </c>
      <c r="E462" s="247" t="s">
        <v>39</v>
      </c>
      <c r="F462" s="248" t="s">
        <v>23</v>
      </c>
      <c r="G462" s="246"/>
      <c r="H462" s="249">
        <v>1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231</v>
      </c>
      <c r="AU462" s="255" t="s">
        <v>92</v>
      </c>
      <c r="AV462" s="14" t="s">
        <v>92</v>
      </c>
      <c r="AW462" s="14" t="s">
        <v>46</v>
      </c>
      <c r="AX462" s="14" t="s">
        <v>84</v>
      </c>
      <c r="AY462" s="255" t="s">
        <v>220</v>
      </c>
    </row>
    <row r="463" s="15" customFormat="1">
      <c r="A463" s="15"/>
      <c r="B463" s="256"/>
      <c r="C463" s="257"/>
      <c r="D463" s="236" t="s">
        <v>231</v>
      </c>
      <c r="E463" s="258" t="s">
        <v>39</v>
      </c>
      <c r="F463" s="259" t="s">
        <v>308</v>
      </c>
      <c r="G463" s="257"/>
      <c r="H463" s="260">
        <v>2</v>
      </c>
      <c r="I463" s="261"/>
      <c r="J463" s="257"/>
      <c r="K463" s="257"/>
      <c r="L463" s="262"/>
      <c r="M463" s="263"/>
      <c r="N463" s="264"/>
      <c r="O463" s="264"/>
      <c r="P463" s="264"/>
      <c r="Q463" s="264"/>
      <c r="R463" s="264"/>
      <c r="S463" s="264"/>
      <c r="T463" s="26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6" t="s">
        <v>231</v>
      </c>
      <c r="AU463" s="266" t="s">
        <v>92</v>
      </c>
      <c r="AV463" s="15" t="s">
        <v>227</v>
      </c>
      <c r="AW463" s="15" t="s">
        <v>46</v>
      </c>
      <c r="AX463" s="15" t="s">
        <v>23</v>
      </c>
      <c r="AY463" s="266" t="s">
        <v>220</v>
      </c>
    </row>
    <row r="464" s="2" customFormat="1" ht="24.15" customHeight="1">
      <c r="A464" s="42"/>
      <c r="B464" s="43"/>
      <c r="C464" s="216" t="s">
        <v>709</v>
      </c>
      <c r="D464" s="216" t="s">
        <v>222</v>
      </c>
      <c r="E464" s="217" t="s">
        <v>4813</v>
      </c>
      <c r="F464" s="218" t="s">
        <v>4814</v>
      </c>
      <c r="G464" s="219" t="s">
        <v>279</v>
      </c>
      <c r="H464" s="220">
        <v>2</v>
      </c>
      <c r="I464" s="221"/>
      <c r="J464" s="222">
        <f>ROUND(I464*H464,2)</f>
        <v>0</v>
      </c>
      <c r="K464" s="218" t="s">
        <v>226</v>
      </c>
      <c r="L464" s="48"/>
      <c r="M464" s="223" t="s">
        <v>39</v>
      </c>
      <c r="N464" s="224" t="s">
        <v>55</v>
      </c>
      <c r="O464" s="88"/>
      <c r="P464" s="225">
        <f>O464*H464</f>
        <v>0</v>
      </c>
      <c r="Q464" s="225">
        <v>0</v>
      </c>
      <c r="R464" s="225">
        <f>Q464*H464</f>
        <v>0</v>
      </c>
      <c r="S464" s="225">
        <v>0.032000000000000001</v>
      </c>
      <c r="T464" s="226">
        <f>S464*H464</f>
        <v>0.064000000000000001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7" t="s">
        <v>227</v>
      </c>
      <c r="AT464" s="227" t="s">
        <v>222</v>
      </c>
      <c r="AU464" s="227" t="s">
        <v>92</v>
      </c>
      <c r="AY464" s="20" t="s">
        <v>220</v>
      </c>
      <c r="BE464" s="228">
        <f>IF(N464="základní",J464,0)</f>
        <v>0</v>
      </c>
      <c r="BF464" s="228">
        <f>IF(N464="snížená",J464,0)</f>
        <v>0</v>
      </c>
      <c r="BG464" s="228">
        <f>IF(N464="zákl. přenesená",J464,0)</f>
        <v>0</v>
      </c>
      <c r="BH464" s="228">
        <f>IF(N464="sníž. přenesená",J464,0)</f>
        <v>0</v>
      </c>
      <c r="BI464" s="228">
        <f>IF(N464="nulová",J464,0)</f>
        <v>0</v>
      </c>
      <c r="BJ464" s="20" t="s">
        <v>23</v>
      </c>
      <c r="BK464" s="228">
        <f>ROUND(I464*H464,2)</f>
        <v>0</v>
      </c>
      <c r="BL464" s="20" t="s">
        <v>227</v>
      </c>
      <c r="BM464" s="227" t="s">
        <v>4815</v>
      </c>
    </row>
    <row r="465" s="2" customFormat="1">
      <c r="A465" s="42"/>
      <c r="B465" s="43"/>
      <c r="C465" s="44"/>
      <c r="D465" s="229" t="s">
        <v>229</v>
      </c>
      <c r="E465" s="44"/>
      <c r="F465" s="230" t="s">
        <v>4816</v>
      </c>
      <c r="G465" s="44"/>
      <c r="H465" s="44"/>
      <c r="I465" s="231"/>
      <c r="J465" s="44"/>
      <c r="K465" s="44"/>
      <c r="L465" s="48"/>
      <c r="M465" s="232"/>
      <c r="N465" s="233"/>
      <c r="O465" s="88"/>
      <c r="P465" s="88"/>
      <c r="Q465" s="88"/>
      <c r="R465" s="88"/>
      <c r="S465" s="88"/>
      <c r="T465" s="89"/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T465" s="20" t="s">
        <v>229</v>
      </c>
      <c r="AU465" s="20" t="s">
        <v>92</v>
      </c>
    </row>
    <row r="466" s="13" customFormat="1">
      <c r="A466" s="13"/>
      <c r="B466" s="234"/>
      <c r="C466" s="235"/>
      <c r="D466" s="236" t="s">
        <v>231</v>
      </c>
      <c r="E466" s="237" t="s">
        <v>39</v>
      </c>
      <c r="F466" s="238" t="s">
        <v>4717</v>
      </c>
      <c r="G466" s="235"/>
      <c r="H466" s="237" t="s">
        <v>39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231</v>
      </c>
      <c r="AU466" s="244" t="s">
        <v>92</v>
      </c>
      <c r="AV466" s="13" t="s">
        <v>23</v>
      </c>
      <c r="AW466" s="13" t="s">
        <v>46</v>
      </c>
      <c r="AX466" s="13" t="s">
        <v>84</v>
      </c>
      <c r="AY466" s="244" t="s">
        <v>220</v>
      </c>
    </row>
    <row r="467" s="13" customFormat="1">
      <c r="A467" s="13"/>
      <c r="B467" s="234"/>
      <c r="C467" s="235"/>
      <c r="D467" s="236" t="s">
        <v>231</v>
      </c>
      <c r="E467" s="237" t="s">
        <v>39</v>
      </c>
      <c r="F467" s="238" t="s">
        <v>4811</v>
      </c>
      <c r="G467" s="235"/>
      <c r="H467" s="237" t="s">
        <v>39</v>
      </c>
      <c r="I467" s="239"/>
      <c r="J467" s="235"/>
      <c r="K467" s="235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231</v>
      </c>
      <c r="AU467" s="244" t="s">
        <v>92</v>
      </c>
      <c r="AV467" s="13" t="s">
        <v>23</v>
      </c>
      <c r="AW467" s="13" t="s">
        <v>46</v>
      </c>
      <c r="AX467" s="13" t="s">
        <v>84</v>
      </c>
      <c r="AY467" s="244" t="s">
        <v>220</v>
      </c>
    </row>
    <row r="468" s="14" customFormat="1">
      <c r="A468" s="14"/>
      <c r="B468" s="245"/>
      <c r="C468" s="246"/>
      <c r="D468" s="236" t="s">
        <v>231</v>
      </c>
      <c r="E468" s="247" t="s">
        <v>39</v>
      </c>
      <c r="F468" s="248" t="s">
        <v>23</v>
      </c>
      <c r="G468" s="246"/>
      <c r="H468" s="249">
        <v>1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231</v>
      </c>
      <c r="AU468" s="255" t="s">
        <v>92</v>
      </c>
      <c r="AV468" s="14" t="s">
        <v>92</v>
      </c>
      <c r="AW468" s="14" t="s">
        <v>46</v>
      </c>
      <c r="AX468" s="14" t="s">
        <v>84</v>
      </c>
      <c r="AY468" s="255" t="s">
        <v>220</v>
      </c>
    </row>
    <row r="469" s="13" customFormat="1">
      <c r="A469" s="13"/>
      <c r="B469" s="234"/>
      <c r="C469" s="235"/>
      <c r="D469" s="236" t="s">
        <v>231</v>
      </c>
      <c r="E469" s="237" t="s">
        <v>39</v>
      </c>
      <c r="F469" s="238" t="s">
        <v>4812</v>
      </c>
      <c r="G469" s="235"/>
      <c r="H469" s="237" t="s">
        <v>39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231</v>
      </c>
      <c r="AU469" s="244" t="s">
        <v>92</v>
      </c>
      <c r="AV469" s="13" t="s">
        <v>23</v>
      </c>
      <c r="AW469" s="13" t="s">
        <v>46</v>
      </c>
      <c r="AX469" s="13" t="s">
        <v>84</v>
      </c>
      <c r="AY469" s="244" t="s">
        <v>220</v>
      </c>
    </row>
    <row r="470" s="14" customFormat="1">
      <c r="A470" s="14"/>
      <c r="B470" s="245"/>
      <c r="C470" s="246"/>
      <c r="D470" s="236" t="s">
        <v>231</v>
      </c>
      <c r="E470" s="247" t="s">
        <v>39</v>
      </c>
      <c r="F470" s="248" t="s">
        <v>23</v>
      </c>
      <c r="G470" s="246"/>
      <c r="H470" s="249">
        <v>1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231</v>
      </c>
      <c r="AU470" s="255" t="s">
        <v>92</v>
      </c>
      <c r="AV470" s="14" t="s">
        <v>92</v>
      </c>
      <c r="AW470" s="14" t="s">
        <v>46</v>
      </c>
      <c r="AX470" s="14" t="s">
        <v>84</v>
      </c>
      <c r="AY470" s="255" t="s">
        <v>220</v>
      </c>
    </row>
    <row r="471" s="15" customFormat="1">
      <c r="A471" s="15"/>
      <c r="B471" s="256"/>
      <c r="C471" s="257"/>
      <c r="D471" s="236" t="s">
        <v>231</v>
      </c>
      <c r="E471" s="258" t="s">
        <v>39</v>
      </c>
      <c r="F471" s="259" t="s">
        <v>308</v>
      </c>
      <c r="G471" s="257"/>
      <c r="H471" s="260">
        <v>2</v>
      </c>
      <c r="I471" s="261"/>
      <c r="J471" s="257"/>
      <c r="K471" s="257"/>
      <c r="L471" s="262"/>
      <c r="M471" s="263"/>
      <c r="N471" s="264"/>
      <c r="O471" s="264"/>
      <c r="P471" s="264"/>
      <c r="Q471" s="264"/>
      <c r="R471" s="264"/>
      <c r="S471" s="264"/>
      <c r="T471" s="26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6" t="s">
        <v>231</v>
      </c>
      <c r="AU471" s="266" t="s">
        <v>92</v>
      </c>
      <c r="AV471" s="15" t="s">
        <v>227</v>
      </c>
      <c r="AW471" s="15" t="s">
        <v>46</v>
      </c>
      <c r="AX471" s="15" t="s">
        <v>23</v>
      </c>
      <c r="AY471" s="266" t="s">
        <v>220</v>
      </c>
    </row>
    <row r="472" s="2" customFormat="1" ht="24.15" customHeight="1">
      <c r="A472" s="42"/>
      <c r="B472" s="43"/>
      <c r="C472" s="216" t="s">
        <v>713</v>
      </c>
      <c r="D472" s="216" t="s">
        <v>222</v>
      </c>
      <c r="E472" s="217" t="s">
        <v>969</v>
      </c>
      <c r="F472" s="218" t="s">
        <v>970</v>
      </c>
      <c r="G472" s="219" t="s">
        <v>279</v>
      </c>
      <c r="H472" s="220">
        <v>12</v>
      </c>
      <c r="I472" s="221"/>
      <c r="J472" s="222">
        <f>ROUND(I472*H472,2)</f>
        <v>0</v>
      </c>
      <c r="K472" s="218" t="s">
        <v>226</v>
      </c>
      <c r="L472" s="48"/>
      <c r="M472" s="223" t="s">
        <v>39</v>
      </c>
      <c r="N472" s="224" t="s">
        <v>55</v>
      </c>
      <c r="O472" s="88"/>
      <c r="P472" s="225">
        <f>O472*H472</f>
        <v>0</v>
      </c>
      <c r="Q472" s="225">
        <v>0</v>
      </c>
      <c r="R472" s="225">
        <f>Q472*H472</f>
        <v>0</v>
      </c>
      <c r="S472" s="225">
        <v>0.031</v>
      </c>
      <c r="T472" s="226">
        <f>S472*H472</f>
        <v>0.372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7" t="s">
        <v>227</v>
      </c>
      <c r="AT472" s="227" t="s">
        <v>222</v>
      </c>
      <c r="AU472" s="227" t="s">
        <v>92</v>
      </c>
      <c r="AY472" s="20" t="s">
        <v>220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20" t="s">
        <v>23</v>
      </c>
      <c r="BK472" s="228">
        <f>ROUND(I472*H472,2)</f>
        <v>0</v>
      </c>
      <c r="BL472" s="20" t="s">
        <v>227</v>
      </c>
      <c r="BM472" s="227" t="s">
        <v>4817</v>
      </c>
    </row>
    <row r="473" s="2" customFormat="1">
      <c r="A473" s="42"/>
      <c r="B473" s="43"/>
      <c r="C473" s="44"/>
      <c r="D473" s="229" t="s">
        <v>229</v>
      </c>
      <c r="E473" s="44"/>
      <c r="F473" s="230" t="s">
        <v>972</v>
      </c>
      <c r="G473" s="44"/>
      <c r="H473" s="44"/>
      <c r="I473" s="231"/>
      <c r="J473" s="44"/>
      <c r="K473" s="44"/>
      <c r="L473" s="48"/>
      <c r="M473" s="232"/>
      <c r="N473" s="233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0" t="s">
        <v>229</v>
      </c>
      <c r="AU473" s="20" t="s">
        <v>92</v>
      </c>
    </row>
    <row r="474" s="13" customFormat="1">
      <c r="A474" s="13"/>
      <c r="B474" s="234"/>
      <c r="C474" s="235"/>
      <c r="D474" s="236" t="s">
        <v>231</v>
      </c>
      <c r="E474" s="237" t="s">
        <v>39</v>
      </c>
      <c r="F474" s="238" t="s">
        <v>4818</v>
      </c>
      <c r="G474" s="235"/>
      <c r="H474" s="237" t="s">
        <v>39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231</v>
      </c>
      <c r="AU474" s="244" t="s">
        <v>92</v>
      </c>
      <c r="AV474" s="13" t="s">
        <v>23</v>
      </c>
      <c r="AW474" s="13" t="s">
        <v>46</v>
      </c>
      <c r="AX474" s="13" t="s">
        <v>84</v>
      </c>
      <c r="AY474" s="244" t="s">
        <v>220</v>
      </c>
    </row>
    <row r="475" s="14" customFormat="1">
      <c r="A475" s="14"/>
      <c r="B475" s="245"/>
      <c r="C475" s="246"/>
      <c r="D475" s="236" t="s">
        <v>231</v>
      </c>
      <c r="E475" s="247" t="s">
        <v>39</v>
      </c>
      <c r="F475" s="248" t="s">
        <v>4819</v>
      </c>
      <c r="G475" s="246"/>
      <c r="H475" s="249">
        <v>12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231</v>
      </c>
      <c r="AU475" s="255" t="s">
        <v>92</v>
      </c>
      <c r="AV475" s="14" t="s">
        <v>92</v>
      </c>
      <c r="AW475" s="14" t="s">
        <v>46</v>
      </c>
      <c r="AX475" s="14" t="s">
        <v>23</v>
      </c>
      <c r="AY475" s="255" t="s">
        <v>220</v>
      </c>
    </row>
    <row r="476" s="2" customFormat="1" ht="24.15" customHeight="1">
      <c r="A476" s="42"/>
      <c r="B476" s="43"/>
      <c r="C476" s="216" t="s">
        <v>720</v>
      </c>
      <c r="D476" s="216" t="s">
        <v>222</v>
      </c>
      <c r="E476" s="217" t="s">
        <v>1647</v>
      </c>
      <c r="F476" s="218" t="s">
        <v>1648</v>
      </c>
      <c r="G476" s="219" t="s">
        <v>302</v>
      </c>
      <c r="H476" s="220">
        <v>2</v>
      </c>
      <c r="I476" s="221"/>
      <c r="J476" s="222">
        <f>ROUND(I476*H476,2)</f>
        <v>0</v>
      </c>
      <c r="K476" s="218" t="s">
        <v>226</v>
      </c>
      <c r="L476" s="48"/>
      <c r="M476" s="223" t="s">
        <v>39</v>
      </c>
      <c r="N476" s="224" t="s">
        <v>55</v>
      </c>
      <c r="O476" s="88"/>
      <c r="P476" s="225">
        <f>O476*H476</f>
        <v>0</v>
      </c>
      <c r="Q476" s="225">
        <v>0</v>
      </c>
      <c r="R476" s="225">
        <f>Q476*H476</f>
        <v>0</v>
      </c>
      <c r="S476" s="225">
        <v>0.040000000000000001</v>
      </c>
      <c r="T476" s="226">
        <f>S476*H476</f>
        <v>0.080000000000000002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7" t="s">
        <v>227</v>
      </c>
      <c r="AT476" s="227" t="s">
        <v>222</v>
      </c>
      <c r="AU476" s="227" t="s">
        <v>92</v>
      </c>
      <c r="AY476" s="20" t="s">
        <v>220</v>
      </c>
      <c r="BE476" s="228">
        <f>IF(N476="základní",J476,0)</f>
        <v>0</v>
      </c>
      <c r="BF476" s="228">
        <f>IF(N476="snížená",J476,0)</f>
        <v>0</v>
      </c>
      <c r="BG476" s="228">
        <f>IF(N476="zákl. přenesená",J476,0)</f>
        <v>0</v>
      </c>
      <c r="BH476" s="228">
        <f>IF(N476="sníž. přenesená",J476,0)</f>
        <v>0</v>
      </c>
      <c r="BI476" s="228">
        <f>IF(N476="nulová",J476,0)</f>
        <v>0</v>
      </c>
      <c r="BJ476" s="20" t="s">
        <v>23</v>
      </c>
      <c r="BK476" s="228">
        <f>ROUND(I476*H476,2)</f>
        <v>0</v>
      </c>
      <c r="BL476" s="20" t="s">
        <v>227</v>
      </c>
      <c r="BM476" s="227" t="s">
        <v>4820</v>
      </c>
    </row>
    <row r="477" s="2" customFormat="1">
      <c r="A477" s="42"/>
      <c r="B477" s="43"/>
      <c r="C477" s="44"/>
      <c r="D477" s="229" t="s">
        <v>229</v>
      </c>
      <c r="E477" s="44"/>
      <c r="F477" s="230" t="s">
        <v>1650</v>
      </c>
      <c r="G477" s="44"/>
      <c r="H477" s="44"/>
      <c r="I477" s="231"/>
      <c r="J477" s="44"/>
      <c r="K477" s="44"/>
      <c r="L477" s="48"/>
      <c r="M477" s="232"/>
      <c r="N477" s="233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0" t="s">
        <v>229</v>
      </c>
      <c r="AU477" s="20" t="s">
        <v>92</v>
      </c>
    </row>
    <row r="478" s="13" customFormat="1">
      <c r="A478" s="13"/>
      <c r="B478" s="234"/>
      <c r="C478" s="235"/>
      <c r="D478" s="236" t="s">
        <v>231</v>
      </c>
      <c r="E478" s="237" t="s">
        <v>39</v>
      </c>
      <c r="F478" s="238" t="s">
        <v>4717</v>
      </c>
      <c r="G478" s="235"/>
      <c r="H478" s="237" t="s">
        <v>39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231</v>
      </c>
      <c r="AU478" s="244" t="s">
        <v>92</v>
      </c>
      <c r="AV478" s="13" t="s">
        <v>23</v>
      </c>
      <c r="AW478" s="13" t="s">
        <v>46</v>
      </c>
      <c r="AX478" s="13" t="s">
        <v>84</v>
      </c>
      <c r="AY478" s="244" t="s">
        <v>220</v>
      </c>
    </row>
    <row r="479" s="13" customFormat="1">
      <c r="A479" s="13"/>
      <c r="B479" s="234"/>
      <c r="C479" s="235"/>
      <c r="D479" s="236" t="s">
        <v>231</v>
      </c>
      <c r="E479" s="237" t="s">
        <v>39</v>
      </c>
      <c r="F479" s="238" t="s">
        <v>4821</v>
      </c>
      <c r="G479" s="235"/>
      <c r="H479" s="237" t="s">
        <v>39</v>
      </c>
      <c r="I479" s="239"/>
      <c r="J479" s="235"/>
      <c r="K479" s="235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231</v>
      </c>
      <c r="AU479" s="244" t="s">
        <v>92</v>
      </c>
      <c r="AV479" s="13" t="s">
        <v>23</v>
      </c>
      <c r="AW479" s="13" t="s">
        <v>46</v>
      </c>
      <c r="AX479" s="13" t="s">
        <v>84</v>
      </c>
      <c r="AY479" s="244" t="s">
        <v>220</v>
      </c>
    </row>
    <row r="480" s="14" customFormat="1">
      <c r="A480" s="14"/>
      <c r="B480" s="245"/>
      <c r="C480" s="246"/>
      <c r="D480" s="236" t="s">
        <v>231</v>
      </c>
      <c r="E480" s="247" t="s">
        <v>39</v>
      </c>
      <c r="F480" s="248" t="s">
        <v>275</v>
      </c>
      <c r="G480" s="246"/>
      <c r="H480" s="249">
        <v>2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231</v>
      </c>
      <c r="AU480" s="255" t="s">
        <v>92</v>
      </c>
      <c r="AV480" s="14" t="s">
        <v>92</v>
      </c>
      <c r="AW480" s="14" t="s">
        <v>46</v>
      </c>
      <c r="AX480" s="14" t="s">
        <v>23</v>
      </c>
      <c r="AY480" s="255" t="s">
        <v>220</v>
      </c>
    </row>
    <row r="481" s="2" customFormat="1" ht="24.15" customHeight="1">
      <c r="A481" s="42"/>
      <c r="B481" s="43"/>
      <c r="C481" s="216" t="s">
        <v>726</v>
      </c>
      <c r="D481" s="216" t="s">
        <v>222</v>
      </c>
      <c r="E481" s="217" t="s">
        <v>1653</v>
      </c>
      <c r="F481" s="218" t="s">
        <v>1654</v>
      </c>
      <c r="G481" s="219" t="s">
        <v>302</v>
      </c>
      <c r="H481" s="220">
        <v>8.5600000000000005</v>
      </c>
      <c r="I481" s="221"/>
      <c r="J481" s="222">
        <f>ROUND(I481*H481,2)</f>
        <v>0</v>
      </c>
      <c r="K481" s="218" t="s">
        <v>226</v>
      </c>
      <c r="L481" s="48"/>
      <c r="M481" s="223" t="s">
        <v>39</v>
      </c>
      <c r="N481" s="224" t="s">
        <v>55</v>
      </c>
      <c r="O481" s="88"/>
      <c r="P481" s="225">
        <f>O481*H481</f>
        <v>0</v>
      </c>
      <c r="Q481" s="225">
        <v>0</v>
      </c>
      <c r="R481" s="225">
        <f>Q481*H481</f>
        <v>0</v>
      </c>
      <c r="S481" s="225">
        <v>0.021999999999999999</v>
      </c>
      <c r="T481" s="226">
        <f>S481*H481</f>
        <v>0.18831999999999999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7" t="s">
        <v>227</v>
      </c>
      <c r="AT481" s="227" t="s">
        <v>222</v>
      </c>
      <c r="AU481" s="227" t="s">
        <v>92</v>
      </c>
      <c r="AY481" s="20" t="s">
        <v>220</v>
      </c>
      <c r="BE481" s="228">
        <f>IF(N481="základní",J481,0)</f>
        <v>0</v>
      </c>
      <c r="BF481" s="228">
        <f>IF(N481="snížená",J481,0)</f>
        <v>0</v>
      </c>
      <c r="BG481" s="228">
        <f>IF(N481="zákl. přenesená",J481,0)</f>
        <v>0</v>
      </c>
      <c r="BH481" s="228">
        <f>IF(N481="sníž. přenesená",J481,0)</f>
        <v>0</v>
      </c>
      <c r="BI481" s="228">
        <f>IF(N481="nulová",J481,0)</f>
        <v>0</v>
      </c>
      <c r="BJ481" s="20" t="s">
        <v>23</v>
      </c>
      <c r="BK481" s="228">
        <f>ROUND(I481*H481,2)</f>
        <v>0</v>
      </c>
      <c r="BL481" s="20" t="s">
        <v>227</v>
      </c>
      <c r="BM481" s="227" t="s">
        <v>4822</v>
      </c>
    </row>
    <row r="482" s="2" customFormat="1">
      <c r="A482" s="42"/>
      <c r="B482" s="43"/>
      <c r="C482" s="44"/>
      <c r="D482" s="229" t="s">
        <v>229</v>
      </c>
      <c r="E482" s="44"/>
      <c r="F482" s="230" t="s">
        <v>1656</v>
      </c>
      <c r="G482" s="44"/>
      <c r="H482" s="44"/>
      <c r="I482" s="231"/>
      <c r="J482" s="44"/>
      <c r="K482" s="44"/>
      <c r="L482" s="48"/>
      <c r="M482" s="232"/>
      <c r="N482" s="233"/>
      <c r="O482" s="88"/>
      <c r="P482" s="88"/>
      <c r="Q482" s="88"/>
      <c r="R482" s="88"/>
      <c r="S482" s="88"/>
      <c r="T482" s="89"/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T482" s="20" t="s">
        <v>229</v>
      </c>
      <c r="AU482" s="20" t="s">
        <v>92</v>
      </c>
    </row>
    <row r="483" s="13" customFormat="1">
      <c r="A483" s="13"/>
      <c r="B483" s="234"/>
      <c r="C483" s="235"/>
      <c r="D483" s="236" t="s">
        <v>231</v>
      </c>
      <c r="E483" s="237" t="s">
        <v>39</v>
      </c>
      <c r="F483" s="238" t="s">
        <v>1657</v>
      </c>
      <c r="G483" s="235"/>
      <c r="H483" s="237" t="s">
        <v>39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231</v>
      </c>
      <c r="AU483" s="244" t="s">
        <v>92</v>
      </c>
      <c r="AV483" s="13" t="s">
        <v>23</v>
      </c>
      <c r="AW483" s="13" t="s">
        <v>46</v>
      </c>
      <c r="AX483" s="13" t="s">
        <v>84</v>
      </c>
      <c r="AY483" s="244" t="s">
        <v>220</v>
      </c>
    </row>
    <row r="484" s="14" customFormat="1">
      <c r="A484" s="14"/>
      <c r="B484" s="245"/>
      <c r="C484" s="246"/>
      <c r="D484" s="236" t="s">
        <v>231</v>
      </c>
      <c r="E484" s="247" t="s">
        <v>39</v>
      </c>
      <c r="F484" s="248" t="s">
        <v>4823</v>
      </c>
      <c r="G484" s="246"/>
      <c r="H484" s="249">
        <v>1.44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231</v>
      </c>
      <c r="AU484" s="255" t="s">
        <v>92</v>
      </c>
      <c r="AV484" s="14" t="s">
        <v>92</v>
      </c>
      <c r="AW484" s="14" t="s">
        <v>46</v>
      </c>
      <c r="AX484" s="14" t="s">
        <v>84</v>
      </c>
      <c r="AY484" s="255" t="s">
        <v>220</v>
      </c>
    </row>
    <row r="485" s="14" customFormat="1">
      <c r="A485" s="14"/>
      <c r="B485" s="245"/>
      <c r="C485" s="246"/>
      <c r="D485" s="236" t="s">
        <v>231</v>
      </c>
      <c r="E485" s="247" t="s">
        <v>39</v>
      </c>
      <c r="F485" s="248" t="s">
        <v>4824</v>
      </c>
      <c r="G485" s="246"/>
      <c r="H485" s="249">
        <v>1.4099999999999999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231</v>
      </c>
      <c r="AU485" s="255" t="s">
        <v>92</v>
      </c>
      <c r="AV485" s="14" t="s">
        <v>92</v>
      </c>
      <c r="AW485" s="14" t="s">
        <v>46</v>
      </c>
      <c r="AX485" s="14" t="s">
        <v>84</v>
      </c>
      <c r="AY485" s="255" t="s">
        <v>220</v>
      </c>
    </row>
    <row r="486" s="14" customFormat="1">
      <c r="A486" s="14"/>
      <c r="B486" s="245"/>
      <c r="C486" s="246"/>
      <c r="D486" s="236" t="s">
        <v>231</v>
      </c>
      <c r="E486" s="247" t="s">
        <v>39</v>
      </c>
      <c r="F486" s="248" t="s">
        <v>4825</v>
      </c>
      <c r="G486" s="246"/>
      <c r="H486" s="249">
        <v>1.44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231</v>
      </c>
      <c r="AU486" s="255" t="s">
        <v>92</v>
      </c>
      <c r="AV486" s="14" t="s">
        <v>92</v>
      </c>
      <c r="AW486" s="14" t="s">
        <v>46</v>
      </c>
      <c r="AX486" s="14" t="s">
        <v>84</v>
      </c>
      <c r="AY486" s="255" t="s">
        <v>220</v>
      </c>
    </row>
    <row r="487" s="14" customFormat="1">
      <c r="A487" s="14"/>
      <c r="B487" s="245"/>
      <c r="C487" s="246"/>
      <c r="D487" s="236" t="s">
        <v>231</v>
      </c>
      <c r="E487" s="247" t="s">
        <v>39</v>
      </c>
      <c r="F487" s="248" t="s">
        <v>4826</v>
      </c>
      <c r="G487" s="246"/>
      <c r="H487" s="249">
        <v>1.4099999999999999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231</v>
      </c>
      <c r="AU487" s="255" t="s">
        <v>92</v>
      </c>
      <c r="AV487" s="14" t="s">
        <v>92</v>
      </c>
      <c r="AW487" s="14" t="s">
        <v>46</v>
      </c>
      <c r="AX487" s="14" t="s">
        <v>84</v>
      </c>
      <c r="AY487" s="255" t="s">
        <v>220</v>
      </c>
    </row>
    <row r="488" s="14" customFormat="1">
      <c r="A488" s="14"/>
      <c r="B488" s="245"/>
      <c r="C488" s="246"/>
      <c r="D488" s="236" t="s">
        <v>231</v>
      </c>
      <c r="E488" s="247" t="s">
        <v>39</v>
      </c>
      <c r="F488" s="248" t="s">
        <v>4827</v>
      </c>
      <c r="G488" s="246"/>
      <c r="H488" s="249">
        <v>1.46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231</v>
      </c>
      <c r="AU488" s="255" t="s">
        <v>92</v>
      </c>
      <c r="AV488" s="14" t="s">
        <v>92</v>
      </c>
      <c r="AW488" s="14" t="s">
        <v>46</v>
      </c>
      <c r="AX488" s="14" t="s">
        <v>84</v>
      </c>
      <c r="AY488" s="255" t="s">
        <v>220</v>
      </c>
    </row>
    <row r="489" s="14" customFormat="1">
      <c r="A489" s="14"/>
      <c r="B489" s="245"/>
      <c r="C489" s="246"/>
      <c r="D489" s="236" t="s">
        <v>231</v>
      </c>
      <c r="E489" s="247" t="s">
        <v>39</v>
      </c>
      <c r="F489" s="248" t="s">
        <v>4828</v>
      </c>
      <c r="G489" s="246"/>
      <c r="H489" s="249">
        <v>1.3999999999999999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231</v>
      </c>
      <c r="AU489" s="255" t="s">
        <v>92</v>
      </c>
      <c r="AV489" s="14" t="s">
        <v>92</v>
      </c>
      <c r="AW489" s="14" t="s">
        <v>46</v>
      </c>
      <c r="AX489" s="14" t="s">
        <v>84</v>
      </c>
      <c r="AY489" s="255" t="s">
        <v>220</v>
      </c>
    </row>
    <row r="490" s="15" customFormat="1">
      <c r="A490" s="15"/>
      <c r="B490" s="256"/>
      <c r="C490" s="257"/>
      <c r="D490" s="236" t="s">
        <v>231</v>
      </c>
      <c r="E490" s="258" t="s">
        <v>39</v>
      </c>
      <c r="F490" s="259" t="s">
        <v>308</v>
      </c>
      <c r="G490" s="257"/>
      <c r="H490" s="260">
        <v>8.5600000000000005</v>
      </c>
      <c r="I490" s="261"/>
      <c r="J490" s="257"/>
      <c r="K490" s="257"/>
      <c r="L490" s="262"/>
      <c r="M490" s="263"/>
      <c r="N490" s="264"/>
      <c r="O490" s="264"/>
      <c r="P490" s="264"/>
      <c r="Q490" s="264"/>
      <c r="R490" s="264"/>
      <c r="S490" s="264"/>
      <c r="T490" s="265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6" t="s">
        <v>231</v>
      </c>
      <c r="AU490" s="266" t="s">
        <v>92</v>
      </c>
      <c r="AV490" s="15" t="s">
        <v>227</v>
      </c>
      <c r="AW490" s="15" t="s">
        <v>46</v>
      </c>
      <c r="AX490" s="15" t="s">
        <v>23</v>
      </c>
      <c r="AY490" s="266" t="s">
        <v>220</v>
      </c>
    </row>
    <row r="491" s="2" customFormat="1" ht="24.15" customHeight="1">
      <c r="A491" s="42"/>
      <c r="B491" s="43"/>
      <c r="C491" s="216" t="s">
        <v>731</v>
      </c>
      <c r="D491" s="216" t="s">
        <v>222</v>
      </c>
      <c r="E491" s="217" t="s">
        <v>4829</v>
      </c>
      <c r="F491" s="218" t="s">
        <v>4830</v>
      </c>
      <c r="G491" s="219" t="s">
        <v>302</v>
      </c>
      <c r="H491" s="220">
        <v>0.10000000000000001</v>
      </c>
      <c r="I491" s="221"/>
      <c r="J491" s="222">
        <f>ROUND(I491*H491,2)</f>
        <v>0</v>
      </c>
      <c r="K491" s="218" t="s">
        <v>226</v>
      </c>
      <c r="L491" s="48"/>
      <c r="M491" s="223" t="s">
        <v>39</v>
      </c>
      <c r="N491" s="224" t="s">
        <v>55</v>
      </c>
      <c r="O491" s="88"/>
      <c r="P491" s="225">
        <f>O491*H491</f>
        <v>0</v>
      </c>
      <c r="Q491" s="225">
        <v>0.00097000000000000005</v>
      </c>
      <c r="R491" s="225">
        <f>Q491*H491</f>
        <v>9.7000000000000013E-05</v>
      </c>
      <c r="S491" s="225">
        <v>0.0043</v>
      </c>
      <c r="T491" s="226">
        <f>S491*H491</f>
        <v>0.00043000000000000004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7" t="s">
        <v>227</v>
      </c>
      <c r="AT491" s="227" t="s">
        <v>222</v>
      </c>
      <c r="AU491" s="227" t="s">
        <v>92</v>
      </c>
      <c r="AY491" s="20" t="s">
        <v>220</v>
      </c>
      <c r="BE491" s="228">
        <f>IF(N491="základní",J491,0)</f>
        <v>0</v>
      </c>
      <c r="BF491" s="228">
        <f>IF(N491="snížená",J491,0)</f>
        <v>0</v>
      </c>
      <c r="BG491" s="228">
        <f>IF(N491="zákl. přenesená",J491,0)</f>
        <v>0</v>
      </c>
      <c r="BH491" s="228">
        <f>IF(N491="sníž. přenesená",J491,0)</f>
        <v>0</v>
      </c>
      <c r="BI491" s="228">
        <f>IF(N491="nulová",J491,0)</f>
        <v>0</v>
      </c>
      <c r="BJ491" s="20" t="s">
        <v>23</v>
      </c>
      <c r="BK491" s="228">
        <f>ROUND(I491*H491,2)</f>
        <v>0</v>
      </c>
      <c r="BL491" s="20" t="s">
        <v>227</v>
      </c>
      <c r="BM491" s="227" t="s">
        <v>4831</v>
      </c>
    </row>
    <row r="492" s="2" customFormat="1">
      <c r="A492" s="42"/>
      <c r="B492" s="43"/>
      <c r="C492" s="44"/>
      <c r="D492" s="229" t="s">
        <v>229</v>
      </c>
      <c r="E492" s="44"/>
      <c r="F492" s="230" t="s">
        <v>4832</v>
      </c>
      <c r="G492" s="44"/>
      <c r="H492" s="44"/>
      <c r="I492" s="231"/>
      <c r="J492" s="44"/>
      <c r="K492" s="44"/>
      <c r="L492" s="48"/>
      <c r="M492" s="232"/>
      <c r="N492" s="233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0" t="s">
        <v>229</v>
      </c>
      <c r="AU492" s="20" t="s">
        <v>92</v>
      </c>
    </row>
    <row r="493" s="13" customFormat="1">
      <c r="A493" s="13"/>
      <c r="B493" s="234"/>
      <c r="C493" s="235"/>
      <c r="D493" s="236" t="s">
        <v>231</v>
      </c>
      <c r="E493" s="237" t="s">
        <v>39</v>
      </c>
      <c r="F493" s="238" t="s">
        <v>4717</v>
      </c>
      <c r="G493" s="235"/>
      <c r="H493" s="237" t="s">
        <v>39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231</v>
      </c>
      <c r="AU493" s="244" t="s">
        <v>92</v>
      </c>
      <c r="AV493" s="13" t="s">
        <v>23</v>
      </c>
      <c r="AW493" s="13" t="s">
        <v>46</v>
      </c>
      <c r="AX493" s="13" t="s">
        <v>84</v>
      </c>
      <c r="AY493" s="244" t="s">
        <v>220</v>
      </c>
    </row>
    <row r="494" s="13" customFormat="1">
      <c r="A494" s="13"/>
      <c r="B494" s="234"/>
      <c r="C494" s="235"/>
      <c r="D494" s="236" t="s">
        <v>231</v>
      </c>
      <c r="E494" s="237" t="s">
        <v>39</v>
      </c>
      <c r="F494" s="238" t="s">
        <v>4833</v>
      </c>
      <c r="G494" s="235"/>
      <c r="H494" s="237" t="s">
        <v>39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231</v>
      </c>
      <c r="AU494" s="244" t="s">
        <v>92</v>
      </c>
      <c r="AV494" s="13" t="s">
        <v>23</v>
      </c>
      <c r="AW494" s="13" t="s">
        <v>46</v>
      </c>
      <c r="AX494" s="13" t="s">
        <v>84</v>
      </c>
      <c r="AY494" s="244" t="s">
        <v>220</v>
      </c>
    </row>
    <row r="495" s="14" customFormat="1">
      <c r="A495" s="14"/>
      <c r="B495" s="245"/>
      <c r="C495" s="246"/>
      <c r="D495" s="236" t="s">
        <v>231</v>
      </c>
      <c r="E495" s="247" t="s">
        <v>39</v>
      </c>
      <c r="F495" s="248" t="s">
        <v>18</v>
      </c>
      <c r="G495" s="246"/>
      <c r="H495" s="249">
        <v>0.10000000000000001</v>
      </c>
      <c r="I495" s="250"/>
      <c r="J495" s="246"/>
      <c r="K495" s="246"/>
      <c r="L495" s="251"/>
      <c r="M495" s="252"/>
      <c r="N495" s="253"/>
      <c r="O495" s="253"/>
      <c r="P495" s="253"/>
      <c r="Q495" s="253"/>
      <c r="R495" s="253"/>
      <c r="S495" s="253"/>
      <c r="T495" s="25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5" t="s">
        <v>231</v>
      </c>
      <c r="AU495" s="255" t="s">
        <v>92</v>
      </c>
      <c r="AV495" s="14" t="s">
        <v>92</v>
      </c>
      <c r="AW495" s="14" t="s">
        <v>46</v>
      </c>
      <c r="AX495" s="14" t="s">
        <v>23</v>
      </c>
      <c r="AY495" s="255" t="s">
        <v>220</v>
      </c>
    </row>
    <row r="496" s="2" customFormat="1" ht="24.15" customHeight="1">
      <c r="A496" s="42"/>
      <c r="B496" s="43"/>
      <c r="C496" s="216" t="s">
        <v>737</v>
      </c>
      <c r="D496" s="216" t="s">
        <v>222</v>
      </c>
      <c r="E496" s="217" t="s">
        <v>585</v>
      </c>
      <c r="F496" s="218" t="s">
        <v>586</v>
      </c>
      <c r="G496" s="219" t="s">
        <v>302</v>
      </c>
      <c r="H496" s="220">
        <v>0.60999999999999999</v>
      </c>
      <c r="I496" s="221"/>
      <c r="J496" s="222">
        <f>ROUND(I496*H496,2)</f>
        <v>0</v>
      </c>
      <c r="K496" s="218" t="s">
        <v>226</v>
      </c>
      <c r="L496" s="48"/>
      <c r="M496" s="223" t="s">
        <v>39</v>
      </c>
      <c r="N496" s="224" t="s">
        <v>55</v>
      </c>
      <c r="O496" s="88"/>
      <c r="P496" s="225">
        <f>O496*H496</f>
        <v>0</v>
      </c>
      <c r="Q496" s="225">
        <v>0.00147</v>
      </c>
      <c r="R496" s="225">
        <f>Q496*H496</f>
        <v>0.00089669999999999995</v>
      </c>
      <c r="S496" s="225">
        <v>0.039</v>
      </c>
      <c r="T496" s="226">
        <f>S496*H496</f>
        <v>0.023789999999999999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7" t="s">
        <v>227</v>
      </c>
      <c r="AT496" s="227" t="s">
        <v>222</v>
      </c>
      <c r="AU496" s="227" t="s">
        <v>92</v>
      </c>
      <c r="AY496" s="20" t="s">
        <v>220</v>
      </c>
      <c r="BE496" s="228">
        <f>IF(N496="základní",J496,0)</f>
        <v>0</v>
      </c>
      <c r="BF496" s="228">
        <f>IF(N496="snížená",J496,0)</f>
        <v>0</v>
      </c>
      <c r="BG496" s="228">
        <f>IF(N496="zákl. přenesená",J496,0)</f>
        <v>0</v>
      </c>
      <c r="BH496" s="228">
        <f>IF(N496="sníž. přenesená",J496,0)</f>
        <v>0</v>
      </c>
      <c r="BI496" s="228">
        <f>IF(N496="nulová",J496,0)</f>
        <v>0</v>
      </c>
      <c r="BJ496" s="20" t="s">
        <v>23</v>
      </c>
      <c r="BK496" s="228">
        <f>ROUND(I496*H496,2)</f>
        <v>0</v>
      </c>
      <c r="BL496" s="20" t="s">
        <v>227</v>
      </c>
      <c r="BM496" s="227" t="s">
        <v>4834</v>
      </c>
    </row>
    <row r="497" s="2" customFormat="1">
      <c r="A497" s="42"/>
      <c r="B497" s="43"/>
      <c r="C497" s="44"/>
      <c r="D497" s="229" t="s">
        <v>229</v>
      </c>
      <c r="E497" s="44"/>
      <c r="F497" s="230" t="s">
        <v>588</v>
      </c>
      <c r="G497" s="44"/>
      <c r="H497" s="44"/>
      <c r="I497" s="231"/>
      <c r="J497" s="44"/>
      <c r="K497" s="44"/>
      <c r="L497" s="48"/>
      <c r="M497" s="232"/>
      <c r="N497" s="233"/>
      <c r="O497" s="88"/>
      <c r="P497" s="88"/>
      <c r="Q497" s="88"/>
      <c r="R497" s="88"/>
      <c r="S497" s="88"/>
      <c r="T497" s="89"/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T497" s="20" t="s">
        <v>229</v>
      </c>
      <c r="AU497" s="20" t="s">
        <v>92</v>
      </c>
    </row>
    <row r="498" s="13" customFormat="1">
      <c r="A498" s="13"/>
      <c r="B498" s="234"/>
      <c r="C498" s="235"/>
      <c r="D498" s="236" t="s">
        <v>231</v>
      </c>
      <c r="E498" s="237" t="s">
        <v>39</v>
      </c>
      <c r="F498" s="238" t="s">
        <v>4717</v>
      </c>
      <c r="G498" s="235"/>
      <c r="H498" s="237" t="s">
        <v>39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231</v>
      </c>
      <c r="AU498" s="244" t="s">
        <v>92</v>
      </c>
      <c r="AV498" s="13" t="s">
        <v>23</v>
      </c>
      <c r="AW498" s="13" t="s">
        <v>46</v>
      </c>
      <c r="AX498" s="13" t="s">
        <v>84</v>
      </c>
      <c r="AY498" s="244" t="s">
        <v>220</v>
      </c>
    </row>
    <row r="499" s="13" customFormat="1">
      <c r="A499" s="13"/>
      <c r="B499" s="234"/>
      <c r="C499" s="235"/>
      <c r="D499" s="236" t="s">
        <v>231</v>
      </c>
      <c r="E499" s="237" t="s">
        <v>39</v>
      </c>
      <c r="F499" s="238" t="s">
        <v>4835</v>
      </c>
      <c r="G499" s="235"/>
      <c r="H499" s="237" t="s">
        <v>39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231</v>
      </c>
      <c r="AU499" s="244" t="s">
        <v>92</v>
      </c>
      <c r="AV499" s="13" t="s">
        <v>23</v>
      </c>
      <c r="AW499" s="13" t="s">
        <v>46</v>
      </c>
      <c r="AX499" s="13" t="s">
        <v>84</v>
      </c>
      <c r="AY499" s="244" t="s">
        <v>220</v>
      </c>
    </row>
    <row r="500" s="14" customFormat="1">
      <c r="A500" s="14"/>
      <c r="B500" s="245"/>
      <c r="C500" s="246"/>
      <c r="D500" s="236" t="s">
        <v>231</v>
      </c>
      <c r="E500" s="247" t="s">
        <v>39</v>
      </c>
      <c r="F500" s="248" t="s">
        <v>4836</v>
      </c>
      <c r="G500" s="246"/>
      <c r="H500" s="249">
        <v>0.60999999999999999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231</v>
      </c>
      <c r="AU500" s="255" t="s">
        <v>92</v>
      </c>
      <c r="AV500" s="14" t="s">
        <v>92</v>
      </c>
      <c r="AW500" s="14" t="s">
        <v>46</v>
      </c>
      <c r="AX500" s="14" t="s">
        <v>23</v>
      </c>
      <c r="AY500" s="255" t="s">
        <v>220</v>
      </c>
    </row>
    <row r="501" s="2" customFormat="1" ht="24.15" customHeight="1">
      <c r="A501" s="42"/>
      <c r="B501" s="43"/>
      <c r="C501" s="216" t="s">
        <v>742</v>
      </c>
      <c r="D501" s="216" t="s">
        <v>222</v>
      </c>
      <c r="E501" s="217" t="s">
        <v>4837</v>
      </c>
      <c r="F501" s="218" t="s">
        <v>4838</v>
      </c>
      <c r="G501" s="219" t="s">
        <v>302</v>
      </c>
      <c r="H501" s="220">
        <v>1.3999999999999999</v>
      </c>
      <c r="I501" s="221"/>
      <c r="J501" s="222">
        <f>ROUND(I501*H501,2)</f>
        <v>0</v>
      </c>
      <c r="K501" s="218" t="s">
        <v>226</v>
      </c>
      <c r="L501" s="48"/>
      <c r="M501" s="223" t="s">
        <v>39</v>
      </c>
      <c r="N501" s="224" t="s">
        <v>55</v>
      </c>
      <c r="O501" s="88"/>
      <c r="P501" s="225">
        <f>O501*H501</f>
        <v>0</v>
      </c>
      <c r="Q501" s="225">
        <v>0.0032000000000000002</v>
      </c>
      <c r="R501" s="225">
        <f>Q501*H501</f>
        <v>0.0044799999999999996</v>
      </c>
      <c r="S501" s="225">
        <v>0.069000000000000006</v>
      </c>
      <c r="T501" s="226">
        <f>S501*H501</f>
        <v>0.096600000000000005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7" t="s">
        <v>227</v>
      </c>
      <c r="AT501" s="227" t="s">
        <v>222</v>
      </c>
      <c r="AU501" s="227" t="s">
        <v>92</v>
      </c>
      <c r="AY501" s="20" t="s">
        <v>220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20" t="s">
        <v>23</v>
      </c>
      <c r="BK501" s="228">
        <f>ROUND(I501*H501,2)</f>
        <v>0</v>
      </c>
      <c r="BL501" s="20" t="s">
        <v>227</v>
      </c>
      <c r="BM501" s="227" t="s">
        <v>4839</v>
      </c>
    </row>
    <row r="502" s="2" customFormat="1">
      <c r="A502" s="42"/>
      <c r="B502" s="43"/>
      <c r="C502" s="44"/>
      <c r="D502" s="229" t="s">
        <v>229</v>
      </c>
      <c r="E502" s="44"/>
      <c r="F502" s="230" t="s">
        <v>4840</v>
      </c>
      <c r="G502" s="44"/>
      <c r="H502" s="44"/>
      <c r="I502" s="231"/>
      <c r="J502" s="44"/>
      <c r="K502" s="44"/>
      <c r="L502" s="48"/>
      <c r="M502" s="232"/>
      <c r="N502" s="233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0" t="s">
        <v>229</v>
      </c>
      <c r="AU502" s="20" t="s">
        <v>92</v>
      </c>
    </row>
    <row r="503" s="13" customFormat="1">
      <c r="A503" s="13"/>
      <c r="B503" s="234"/>
      <c r="C503" s="235"/>
      <c r="D503" s="236" t="s">
        <v>231</v>
      </c>
      <c r="E503" s="237" t="s">
        <v>39</v>
      </c>
      <c r="F503" s="238" t="s">
        <v>4841</v>
      </c>
      <c r="G503" s="235"/>
      <c r="H503" s="237" t="s">
        <v>39</v>
      </c>
      <c r="I503" s="239"/>
      <c r="J503" s="235"/>
      <c r="K503" s="235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231</v>
      </c>
      <c r="AU503" s="244" t="s">
        <v>92</v>
      </c>
      <c r="AV503" s="13" t="s">
        <v>23</v>
      </c>
      <c r="AW503" s="13" t="s">
        <v>46</v>
      </c>
      <c r="AX503" s="13" t="s">
        <v>84</v>
      </c>
      <c r="AY503" s="244" t="s">
        <v>220</v>
      </c>
    </row>
    <row r="504" s="13" customFormat="1">
      <c r="A504" s="13"/>
      <c r="B504" s="234"/>
      <c r="C504" s="235"/>
      <c r="D504" s="236" t="s">
        <v>231</v>
      </c>
      <c r="E504" s="237" t="s">
        <v>39</v>
      </c>
      <c r="F504" s="238" t="s">
        <v>4717</v>
      </c>
      <c r="G504" s="235"/>
      <c r="H504" s="237" t="s">
        <v>39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231</v>
      </c>
      <c r="AU504" s="244" t="s">
        <v>92</v>
      </c>
      <c r="AV504" s="13" t="s">
        <v>23</v>
      </c>
      <c r="AW504" s="13" t="s">
        <v>46</v>
      </c>
      <c r="AX504" s="13" t="s">
        <v>84</v>
      </c>
      <c r="AY504" s="244" t="s">
        <v>220</v>
      </c>
    </row>
    <row r="505" s="14" customFormat="1">
      <c r="A505" s="14"/>
      <c r="B505" s="245"/>
      <c r="C505" s="246"/>
      <c r="D505" s="236" t="s">
        <v>231</v>
      </c>
      <c r="E505" s="247" t="s">
        <v>39</v>
      </c>
      <c r="F505" s="248" t="s">
        <v>4842</v>
      </c>
      <c r="G505" s="246"/>
      <c r="H505" s="249">
        <v>0.20000000000000001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231</v>
      </c>
      <c r="AU505" s="255" t="s">
        <v>92</v>
      </c>
      <c r="AV505" s="14" t="s">
        <v>92</v>
      </c>
      <c r="AW505" s="14" t="s">
        <v>46</v>
      </c>
      <c r="AX505" s="14" t="s">
        <v>84</v>
      </c>
      <c r="AY505" s="255" t="s">
        <v>220</v>
      </c>
    </row>
    <row r="506" s="13" customFormat="1">
      <c r="A506" s="13"/>
      <c r="B506" s="234"/>
      <c r="C506" s="235"/>
      <c r="D506" s="236" t="s">
        <v>231</v>
      </c>
      <c r="E506" s="237" t="s">
        <v>39</v>
      </c>
      <c r="F506" s="238" t="s">
        <v>4812</v>
      </c>
      <c r="G506" s="235"/>
      <c r="H506" s="237" t="s">
        <v>39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231</v>
      </c>
      <c r="AU506" s="244" t="s">
        <v>92</v>
      </c>
      <c r="AV506" s="13" t="s">
        <v>23</v>
      </c>
      <c r="AW506" s="13" t="s">
        <v>46</v>
      </c>
      <c r="AX506" s="13" t="s">
        <v>84</v>
      </c>
      <c r="AY506" s="244" t="s">
        <v>220</v>
      </c>
    </row>
    <row r="507" s="14" customFormat="1">
      <c r="A507" s="14"/>
      <c r="B507" s="245"/>
      <c r="C507" s="246"/>
      <c r="D507" s="236" t="s">
        <v>231</v>
      </c>
      <c r="E507" s="247" t="s">
        <v>39</v>
      </c>
      <c r="F507" s="248" t="s">
        <v>4843</v>
      </c>
      <c r="G507" s="246"/>
      <c r="H507" s="249">
        <v>0.59999999999999998</v>
      </c>
      <c r="I507" s="250"/>
      <c r="J507" s="246"/>
      <c r="K507" s="246"/>
      <c r="L507" s="251"/>
      <c r="M507" s="252"/>
      <c r="N507" s="253"/>
      <c r="O507" s="253"/>
      <c r="P507" s="253"/>
      <c r="Q507" s="253"/>
      <c r="R507" s="253"/>
      <c r="S507" s="253"/>
      <c r="T507" s="25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5" t="s">
        <v>231</v>
      </c>
      <c r="AU507" s="255" t="s">
        <v>92</v>
      </c>
      <c r="AV507" s="14" t="s">
        <v>92</v>
      </c>
      <c r="AW507" s="14" t="s">
        <v>46</v>
      </c>
      <c r="AX507" s="14" t="s">
        <v>84</v>
      </c>
      <c r="AY507" s="255" t="s">
        <v>220</v>
      </c>
    </row>
    <row r="508" s="13" customFormat="1">
      <c r="A508" s="13"/>
      <c r="B508" s="234"/>
      <c r="C508" s="235"/>
      <c r="D508" s="236" t="s">
        <v>231</v>
      </c>
      <c r="E508" s="237" t="s">
        <v>39</v>
      </c>
      <c r="F508" s="238" t="s">
        <v>4844</v>
      </c>
      <c r="G508" s="235"/>
      <c r="H508" s="237" t="s">
        <v>39</v>
      </c>
      <c r="I508" s="239"/>
      <c r="J508" s="235"/>
      <c r="K508" s="235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231</v>
      </c>
      <c r="AU508" s="244" t="s">
        <v>92</v>
      </c>
      <c r="AV508" s="13" t="s">
        <v>23</v>
      </c>
      <c r="AW508" s="13" t="s">
        <v>46</v>
      </c>
      <c r="AX508" s="13" t="s">
        <v>84</v>
      </c>
      <c r="AY508" s="244" t="s">
        <v>220</v>
      </c>
    </row>
    <row r="509" s="14" customFormat="1">
      <c r="A509" s="14"/>
      <c r="B509" s="245"/>
      <c r="C509" s="246"/>
      <c r="D509" s="236" t="s">
        <v>231</v>
      </c>
      <c r="E509" s="247" t="s">
        <v>39</v>
      </c>
      <c r="F509" s="248" t="s">
        <v>4843</v>
      </c>
      <c r="G509" s="246"/>
      <c r="H509" s="249">
        <v>0.59999999999999998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231</v>
      </c>
      <c r="AU509" s="255" t="s">
        <v>92</v>
      </c>
      <c r="AV509" s="14" t="s">
        <v>92</v>
      </c>
      <c r="AW509" s="14" t="s">
        <v>46</v>
      </c>
      <c r="AX509" s="14" t="s">
        <v>84</v>
      </c>
      <c r="AY509" s="255" t="s">
        <v>220</v>
      </c>
    </row>
    <row r="510" s="15" customFormat="1">
      <c r="A510" s="15"/>
      <c r="B510" s="256"/>
      <c r="C510" s="257"/>
      <c r="D510" s="236" t="s">
        <v>231</v>
      </c>
      <c r="E510" s="258" t="s">
        <v>39</v>
      </c>
      <c r="F510" s="259" t="s">
        <v>308</v>
      </c>
      <c r="G510" s="257"/>
      <c r="H510" s="260">
        <v>1.3999999999999999</v>
      </c>
      <c r="I510" s="261"/>
      <c r="J510" s="257"/>
      <c r="K510" s="257"/>
      <c r="L510" s="262"/>
      <c r="M510" s="263"/>
      <c r="N510" s="264"/>
      <c r="O510" s="264"/>
      <c r="P510" s="264"/>
      <c r="Q510" s="264"/>
      <c r="R510" s="264"/>
      <c r="S510" s="264"/>
      <c r="T510" s="26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66" t="s">
        <v>231</v>
      </c>
      <c r="AU510" s="266" t="s">
        <v>92</v>
      </c>
      <c r="AV510" s="15" t="s">
        <v>227</v>
      </c>
      <c r="AW510" s="15" t="s">
        <v>46</v>
      </c>
      <c r="AX510" s="15" t="s">
        <v>23</v>
      </c>
      <c r="AY510" s="266" t="s">
        <v>220</v>
      </c>
    </row>
    <row r="511" s="2" customFormat="1" ht="24.15" customHeight="1">
      <c r="A511" s="42"/>
      <c r="B511" s="43"/>
      <c r="C511" s="216" t="s">
        <v>746</v>
      </c>
      <c r="D511" s="216" t="s">
        <v>222</v>
      </c>
      <c r="E511" s="217" t="s">
        <v>4113</v>
      </c>
      <c r="F511" s="218" t="s">
        <v>4114</v>
      </c>
      <c r="G511" s="219" t="s">
        <v>302</v>
      </c>
      <c r="H511" s="220">
        <v>6.5999999999999996</v>
      </c>
      <c r="I511" s="221"/>
      <c r="J511" s="222">
        <f>ROUND(I511*H511,2)</f>
        <v>0</v>
      </c>
      <c r="K511" s="218" t="s">
        <v>226</v>
      </c>
      <c r="L511" s="48"/>
      <c r="M511" s="223" t="s">
        <v>39</v>
      </c>
      <c r="N511" s="224" t="s">
        <v>55</v>
      </c>
      <c r="O511" s="88"/>
      <c r="P511" s="225">
        <f>O511*H511</f>
        <v>0</v>
      </c>
      <c r="Q511" s="225">
        <v>0.00020000000000000001</v>
      </c>
      <c r="R511" s="225">
        <f>Q511*H511</f>
        <v>0.00132</v>
      </c>
      <c r="S511" s="225">
        <v>0</v>
      </c>
      <c r="T511" s="226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7" t="s">
        <v>227</v>
      </c>
      <c r="AT511" s="227" t="s">
        <v>222</v>
      </c>
      <c r="AU511" s="227" t="s">
        <v>92</v>
      </c>
      <c r="AY511" s="20" t="s">
        <v>220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20" t="s">
        <v>23</v>
      </c>
      <c r="BK511" s="228">
        <f>ROUND(I511*H511,2)</f>
        <v>0</v>
      </c>
      <c r="BL511" s="20" t="s">
        <v>227</v>
      </c>
      <c r="BM511" s="227" t="s">
        <v>4845</v>
      </c>
    </row>
    <row r="512" s="2" customFormat="1">
      <c r="A512" s="42"/>
      <c r="B512" s="43"/>
      <c r="C512" s="44"/>
      <c r="D512" s="229" t="s">
        <v>229</v>
      </c>
      <c r="E512" s="44"/>
      <c r="F512" s="230" t="s">
        <v>4116</v>
      </c>
      <c r="G512" s="44"/>
      <c r="H512" s="44"/>
      <c r="I512" s="231"/>
      <c r="J512" s="44"/>
      <c r="K512" s="44"/>
      <c r="L512" s="48"/>
      <c r="M512" s="232"/>
      <c r="N512" s="233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0" t="s">
        <v>229</v>
      </c>
      <c r="AU512" s="20" t="s">
        <v>92</v>
      </c>
    </row>
    <row r="513" s="13" customFormat="1">
      <c r="A513" s="13"/>
      <c r="B513" s="234"/>
      <c r="C513" s="235"/>
      <c r="D513" s="236" t="s">
        <v>231</v>
      </c>
      <c r="E513" s="237" t="s">
        <v>39</v>
      </c>
      <c r="F513" s="238" t="s">
        <v>4084</v>
      </c>
      <c r="G513" s="235"/>
      <c r="H513" s="237" t="s">
        <v>39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231</v>
      </c>
      <c r="AU513" s="244" t="s">
        <v>92</v>
      </c>
      <c r="AV513" s="13" t="s">
        <v>23</v>
      </c>
      <c r="AW513" s="13" t="s">
        <v>46</v>
      </c>
      <c r="AX513" s="13" t="s">
        <v>84</v>
      </c>
      <c r="AY513" s="244" t="s">
        <v>220</v>
      </c>
    </row>
    <row r="514" s="14" customFormat="1">
      <c r="A514" s="14"/>
      <c r="B514" s="245"/>
      <c r="C514" s="246"/>
      <c r="D514" s="236" t="s">
        <v>231</v>
      </c>
      <c r="E514" s="247" t="s">
        <v>39</v>
      </c>
      <c r="F514" s="248" t="s">
        <v>4846</v>
      </c>
      <c r="G514" s="246"/>
      <c r="H514" s="249">
        <v>6.5999999999999996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231</v>
      </c>
      <c r="AU514" s="255" t="s">
        <v>92</v>
      </c>
      <c r="AV514" s="14" t="s">
        <v>92</v>
      </c>
      <c r="AW514" s="14" t="s">
        <v>46</v>
      </c>
      <c r="AX514" s="14" t="s">
        <v>23</v>
      </c>
      <c r="AY514" s="255" t="s">
        <v>220</v>
      </c>
    </row>
    <row r="515" s="12" customFormat="1" ht="22.8" customHeight="1">
      <c r="A515" s="12"/>
      <c r="B515" s="200"/>
      <c r="C515" s="201"/>
      <c r="D515" s="202" t="s">
        <v>83</v>
      </c>
      <c r="E515" s="214" t="s">
        <v>612</v>
      </c>
      <c r="F515" s="214" t="s">
        <v>613</v>
      </c>
      <c r="G515" s="201"/>
      <c r="H515" s="201"/>
      <c r="I515" s="204"/>
      <c r="J515" s="215">
        <f>BK515</f>
        <v>0</v>
      </c>
      <c r="K515" s="201"/>
      <c r="L515" s="206"/>
      <c r="M515" s="207"/>
      <c r="N515" s="208"/>
      <c r="O515" s="208"/>
      <c r="P515" s="209">
        <f>SUM(P516:P524)</f>
        <v>0</v>
      </c>
      <c r="Q515" s="208"/>
      <c r="R515" s="209">
        <f>SUM(R516:R524)</f>
        <v>0</v>
      </c>
      <c r="S515" s="208"/>
      <c r="T515" s="210">
        <f>SUM(T516:T524)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1" t="s">
        <v>23</v>
      </c>
      <c r="AT515" s="212" t="s">
        <v>83</v>
      </c>
      <c r="AU515" s="212" t="s">
        <v>23</v>
      </c>
      <c r="AY515" s="211" t="s">
        <v>220</v>
      </c>
      <c r="BK515" s="213">
        <f>SUM(BK516:BK524)</f>
        <v>0</v>
      </c>
    </row>
    <row r="516" s="2" customFormat="1" ht="24.15" customHeight="1">
      <c r="A516" s="42"/>
      <c r="B516" s="43"/>
      <c r="C516" s="216" t="s">
        <v>751</v>
      </c>
      <c r="D516" s="216" t="s">
        <v>222</v>
      </c>
      <c r="E516" s="217" t="s">
        <v>3206</v>
      </c>
      <c r="F516" s="218" t="s">
        <v>3207</v>
      </c>
      <c r="G516" s="219" t="s">
        <v>243</v>
      </c>
      <c r="H516" s="220">
        <v>13.935000000000001</v>
      </c>
      <c r="I516" s="221"/>
      <c r="J516" s="222">
        <f>ROUND(I516*H516,2)</f>
        <v>0</v>
      </c>
      <c r="K516" s="218" t="s">
        <v>226</v>
      </c>
      <c r="L516" s="48"/>
      <c r="M516" s="223" t="s">
        <v>39</v>
      </c>
      <c r="N516" s="224" t="s">
        <v>55</v>
      </c>
      <c r="O516" s="88"/>
      <c r="P516" s="225">
        <f>O516*H516</f>
        <v>0</v>
      </c>
      <c r="Q516" s="225">
        <v>0</v>
      </c>
      <c r="R516" s="225">
        <f>Q516*H516</f>
        <v>0</v>
      </c>
      <c r="S516" s="225">
        <v>0</v>
      </c>
      <c r="T516" s="226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7" t="s">
        <v>227</v>
      </c>
      <c r="AT516" s="227" t="s">
        <v>222</v>
      </c>
      <c r="AU516" s="227" t="s">
        <v>92</v>
      </c>
      <c r="AY516" s="20" t="s">
        <v>220</v>
      </c>
      <c r="BE516" s="228">
        <f>IF(N516="základní",J516,0)</f>
        <v>0</v>
      </c>
      <c r="BF516" s="228">
        <f>IF(N516="snížená",J516,0)</f>
        <v>0</v>
      </c>
      <c r="BG516" s="228">
        <f>IF(N516="zákl. přenesená",J516,0)</f>
        <v>0</v>
      </c>
      <c r="BH516" s="228">
        <f>IF(N516="sníž. přenesená",J516,0)</f>
        <v>0</v>
      </c>
      <c r="BI516" s="228">
        <f>IF(N516="nulová",J516,0)</f>
        <v>0</v>
      </c>
      <c r="BJ516" s="20" t="s">
        <v>23</v>
      </c>
      <c r="BK516" s="228">
        <f>ROUND(I516*H516,2)</f>
        <v>0</v>
      </c>
      <c r="BL516" s="20" t="s">
        <v>227</v>
      </c>
      <c r="BM516" s="227" t="s">
        <v>4847</v>
      </c>
    </row>
    <row r="517" s="2" customFormat="1">
      <c r="A517" s="42"/>
      <c r="B517" s="43"/>
      <c r="C517" s="44"/>
      <c r="D517" s="229" t="s">
        <v>229</v>
      </c>
      <c r="E517" s="44"/>
      <c r="F517" s="230" t="s">
        <v>3208</v>
      </c>
      <c r="G517" s="44"/>
      <c r="H517" s="44"/>
      <c r="I517" s="231"/>
      <c r="J517" s="44"/>
      <c r="K517" s="44"/>
      <c r="L517" s="48"/>
      <c r="M517" s="232"/>
      <c r="N517" s="233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0" t="s">
        <v>229</v>
      </c>
      <c r="AU517" s="20" t="s">
        <v>92</v>
      </c>
    </row>
    <row r="518" s="2" customFormat="1" ht="21.75" customHeight="1">
      <c r="A518" s="42"/>
      <c r="B518" s="43"/>
      <c r="C518" s="216" t="s">
        <v>755</v>
      </c>
      <c r="D518" s="216" t="s">
        <v>222</v>
      </c>
      <c r="E518" s="217" t="s">
        <v>620</v>
      </c>
      <c r="F518" s="218" t="s">
        <v>621</v>
      </c>
      <c r="G518" s="219" t="s">
        <v>243</v>
      </c>
      <c r="H518" s="220">
        <v>13.935000000000001</v>
      </c>
      <c r="I518" s="221"/>
      <c r="J518" s="222">
        <f>ROUND(I518*H518,2)</f>
        <v>0</v>
      </c>
      <c r="K518" s="218" t="s">
        <v>226</v>
      </c>
      <c r="L518" s="48"/>
      <c r="M518" s="223" t="s">
        <v>39</v>
      </c>
      <c r="N518" s="224" t="s">
        <v>55</v>
      </c>
      <c r="O518" s="88"/>
      <c r="P518" s="225">
        <f>O518*H518</f>
        <v>0</v>
      </c>
      <c r="Q518" s="225">
        <v>0</v>
      </c>
      <c r="R518" s="225">
        <f>Q518*H518</f>
        <v>0</v>
      </c>
      <c r="S518" s="225">
        <v>0</v>
      </c>
      <c r="T518" s="226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7" t="s">
        <v>227</v>
      </c>
      <c r="AT518" s="227" t="s">
        <v>222</v>
      </c>
      <c r="AU518" s="227" t="s">
        <v>92</v>
      </c>
      <c r="AY518" s="20" t="s">
        <v>220</v>
      </c>
      <c r="BE518" s="228">
        <f>IF(N518="základní",J518,0)</f>
        <v>0</v>
      </c>
      <c r="BF518" s="228">
        <f>IF(N518="snížená",J518,0)</f>
        <v>0</v>
      </c>
      <c r="BG518" s="228">
        <f>IF(N518="zákl. přenesená",J518,0)</f>
        <v>0</v>
      </c>
      <c r="BH518" s="228">
        <f>IF(N518="sníž. přenesená",J518,0)</f>
        <v>0</v>
      </c>
      <c r="BI518" s="228">
        <f>IF(N518="nulová",J518,0)</f>
        <v>0</v>
      </c>
      <c r="BJ518" s="20" t="s">
        <v>23</v>
      </c>
      <c r="BK518" s="228">
        <f>ROUND(I518*H518,2)</f>
        <v>0</v>
      </c>
      <c r="BL518" s="20" t="s">
        <v>227</v>
      </c>
      <c r="BM518" s="227" t="s">
        <v>4848</v>
      </c>
    </row>
    <row r="519" s="2" customFormat="1">
      <c r="A519" s="42"/>
      <c r="B519" s="43"/>
      <c r="C519" s="44"/>
      <c r="D519" s="229" t="s">
        <v>229</v>
      </c>
      <c r="E519" s="44"/>
      <c r="F519" s="230" t="s">
        <v>623</v>
      </c>
      <c r="G519" s="44"/>
      <c r="H519" s="44"/>
      <c r="I519" s="231"/>
      <c r="J519" s="44"/>
      <c r="K519" s="44"/>
      <c r="L519" s="48"/>
      <c r="M519" s="232"/>
      <c r="N519" s="233"/>
      <c r="O519" s="88"/>
      <c r="P519" s="88"/>
      <c r="Q519" s="88"/>
      <c r="R519" s="88"/>
      <c r="S519" s="88"/>
      <c r="T519" s="89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T519" s="20" t="s">
        <v>229</v>
      </c>
      <c r="AU519" s="20" t="s">
        <v>92</v>
      </c>
    </row>
    <row r="520" s="2" customFormat="1" ht="24.15" customHeight="1">
      <c r="A520" s="42"/>
      <c r="B520" s="43"/>
      <c r="C520" s="216" t="s">
        <v>762</v>
      </c>
      <c r="D520" s="216" t="s">
        <v>222</v>
      </c>
      <c r="E520" s="217" t="s">
        <v>624</v>
      </c>
      <c r="F520" s="218" t="s">
        <v>625</v>
      </c>
      <c r="G520" s="219" t="s">
        <v>243</v>
      </c>
      <c r="H520" s="220">
        <v>418.05000000000001</v>
      </c>
      <c r="I520" s="221"/>
      <c r="J520" s="222">
        <f>ROUND(I520*H520,2)</f>
        <v>0</v>
      </c>
      <c r="K520" s="218" t="s">
        <v>226</v>
      </c>
      <c r="L520" s="48"/>
      <c r="M520" s="223" t="s">
        <v>39</v>
      </c>
      <c r="N520" s="224" t="s">
        <v>55</v>
      </c>
      <c r="O520" s="88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7" t="s">
        <v>227</v>
      </c>
      <c r="AT520" s="227" t="s">
        <v>222</v>
      </c>
      <c r="AU520" s="227" t="s">
        <v>92</v>
      </c>
      <c r="AY520" s="20" t="s">
        <v>220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20" t="s">
        <v>23</v>
      </c>
      <c r="BK520" s="228">
        <f>ROUND(I520*H520,2)</f>
        <v>0</v>
      </c>
      <c r="BL520" s="20" t="s">
        <v>227</v>
      </c>
      <c r="BM520" s="227" t="s">
        <v>4849</v>
      </c>
    </row>
    <row r="521" s="2" customFormat="1">
      <c r="A521" s="42"/>
      <c r="B521" s="43"/>
      <c r="C521" s="44"/>
      <c r="D521" s="229" t="s">
        <v>229</v>
      </c>
      <c r="E521" s="44"/>
      <c r="F521" s="230" t="s">
        <v>627</v>
      </c>
      <c r="G521" s="44"/>
      <c r="H521" s="44"/>
      <c r="I521" s="231"/>
      <c r="J521" s="44"/>
      <c r="K521" s="44"/>
      <c r="L521" s="48"/>
      <c r="M521" s="232"/>
      <c r="N521" s="233"/>
      <c r="O521" s="88"/>
      <c r="P521" s="88"/>
      <c r="Q521" s="88"/>
      <c r="R521" s="88"/>
      <c r="S521" s="88"/>
      <c r="T521" s="89"/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T521" s="20" t="s">
        <v>229</v>
      </c>
      <c r="AU521" s="20" t="s">
        <v>92</v>
      </c>
    </row>
    <row r="522" s="14" customFormat="1">
      <c r="A522" s="14"/>
      <c r="B522" s="245"/>
      <c r="C522" s="246"/>
      <c r="D522" s="236" t="s">
        <v>231</v>
      </c>
      <c r="E522" s="246"/>
      <c r="F522" s="248" t="s">
        <v>4850</v>
      </c>
      <c r="G522" s="246"/>
      <c r="H522" s="249">
        <v>418.05000000000001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231</v>
      </c>
      <c r="AU522" s="255" t="s">
        <v>92</v>
      </c>
      <c r="AV522" s="14" t="s">
        <v>92</v>
      </c>
      <c r="AW522" s="14" t="s">
        <v>4</v>
      </c>
      <c r="AX522" s="14" t="s">
        <v>23</v>
      </c>
      <c r="AY522" s="255" t="s">
        <v>220</v>
      </c>
    </row>
    <row r="523" s="2" customFormat="1" ht="24.15" customHeight="1">
      <c r="A523" s="42"/>
      <c r="B523" s="43"/>
      <c r="C523" s="216" t="s">
        <v>768</v>
      </c>
      <c r="D523" s="216" t="s">
        <v>222</v>
      </c>
      <c r="E523" s="217" t="s">
        <v>629</v>
      </c>
      <c r="F523" s="218" t="s">
        <v>630</v>
      </c>
      <c r="G523" s="219" t="s">
        <v>243</v>
      </c>
      <c r="H523" s="220">
        <v>13.935000000000001</v>
      </c>
      <c r="I523" s="221"/>
      <c r="J523" s="222">
        <f>ROUND(I523*H523,2)</f>
        <v>0</v>
      </c>
      <c r="K523" s="218" t="s">
        <v>226</v>
      </c>
      <c r="L523" s="48"/>
      <c r="M523" s="223" t="s">
        <v>39</v>
      </c>
      <c r="N523" s="224" t="s">
        <v>55</v>
      </c>
      <c r="O523" s="88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7" t="s">
        <v>227</v>
      </c>
      <c r="AT523" s="227" t="s">
        <v>222</v>
      </c>
      <c r="AU523" s="227" t="s">
        <v>92</v>
      </c>
      <c r="AY523" s="20" t="s">
        <v>220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20" t="s">
        <v>23</v>
      </c>
      <c r="BK523" s="228">
        <f>ROUND(I523*H523,2)</f>
        <v>0</v>
      </c>
      <c r="BL523" s="20" t="s">
        <v>227</v>
      </c>
      <c r="BM523" s="227" t="s">
        <v>4851</v>
      </c>
    </row>
    <row r="524" s="2" customFormat="1">
      <c r="A524" s="42"/>
      <c r="B524" s="43"/>
      <c r="C524" s="44"/>
      <c r="D524" s="229" t="s">
        <v>229</v>
      </c>
      <c r="E524" s="44"/>
      <c r="F524" s="230" t="s">
        <v>632</v>
      </c>
      <c r="G524" s="44"/>
      <c r="H524" s="44"/>
      <c r="I524" s="231"/>
      <c r="J524" s="44"/>
      <c r="K524" s="44"/>
      <c r="L524" s="48"/>
      <c r="M524" s="232"/>
      <c r="N524" s="233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0" t="s">
        <v>229</v>
      </c>
      <c r="AU524" s="20" t="s">
        <v>92</v>
      </c>
    </row>
    <row r="525" s="12" customFormat="1" ht="22.8" customHeight="1">
      <c r="A525" s="12"/>
      <c r="B525" s="200"/>
      <c r="C525" s="201"/>
      <c r="D525" s="202" t="s">
        <v>83</v>
      </c>
      <c r="E525" s="214" t="s">
        <v>633</v>
      </c>
      <c r="F525" s="214" t="s">
        <v>634</v>
      </c>
      <c r="G525" s="201"/>
      <c r="H525" s="201"/>
      <c r="I525" s="204"/>
      <c r="J525" s="215">
        <f>BK525</f>
        <v>0</v>
      </c>
      <c r="K525" s="201"/>
      <c r="L525" s="206"/>
      <c r="M525" s="207"/>
      <c r="N525" s="208"/>
      <c r="O525" s="208"/>
      <c r="P525" s="209">
        <f>SUM(P526:P527)</f>
        <v>0</v>
      </c>
      <c r="Q525" s="208"/>
      <c r="R525" s="209">
        <f>SUM(R526:R527)</f>
        <v>0</v>
      </c>
      <c r="S525" s="208"/>
      <c r="T525" s="210">
        <f>SUM(T526:T527)</f>
        <v>0</v>
      </c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R525" s="211" t="s">
        <v>23</v>
      </c>
      <c r="AT525" s="212" t="s">
        <v>83</v>
      </c>
      <c r="AU525" s="212" t="s">
        <v>23</v>
      </c>
      <c r="AY525" s="211" t="s">
        <v>220</v>
      </c>
      <c r="BK525" s="213">
        <f>SUM(BK526:BK527)</f>
        <v>0</v>
      </c>
    </row>
    <row r="526" s="2" customFormat="1" ht="33" customHeight="1">
      <c r="A526" s="42"/>
      <c r="B526" s="43"/>
      <c r="C526" s="216" t="s">
        <v>774</v>
      </c>
      <c r="D526" s="216" t="s">
        <v>222</v>
      </c>
      <c r="E526" s="217" t="s">
        <v>3210</v>
      </c>
      <c r="F526" s="218" t="s">
        <v>3211</v>
      </c>
      <c r="G526" s="219" t="s">
        <v>243</v>
      </c>
      <c r="H526" s="220">
        <v>77.430999999999997</v>
      </c>
      <c r="I526" s="221"/>
      <c r="J526" s="222">
        <f>ROUND(I526*H526,2)</f>
        <v>0</v>
      </c>
      <c r="K526" s="218" t="s">
        <v>226</v>
      </c>
      <c r="L526" s="48"/>
      <c r="M526" s="223" t="s">
        <v>39</v>
      </c>
      <c r="N526" s="224" t="s">
        <v>55</v>
      </c>
      <c r="O526" s="88"/>
      <c r="P526" s="225">
        <f>O526*H526</f>
        <v>0</v>
      </c>
      <c r="Q526" s="225">
        <v>0</v>
      </c>
      <c r="R526" s="225">
        <f>Q526*H526</f>
        <v>0</v>
      </c>
      <c r="S526" s="225">
        <v>0</v>
      </c>
      <c r="T526" s="226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7" t="s">
        <v>227</v>
      </c>
      <c r="AT526" s="227" t="s">
        <v>222</v>
      </c>
      <c r="AU526" s="227" t="s">
        <v>92</v>
      </c>
      <c r="AY526" s="20" t="s">
        <v>220</v>
      </c>
      <c r="BE526" s="228">
        <f>IF(N526="základní",J526,0)</f>
        <v>0</v>
      </c>
      <c r="BF526" s="228">
        <f>IF(N526="snížená",J526,0)</f>
        <v>0</v>
      </c>
      <c r="BG526" s="228">
        <f>IF(N526="zákl. přenesená",J526,0)</f>
        <v>0</v>
      </c>
      <c r="BH526" s="228">
        <f>IF(N526="sníž. přenesená",J526,0)</f>
        <v>0</v>
      </c>
      <c r="BI526" s="228">
        <f>IF(N526="nulová",J526,0)</f>
        <v>0</v>
      </c>
      <c r="BJ526" s="20" t="s">
        <v>23</v>
      </c>
      <c r="BK526" s="228">
        <f>ROUND(I526*H526,2)</f>
        <v>0</v>
      </c>
      <c r="BL526" s="20" t="s">
        <v>227</v>
      </c>
      <c r="BM526" s="227" t="s">
        <v>4852</v>
      </c>
    </row>
    <row r="527" s="2" customFormat="1">
      <c r="A527" s="42"/>
      <c r="B527" s="43"/>
      <c r="C527" s="44"/>
      <c r="D527" s="229" t="s">
        <v>229</v>
      </c>
      <c r="E527" s="44"/>
      <c r="F527" s="230" t="s">
        <v>3212</v>
      </c>
      <c r="G527" s="44"/>
      <c r="H527" s="44"/>
      <c r="I527" s="231"/>
      <c r="J527" s="44"/>
      <c r="K527" s="44"/>
      <c r="L527" s="48"/>
      <c r="M527" s="232"/>
      <c r="N527" s="233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0" t="s">
        <v>229</v>
      </c>
      <c r="AU527" s="20" t="s">
        <v>92</v>
      </c>
    </row>
    <row r="528" s="12" customFormat="1" ht="25.92" customHeight="1">
      <c r="A528" s="12"/>
      <c r="B528" s="200"/>
      <c r="C528" s="201"/>
      <c r="D528" s="202" t="s">
        <v>83</v>
      </c>
      <c r="E528" s="203" t="s">
        <v>639</v>
      </c>
      <c r="F528" s="203" t="s">
        <v>640</v>
      </c>
      <c r="G528" s="201"/>
      <c r="H528" s="201"/>
      <c r="I528" s="204"/>
      <c r="J528" s="205">
        <f>BK528</f>
        <v>0</v>
      </c>
      <c r="K528" s="201"/>
      <c r="L528" s="206"/>
      <c r="M528" s="207"/>
      <c r="N528" s="208"/>
      <c r="O528" s="208"/>
      <c r="P528" s="209">
        <f>P529+P556+P563+P567+P583+P613+P623+P636+P723+P783+P817+P828</f>
        <v>0</v>
      </c>
      <c r="Q528" s="208"/>
      <c r="R528" s="209">
        <f>R529+R556+R563+R567+R583+R613+R623+R636+R723+R783+R817+R828</f>
        <v>11.213591789250001</v>
      </c>
      <c r="S528" s="208"/>
      <c r="T528" s="210">
        <f>T529+T556+T563+T567+T583+T613+T623+T636+T723+T783+T817+T828</f>
        <v>0.24889500000000001</v>
      </c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R528" s="211" t="s">
        <v>92</v>
      </c>
      <c r="AT528" s="212" t="s">
        <v>83</v>
      </c>
      <c r="AU528" s="212" t="s">
        <v>84</v>
      </c>
      <c r="AY528" s="211" t="s">
        <v>220</v>
      </c>
      <c r="BK528" s="213">
        <f>BK529+BK556+BK563+BK567+BK583+BK613+BK623+BK636+BK723+BK783+BK817+BK828</f>
        <v>0</v>
      </c>
    </row>
    <row r="529" s="12" customFormat="1" ht="22.8" customHeight="1">
      <c r="A529" s="12"/>
      <c r="B529" s="200"/>
      <c r="C529" s="201"/>
      <c r="D529" s="202" t="s">
        <v>83</v>
      </c>
      <c r="E529" s="214" t="s">
        <v>1710</v>
      </c>
      <c r="F529" s="214" t="s">
        <v>1711</v>
      </c>
      <c r="G529" s="201"/>
      <c r="H529" s="201"/>
      <c r="I529" s="204"/>
      <c r="J529" s="215">
        <f>BK529</f>
        <v>0</v>
      </c>
      <c r="K529" s="201"/>
      <c r="L529" s="206"/>
      <c r="M529" s="207"/>
      <c r="N529" s="208"/>
      <c r="O529" s="208"/>
      <c r="P529" s="209">
        <f>SUM(P530:P555)</f>
        <v>0</v>
      </c>
      <c r="Q529" s="208"/>
      <c r="R529" s="209">
        <f>SUM(R530:R555)</f>
        <v>0.35312130000000008</v>
      </c>
      <c r="S529" s="208"/>
      <c r="T529" s="210">
        <f>SUM(T530:T555)</f>
        <v>0</v>
      </c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R529" s="211" t="s">
        <v>92</v>
      </c>
      <c r="AT529" s="212" t="s">
        <v>83</v>
      </c>
      <c r="AU529" s="212" t="s">
        <v>23</v>
      </c>
      <c r="AY529" s="211" t="s">
        <v>220</v>
      </c>
      <c r="BK529" s="213">
        <f>SUM(BK530:BK555)</f>
        <v>0</v>
      </c>
    </row>
    <row r="530" s="2" customFormat="1" ht="21.75" customHeight="1">
      <c r="A530" s="42"/>
      <c r="B530" s="43"/>
      <c r="C530" s="216" t="s">
        <v>779</v>
      </c>
      <c r="D530" s="216" t="s">
        <v>222</v>
      </c>
      <c r="E530" s="217" t="s">
        <v>1713</v>
      </c>
      <c r="F530" s="218" t="s">
        <v>1714</v>
      </c>
      <c r="G530" s="219" t="s">
        <v>225</v>
      </c>
      <c r="H530" s="220">
        <v>10.699999999999999</v>
      </c>
      <c r="I530" s="221"/>
      <c r="J530" s="222">
        <f>ROUND(I530*H530,2)</f>
        <v>0</v>
      </c>
      <c r="K530" s="218" t="s">
        <v>226</v>
      </c>
      <c r="L530" s="48"/>
      <c r="M530" s="223" t="s">
        <v>39</v>
      </c>
      <c r="N530" s="224" t="s">
        <v>55</v>
      </c>
      <c r="O530" s="88"/>
      <c r="P530" s="225">
        <f>O530*H530</f>
        <v>0</v>
      </c>
      <c r="Q530" s="225">
        <v>0</v>
      </c>
      <c r="R530" s="225">
        <f>Q530*H530</f>
        <v>0</v>
      </c>
      <c r="S530" s="225">
        <v>0</v>
      </c>
      <c r="T530" s="226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7" t="s">
        <v>329</v>
      </c>
      <c r="AT530" s="227" t="s">
        <v>222</v>
      </c>
      <c r="AU530" s="227" t="s">
        <v>92</v>
      </c>
      <c r="AY530" s="20" t="s">
        <v>220</v>
      </c>
      <c r="BE530" s="228">
        <f>IF(N530="základní",J530,0)</f>
        <v>0</v>
      </c>
      <c r="BF530" s="228">
        <f>IF(N530="snížená",J530,0)</f>
        <v>0</v>
      </c>
      <c r="BG530" s="228">
        <f>IF(N530="zákl. přenesená",J530,0)</f>
        <v>0</v>
      </c>
      <c r="BH530" s="228">
        <f>IF(N530="sníž. přenesená",J530,0)</f>
        <v>0</v>
      </c>
      <c r="BI530" s="228">
        <f>IF(N530="nulová",J530,0)</f>
        <v>0</v>
      </c>
      <c r="BJ530" s="20" t="s">
        <v>23</v>
      </c>
      <c r="BK530" s="228">
        <f>ROUND(I530*H530,2)</f>
        <v>0</v>
      </c>
      <c r="BL530" s="20" t="s">
        <v>329</v>
      </c>
      <c r="BM530" s="227" t="s">
        <v>4853</v>
      </c>
    </row>
    <row r="531" s="2" customFormat="1">
      <c r="A531" s="42"/>
      <c r="B531" s="43"/>
      <c r="C531" s="44"/>
      <c r="D531" s="229" t="s">
        <v>229</v>
      </c>
      <c r="E531" s="44"/>
      <c r="F531" s="230" t="s">
        <v>1716</v>
      </c>
      <c r="G531" s="44"/>
      <c r="H531" s="44"/>
      <c r="I531" s="231"/>
      <c r="J531" s="44"/>
      <c r="K531" s="44"/>
      <c r="L531" s="48"/>
      <c r="M531" s="232"/>
      <c r="N531" s="233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0" t="s">
        <v>229</v>
      </c>
      <c r="AU531" s="20" t="s">
        <v>92</v>
      </c>
    </row>
    <row r="532" s="2" customFormat="1" ht="16.5" customHeight="1">
      <c r="A532" s="42"/>
      <c r="B532" s="43"/>
      <c r="C532" s="267" t="s">
        <v>786</v>
      </c>
      <c r="D532" s="267" t="s">
        <v>356</v>
      </c>
      <c r="E532" s="268" t="s">
        <v>1721</v>
      </c>
      <c r="F532" s="269" t="s">
        <v>1722</v>
      </c>
      <c r="G532" s="270" t="s">
        <v>243</v>
      </c>
      <c r="H532" s="271">
        <v>0.0030000000000000001</v>
      </c>
      <c r="I532" s="272"/>
      <c r="J532" s="273">
        <f>ROUND(I532*H532,2)</f>
        <v>0</v>
      </c>
      <c r="K532" s="269" t="s">
        <v>226</v>
      </c>
      <c r="L532" s="274"/>
      <c r="M532" s="275" t="s">
        <v>39</v>
      </c>
      <c r="N532" s="276" t="s">
        <v>55</v>
      </c>
      <c r="O532" s="88"/>
      <c r="P532" s="225">
        <f>O532*H532</f>
        <v>0</v>
      </c>
      <c r="Q532" s="225">
        <v>1</v>
      </c>
      <c r="R532" s="225">
        <f>Q532*H532</f>
        <v>0.0030000000000000001</v>
      </c>
      <c r="S532" s="225">
        <v>0</v>
      </c>
      <c r="T532" s="226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7" t="s">
        <v>434</v>
      </c>
      <c r="AT532" s="227" t="s">
        <v>356</v>
      </c>
      <c r="AU532" s="227" t="s">
        <v>92</v>
      </c>
      <c r="AY532" s="20" t="s">
        <v>220</v>
      </c>
      <c r="BE532" s="228">
        <f>IF(N532="základní",J532,0)</f>
        <v>0</v>
      </c>
      <c r="BF532" s="228">
        <f>IF(N532="snížená",J532,0)</f>
        <v>0</v>
      </c>
      <c r="BG532" s="228">
        <f>IF(N532="zákl. přenesená",J532,0)</f>
        <v>0</v>
      </c>
      <c r="BH532" s="228">
        <f>IF(N532="sníž. přenesená",J532,0)</f>
        <v>0</v>
      </c>
      <c r="BI532" s="228">
        <f>IF(N532="nulová",J532,0)</f>
        <v>0</v>
      </c>
      <c r="BJ532" s="20" t="s">
        <v>23</v>
      </c>
      <c r="BK532" s="228">
        <f>ROUND(I532*H532,2)</f>
        <v>0</v>
      </c>
      <c r="BL532" s="20" t="s">
        <v>329</v>
      </c>
      <c r="BM532" s="227" t="s">
        <v>4854</v>
      </c>
    </row>
    <row r="533" s="14" customFormat="1">
      <c r="A533" s="14"/>
      <c r="B533" s="245"/>
      <c r="C533" s="246"/>
      <c r="D533" s="236" t="s">
        <v>231</v>
      </c>
      <c r="E533" s="246"/>
      <c r="F533" s="248" t="s">
        <v>4855</v>
      </c>
      <c r="G533" s="246"/>
      <c r="H533" s="249">
        <v>0.0030000000000000001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231</v>
      </c>
      <c r="AU533" s="255" t="s">
        <v>92</v>
      </c>
      <c r="AV533" s="14" t="s">
        <v>92</v>
      </c>
      <c r="AW533" s="14" t="s">
        <v>4</v>
      </c>
      <c r="AX533" s="14" t="s">
        <v>23</v>
      </c>
      <c r="AY533" s="255" t="s">
        <v>220</v>
      </c>
    </row>
    <row r="534" s="2" customFormat="1" ht="21.75" customHeight="1">
      <c r="A534" s="42"/>
      <c r="B534" s="43"/>
      <c r="C534" s="216" t="s">
        <v>793</v>
      </c>
      <c r="D534" s="216" t="s">
        <v>222</v>
      </c>
      <c r="E534" s="217" t="s">
        <v>1726</v>
      </c>
      <c r="F534" s="218" t="s">
        <v>1727</v>
      </c>
      <c r="G534" s="219" t="s">
        <v>225</v>
      </c>
      <c r="H534" s="220">
        <v>14.65</v>
      </c>
      <c r="I534" s="221"/>
      <c r="J534" s="222">
        <f>ROUND(I534*H534,2)</f>
        <v>0</v>
      </c>
      <c r="K534" s="218" t="s">
        <v>226</v>
      </c>
      <c r="L534" s="48"/>
      <c r="M534" s="223" t="s">
        <v>39</v>
      </c>
      <c r="N534" s="224" t="s">
        <v>55</v>
      </c>
      <c r="O534" s="88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7" t="s">
        <v>329</v>
      </c>
      <c r="AT534" s="227" t="s">
        <v>222</v>
      </c>
      <c r="AU534" s="227" t="s">
        <v>92</v>
      </c>
      <c r="AY534" s="20" t="s">
        <v>220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23</v>
      </c>
      <c r="BK534" s="228">
        <f>ROUND(I534*H534,2)</f>
        <v>0</v>
      </c>
      <c r="BL534" s="20" t="s">
        <v>329</v>
      </c>
      <c r="BM534" s="227" t="s">
        <v>4856</v>
      </c>
    </row>
    <row r="535" s="2" customFormat="1">
      <c r="A535" s="42"/>
      <c r="B535" s="43"/>
      <c r="C535" s="44"/>
      <c r="D535" s="229" t="s">
        <v>229</v>
      </c>
      <c r="E535" s="44"/>
      <c r="F535" s="230" t="s">
        <v>1729</v>
      </c>
      <c r="G535" s="44"/>
      <c r="H535" s="44"/>
      <c r="I535" s="231"/>
      <c r="J535" s="44"/>
      <c r="K535" s="44"/>
      <c r="L535" s="48"/>
      <c r="M535" s="232"/>
      <c r="N535" s="233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0" t="s">
        <v>229</v>
      </c>
      <c r="AU535" s="20" t="s">
        <v>92</v>
      </c>
    </row>
    <row r="536" s="2" customFormat="1" ht="16.5" customHeight="1">
      <c r="A536" s="42"/>
      <c r="B536" s="43"/>
      <c r="C536" s="267" t="s">
        <v>798</v>
      </c>
      <c r="D536" s="267" t="s">
        <v>356</v>
      </c>
      <c r="E536" s="268" t="s">
        <v>1721</v>
      </c>
      <c r="F536" s="269" t="s">
        <v>1722</v>
      </c>
      <c r="G536" s="270" t="s">
        <v>243</v>
      </c>
      <c r="H536" s="271">
        <v>0.0050000000000000001</v>
      </c>
      <c r="I536" s="272"/>
      <c r="J536" s="273">
        <f>ROUND(I536*H536,2)</f>
        <v>0</v>
      </c>
      <c r="K536" s="269" t="s">
        <v>226</v>
      </c>
      <c r="L536" s="274"/>
      <c r="M536" s="275" t="s">
        <v>39</v>
      </c>
      <c r="N536" s="276" t="s">
        <v>55</v>
      </c>
      <c r="O536" s="88"/>
      <c r="P536" s="225">
        <f>O536*H536</f>
        <v>0</v>
      </c>
      <c r="Q536" s="225">
        <v>1</v>
      </c>
      <c r="R536" s="225">
        <f>Q536*H536</f>
        <v>0.0050000000000000001</v>
      </c>
      <c r="S536" s="225">
        <v>0</v>
      </c>
      <c r="T536" s="226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7" t="s">
        <v>434</v>
      </c>
      <c r="AT536" s="227" t="s">
        <v>356</v>
      </c>
      <c r="AU536" s="227" t="s">
        <v>92</v>
      </c>
      <c r="AY536" s="20" t="s">
        <v>220</v>
      </c>
      <c r="BE536" s="228">
        <f>IF(N536="základní",J536,0)</f>
        <v>0</v>
      </c>
      <c r="BF536" s="228">
        <f>IF(N536="snížená",J536,0)</f>
        <v>0</v>
      </c>
      <c r="BG536" s="228">
        <f>IF(N536="zákl. přenesená",J536,0)</f>
        <v>0</v>
      </c>
      <c r="BH536" s="228">
        <f>IF(N536="sníž. přenesená",J536,0)</f>
        <v>0</v>
      </c>
      <c r="BI536" s="228">
        <f>IF(N536="nulová",J536,0)</f>
        <v>0</v>
      </c>
      <c r="BJ536" s="20" t="s">
        <v>23</v>
      </c>
      <c r="BK536" s="228">
        <f>ROUND(I536*H536,2)</f>
        <v>0</v>
      </c>
      <c r="BL536" s="20" t="s">
        <v>329</v>
      </c>
      <c r="BM536" s="227" t="s">
        <v>4857</v>
      </c>
    </row>
    <row r="537" s="14" customFormat="1">
      <c r="A537" s="14"/>
      <c r="B537" s="245"/>
      <c r="C537" s="246"/>
      <c r="D537" s="236" t="s">
        <v>231</v>
      </c>
      <c r="E537" s="246"/>
      <c r="F537" s="248" t="s">
        <v>4858</v>
      </c>
      <c r="G537" s="246"/>
      <c r="H537" s="249">
        <v>0.0050000000000000001</v>
      </c>
      <c r="I537" s="250"/>
      <c r="J537" s="246"/>
      <c r="K537" s="246"/>
      <c r="L537" s="251"/>
      <c r="M537" s="252"/>
      <c r="N537" s="253"/>
      <c r="O537" s="253"/>
      <c r="P537" s="253"/>
      <c r="Q537" s="253"/>
      <c r="R537" s="253"/>
      <c r="S537" s="253"/>
      <c r="T537" s="254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5" t="s">
        <v>231</v>
      </c>
      <c r="AU537" s="255" t="s">
        <v>92</v>
      </c>
      <c r="AV537" s="14" t="s">
        <v>92</v>
      </c>
      <c r="AW537" s="14" t="s">
        <v>4</v>
      </c>
      <c r="AX537" s="14" t="s">
        <v>23</v>
      </c>
      <c r="AY537" s="255" t="s">
        <v>220</v>
      </c>
    </row>
    <row r="538" s="2" customFormat="1" ht="16.5" customHeight="1">
      <c r="A538" s="42"/>
      <c r="B538" s="43"/>
      <c r="C538" s="216" t="s">
        <v>805</v>
      </c>
      <c r="D538" s="216" t="s">
        <v>222</v>
      </c>
      <c r="E538" s="217" t="s">
        <v>1735</v>
      </c>
      <c r="F538" s="218" t="s">
        <v>1736</v>
      </c>
      <c r="G538" s="219" t="s">
        <v>225</v>
      </c>
      <c r="H538" s="220">
        <v>10.699999999999999</v>
      </c>
      <c r="I538" s="221"/>
      <c r="J538" s="222">
        <f>ROUND(I538*H538,2)</f>
        <v>0</v>
      </c>
      <c r="K538" s="218" t="s">
        <v>226</v>
      </c>
      <c r="L538" s="48"/>
      <c r="M538" s="223" t="s">
        <v>39</v>
      </c>
      <c r="N538" s="224" t="s">
        <v>55</v>
      </c>
      <c r="O538" s="88"/>
      <c r="P538" s="225">
        <f>O538*H538</f>
        <v>0</v>
      </c>
      <c r="Q538" s="225">
        <v>0.00040000000000000002</v>
      </c>
      <c r="R538" s="225">
        <f>Q538*H538</f>
        <v>0.00428</v>
      </c>
      <c r="S538" s="225">
        <v>0</v>
      </c>
      <c r="T538" s="226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7" t="s">
        <v>329</v>
      </c>
      <c r="AT538" s="227" t="s">
        <v>222</v>
      </c>
      <c r="AU538" s="227" t="s">
        <v>92</v>
      </c>
      <c r="AY538" s="20" t="s">
        <v>220</v>
      </c>
      <c r="BE538" s="228">
        <f>IF(N538="základní",J538,0)</f>
        <v>0</v>
      </c>
      <c r="BF538" s="228">
        <f>IF(N538="snížená",J538,0)</f>
        <v>0</v>
      </c>
      <c r="BG538" s="228">
        <f>IF(N538="zákl. přenesená",J538,0)</f>
        <v>0</v>
      </c>
      <c r="BH538" s="228">
        <f>IF(N538="sníž. přenesená",J538,0)</f>
        <v>0</v>
      </c>
      <c r="BI538" s="228">
        <f>IF(N538="nulová",J538,0)</f>
        <v>0</v>
      </c>
      <c r="BJ538" s="20" t="s">
        <v>23</v>
      </c>
      <c r="BK538" s="228">
        <f>ROUND(I538*H538,2)</f>
        <v>0</v>
      </c>
      <c r="BL538" s="20" t="s">
        <v>329</v>
      </c>
      <c r="BM538" s="227" t="s">
        <v>4859</v>
      </c>
    </row>
    <row r="539" s="2" customFormat="1">
      <c r="A539" s="42"/>
      <c r="B539" s="43"/>
      <c r="C539" s="44"/>
      <c r="D539" s="229" t="s">
        <v>229</v>
      </c>
      <c r="E539" s="44"/>
      <c r="F539" s="230" t="s">
        <v>1738</v>
      </c>
      <c r="G539" s="44"/>
      <c r="H539" s="44"/>
      <c r="I539" s="231"/>
      <c r="J539" s="44"/>
      <c r="K539" s="44"/>
      <c r="L539" s="48"/>
      <c r="M539" s="232"/>
      <c r="N539" s="233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0" t="s">
        <v>229</v>
      </c>
      <c r="AU539" s="20" t="s">
        <v>92</v>
      </c>
    </row>
    <row r="540" s="2" customFormat="1" ht="24.15" customHeight="1">
      <c r="A540" s="42"/>
      <c r="B540" s="43"/>
      <c r="C540" s="267" t="s">
        <v>810</v>
      </c>
      <c r="D540" s="267" t="s">
        <v>356</v>
      </c>
      <c r="E540" s="268" t="s">
        <v>1740</v>
      </c>
      <c r="F540" s="269" t="s">
        <v>1741</v>
      </c>
      <c r="G540" s="270" t="s">
        <v>225</v>
      </c>
      <c r="H540" s="271">
        <v>12.471</v>
      </c>
      <c r="I540" s="272"/>
      <c r="J540" s="273">
        <f>ROUND(I540*H540,2)</f>
        <v>0</v>
      </c>
      <c r="K540" s="269" t="s">
        <v>226</v>
      </c>
      <c r="L540" s="274"/>
      <c r="M540" s="275" t="s">
        <v>39</v>
      </c>
      <c r="N540" s="276" t="s">
        <v>55</v>
      </c>
      <c r="O540" s="88"/>
      <c r="P540" s="225">
        <f>O540*H540</f>
        <v>0</v>
      </c>
      <c r="Q540" s="225">
        <v>0.0053</v>
      </c>
      <c r="R540" s="225">
        <f>Q540*H540</f>
        <v>0.066096299999999997</v>
      </c>
      <c r="S540" s="225">
        <v>0</v>
      </c>
      <c r="T540" s="226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7" t="s">
        <v>434</v>
      </c>
      <c r="AT540" s="227" t="s">
        <v>356</v>
      </c>
      <c r="AU540" s="227" t="s">
        <v>92</v>
      </c>
      <c r="AY540" s="20" t="s">
        <v>220</v>
      </c>
      <c r="BE540" s="228">
        <f>IF(N540="základní",J540,0)</f>
        <v>0</v>
      </c>
      <c r="BF540" s="228">
        <f>IF(N540="snížená",J540,0)</f>
        <v>0</v>
      </c>
      <c r="BG540" s="228">
        <f>IF(N540="zákl. přenesená",J540,0)</f>
        <v>0</v>
      </c>
      <c r="BH540" s="228">
        <f>IF(N540="sníž. přenesená",J540,0)</f>
        <v>0</v>
      </c>
      <c r="BI540" s="228">
        <f>IF(N540="nulová",J540,0)</f>
        <v>0</v>
      </c>
      <c r="BJ540" s="20" t="s">
        <v>23</v>
      </c>
      <c r="BK540" s="228">
        <f>ROUND(I540*H540,2)</f>
        <v>0</v>
      </c>
      <c r="BL540" s="20" t="s">
        <v>329</v>
      </c>
      <c r="BM540" s="227" t="s">
        <v>4860</v>
      </c>
    </row>
    <row r="541" s="14" customFormat="1">
      <c r="A541" s="14"/>
      <c r="B541" s="245"/>
      <c r="C541" s="246"/>
      <c r="D541" s="236" t="s">
        <v>231</v>
      </c>
      <c r="E541" s="246"/>
      <c r="F541" s="248" t="s">
        <v>4861</v>
      </c>
      <c r="G541" s="246"/>
      <c r="H541" s="249">
        <v>12.471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231</v>
      </c>
      <c r="AU541" s="255" t="s">
        <v>92</v>
      </c>
      <c r="AV541" s="14" t="s">
        <v>92</v>
      </c>
      <c r="AW541" s="14" t="s">
        <v>4</v>
      </c>
      <c r="AX541" s="14" t="s">
        <v>23</v>
      </c>
      <c r="AY541" s="255" t="s">
        <v>220</v>
      </c>
    </row>
    <row r="542" s="2" customFormat="1" ht="16.5" customHeight="1">
      <c r="A542" s="42"/>
      <c r="B542" s="43"/>
      <c r="C542" s="216" t="s">
        <v>815</v>
      </c>
      <c r="D542" s="216" t="s">
        <v>222</v>
      </c>
      <c r="E542" s="217" t="s">
        <v>1735</v>
      </c>
      <c r="F542" s="218" t="s">
        <v>1736</v>
      </c>
      <c r="G542" s="219" t="s">
        <v>225</v>
      </c>
      <c r="H542" s="220">
        <v>10.699999999999999</v>
      </c>
      <c r="I542" s="221"/>
      <c r="J542" s="222">
        <f>ROUND(I542*H542,2)</f>
        <v>0</v>
      </c>
      <c r="K542" s="218" t="s">
        <v>226</v>
      </c>
      <c r="L542" s="48"/>
      <c r="M542" s="223" t="s">
        <v>39</v>
      </c>
      <c r="N542" s="224" t="s">
        <v>55</v>
      </c>
      <c r="O542" s="88"/>
      <c r="P542" s="225">
        <f>O542*H542</f>
        <v>0</v>
      </c>
      <c r="Q542" s="225">
        <v>0.00040000000000000002</v>
      </c>
      <c r="R542" s="225">
        <f>Q542*H542</f>
        <v>0.00428</v>
      </c>
      <c r="S542" s="225">
        <v>0</v>
      </c>
      <c r="T542" s="226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7" t="s">
        <v>329</v>
      </c>
      <c r="AT542" s="227" t="s">
        <v>222</v>
      </c>
      <c r="AU542" s="227" t="s">
        <v>92</v>
      </c>
      <c r="AY542" s="20" t="s">
        <v>220</v>
      </c>
      <c r="BE542" s="228">
        <f>IF(N542="základní",J542,0)</f>
        <v>0</v>
      </c>
      <c r="BF542" s="228">
        <f>IF(N542="snížená",J542,0)</f>
        <v>0</v>
      </c>
      <c r="BG542" s="228">
        <f>IF(N542="zákl. přenesená",J542,0)</f>
        <v>0</v>
      </c>
      <c r="BH542" s="228">
        <f>IF(N542="sníž. přenesená",J542,0)</f>
        <v>0</v>
      </c>
      <c r="BI542" s="228">
        <f>IF(N542="nulová",J542,0)</f>
        <v>0</v>
      </c>
      <c r="BJ542" s="20" t="s">
        <v>23</v>
      </c>
      <c r="BK542" s="228">
        <f>ROUND(I542*H542,2)</f>
        <v>0</v>
      </c>
      <c r="BL542" s="20" t="s">
        <v>329</v>
      </c>
      <c r="BM542" s="227" t="s">
        <v>4862</v>
      </c>
    </row>
    <row r="543" s="2" customFormat="1">
      <c r="A543" s="42"/>
      <c r="B543" s="43"/>
      <c r="C543" s="44"/>
      <c r="D543" s="229" t="s">
        <v>229</v>
      </c>
      <c r="E543" s="44"/>
      <c r="F543" s="230" t="s">
        <v>1738</v>
      </c>
      <c r="G543" s="44"/>
      <c r="H543" s="44"/>
      <c r="I543" s="231"/>
      <c r="J543" s="44"/>
      <c r="K543" s="44"/>
      <c r="L543" s="48"/>
      <c r="M543" s="232"/>
      <c r="N543" s="233"/>
      <c r="O543" s="88"/>
      <c r="P543" s="88"/>
      <c r="Q543" s="88"/>
      <c r="R543" s="88"/>
      <c r="S543" s="88"/>
      <c r="T543" s="89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T543" s="20" t="s">
        <v>229</v>
      </c>
      <c r="AU543" s="20" t="s">
        <v>92</v>
      </c>
    </row>
    <row r="544" s="2" customFormat="1" ht="24.15" customHeight="1">
      <c r="A544" s="42"/>
      <c r="B544" s="43"/>
      <c r="C544" s="267" t="s">
        <v>820</v>
      </c>
      <c r="D544" s="267" t="s">
        <v>356</v>
      </c>
      <c r="E544" s="268" t="s">
        <v>1747</v>
      </c>
      <c r="F544" s="269" t="s">
        <v>1748</v>
      </c>
      <c r="G544" s="270" t="s">
        <v>225</v>
      </c>
      <c r="H544" s="271">
        <v>12.471</v>
      </c>
      <c r="I544" s="272"/>
      <c r="J544" s="273">
        <f>ROUND(I544*H544,2)</f>
        <v>0</v>
      </c>
      <c r="K544" s="269" t="s">
        <v>226</v>
      </c>
      <c r="L544" s="274"/>
      <c r="M544" s="275" t="s">
        <v>39</v>
      </c>
      <c r="N544" s="276" t="s">
        <v>55</v>
      </c>
      <c r="O544" s="88"/>
      <c r="P544" s="225">
        <f>O544*H544</f>
        <v>0</v>
      </c>
      <c r="Q544" s="225">
        <v>0.0054000000000000003</v>
      </c>
      <c r="R544" s="225">
        <f>Q544*H544</f>
        <v>0.067343399999999998</v>
      </c>
      <c r="S544" s="225">
        <v>0</v>
      </c>
      <c r="T544" s="226">
        <f>S544*H544</f>
        <v>0</v>
      </c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R544" s="227" t="s">
        <v>434</v>
      </c>
      <c r="AT544" s="227" t="s">
        <v>356</v>
      </c>
      <c r="AU544" s="227" t="s">
        <v>92</v>
      </c>
      <c r="AY544" s="20" t="s">
        <v>220</v>
      </c>
      <c r="BE544" s="228">
        <f>IF(N544="základní",J544,0)</f>
        <v>0</v>
      </c>
      <c r="BF544" s="228">
        <f>IF(N544="snížená",J544,0)</f>
        <v>0</v>
      </c>
      <c r="BG544" s="228">
        <f>IF(N544="zákl. přenesená",J544,0)</f>
        <v>0</v>
      </c>
      <c r="BH544" s="228">
        <f>IF(N544="sníž. přenesená",J544,0)</f>
        <v>0</v>
      </c>
      <c r="BI544" s="228">
        <f>IF(N544="nulová",J544,0)</f>
        <v>0</v>
      </c>
      <c r="BJ544" s="20" t="s">
        <v>23</v>
      </c>
      <c r="BK544" s="228">
        <f>ROUND(I544*H544,2)</f>
        <v>0</v>
      </c>
      <c r="BL544" s="20" t="s">
        <v>329</v>
      </c>
      <c r="BM544" s="227" t="s">
        <v>4863</v>
      </c>
    </row>
    <row r="545" s="14" customFormat="1">
      <c r="A545" s="14"/>
      <c r="B545" s="245"/>
      <c r="C545" s="246"/>
      <c r="D545" s="236" t="s">
        <v>231</v>
      </c>
      <c r="E545" s="246"/>
      <c r="F545" s="248" t="s">
        <v>4861</v>
      </c>
      <c r="G545" s="246"/>
      <c r="H545" s="249">
        <v>12.471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231</v>
      </c>
      <c r="AU545" s="255" t="s">
        <v>92</v>
      </c>
      <c r="AV545" s="14" t="s">
        <v>92</v>
      </c>
      <c r="AW545" s="14" t="s">
        <v>4</v>
      </c>
      <c r="AX545" s="14" t="s">
        <v>23</v>
      </c>
      <c r="AY545" s="255" t="s">
        <v>220</v>
      </c>
    </row>
    <row r="546" s="2" customFormat="1" ht="16.5" customHeight="1">
      <c r="A546" s="42"/>
      <c r="B546" s="43"/>
      <c r="C546" s="216" t="s">
        <v>825</v>
      </c>
      <c r="D546" s="216" t="s">
        <v>222</v>
      </c>
      <c r="E546" s="217" t="s">
        <v>1751</v>
      </c>
      <c r="F546" s="218" t="s">
        <v>1752</v>
      </c>
      <c r="G546" s="219" t="s">
        <v>225</v>
      </c>
      <c r="H546" s="220">
        <v>14.65</v>
      </c>
      <c r="I546" s="221"/>
      <c r="J546" s="222">
        <f>ROUND(I546*H546,2)</f>
        <v>0</v>
      </c>
      <c r="K546" s="218" t="s">
        <v>226</v>
      </c>
      <c r="L546" s="48"/>
      <c r="M546" s="223" t="s">
        <v>39</v>
      </c>
      <c r="N546" s="224" t="s">
        <v>55</v>
      </c>
      <c r="O546" s="88"/>
      <c r="P546" s="225">
        <f>O546*H546</f>
        <v>0</v>
      </c>
      <c r="Q546" s="225">
        <v>0.00040000000000000002</v>
      </c>
      <c r="R546" s="225">
        <f>Q546*H546</f>
        <v>0.0058600000000000006</v>
      </c>
      <c r="S546" s="225">
        <v>0</v>
      </c>
      <c r="T546" s="226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7" t="s">
        <v>329</v>
      </c>
      <c r="AT546" s="227" t="s">
        <v>222</v>
      </c>
      <c r="AU546" s="227" t="s">
        <v>92</v>
      </c>
      <c r="AY546" s="20" t="s">
        <v>220</v>
      </c>
      <c r="BE546" s="228">
        <f>IF(N546="základní",J546,0)</f>
        <v>0</v>
      </c>
      <c r="BF546" s="228">
        <f>IF(N546="snížená",J546,0)</f>
        <v>0</v>
      </c>
      <c r="BG546" s="228">
        <f>IF(N546="zákl. přenesená",J546,0)</f>
        <v>0</v>
      </c>
      <c r="BH546" s="228">
        <f>IF(N546="sníž. přenesená",J546,0)</f>
        <v>0</v>
      </c>
      <c r="BI546" s="228">
        <f>IF(N546="nulová",J546,0)</f>
        <v>0</v>
      </c>
      <c r="BJ546" s="20" t="s">
        <v>23</v>
      </c>
      <c r="BK546" s="228">
        <f>ROUND(I546*H546,2)</f>
        <v>0</v>
      </c>
      <c r="BL546" s="20" t="s">
        <v>329</v>
      </c>
      <c r="BM546" s="227" t="s">
        <v>4864</v>
      </c>
    </row>
    <row r="547" s="2" customFormat="1">
      <c r="A547" s="42"/>
      <c r="B547" s="43"/>
      <c r="C547" s="44"/>
      <c r="D547" s="229" t="s">
        <v>229</v>
      </c>
      <c r="E547" s="44"/>
      <c r="F547" s="230" t="s">
        <v>1754</v>
      </c>
      <c r="G547" s="44"/>
      <c r="H547" s="44"/>
      <c r="I547" s="231"/>
      <c r="J547" s="44"/>
      <c r="K547" s="44"/>
      <c r="L547" s="48"/>
      <c r="M547" s="232"/>
      <c r="N547" s="233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0" t="s">
        <v>229</v>
      </c>
      <c r="AU547" s="20" t="s">
        <v>92</v>
      </c>
    </row>
    <row r="548" s="2" customFormat="1" ht="24.15" customHeight="1">
      <c r="A548" s="42"/>
      <c r="B548" s="43"/>
      <c r="C548" s="267" t="s">
        <v>830</v>
      </c>
      <c r="D548" s="267" t="s">
        <v>356</v>
      </c>
      <c r="E548" s="268" t="s">
        <v>1740</v>
      </c>
      <c r="F548" s="269" t="s">
        <v>1741</v>
      </c>
      <c r="G548" s="270" t="s">
        <v>225</v>
      </c>
      <c r="H548" s="271">
        <v>17.888000000000002</v>
      </c>
      <c r="I548" s="272"/>
      <c r="J548" s="273">
        <f>ROUND(I548*H548,2)</f>
        <v>0</v>
      </c>
      <c r="K548" s="269" t="s">
        <v>226</v>
      </c>
      <c r="L548" s="274"/>
      <c r="M548" s="275" t="s">
        <v>39</v>
      </c>
      <c r="N548" s="276" t="s">
        <v>55</v>
      </c>
      <c r="O548" s="88"/>
      <c r="P548" s="225">
        <f>O548*H548</f>
        <v>0</v>
      </c>
      <c r="Q548" s="225">
        <v>0.0053</v>
      </c>
      <c r="R548" s="225">
        <f>Q548*H548</f>
        <v>0.094806400000000013</v>
      </c>
      <c r="S548" s="225">
        <v>0</v>
      </c>
      <c r="T548" s="226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7" t="s">
        <v>434</v>
      </c>
      <c r="AT548" s="227" t="s">
        <v>356</v>
      </c>
      <c r="AU548" s="227" t="s">
        <v>92</v>
      </c>
      <c r="AY548" s="20" t="s">
        <v>220</v>
      </c>
      <c r="BE548" s="228">
        <f>IF(N548="základní",J548,0)</f>
        <v>0</v>
      </c>
      <c r="BF548" s="228">
        <f>IF(N548="snížená",J548,0)</f>
        <v>0</v>
      </c>
      <c r="BG548" s="228">
        <f>IF(N548="zákl. přenesená",J548,0)</f>
        <v>0</v>
      </c>
      <c r="BH548" s="228">
        <f>IF(N548="sníž. přenesená",J548,0)</f>
        <v>0</v>
      </c>
      <c r="BI548" s="228">
        <f>IF(N548="nulová",J548,0)</f>
        <v>0</v>
      </c>
      <c r="BJ548" s="20" t="s">
        <v>23</v>
      </c>
      <c r="BK548" s="228">
        <f>ROUND(I548*H548,2)</f>
        <v>0</v>
      </c>
      <c r="BL548" s="20" t="s">
        <v>329</v>
      </c>
      <c r="BM548" s="227" t="s">
        <v>4865</v>
      </c>
    </row>
    <row r="549" s="14" customFormat="1">
      <c r="A549" s="14"/>
      <c r="B549" s="245"/>
      <c r="C549" s="246"/>
      <c r="D549" s="236" t="s">
        <v>231</v>
      </c>
      <c r="E549" s="246"/>
      <c r="F549" s="248" t="s">
        <v>4866</v>
      </c>
      <c r="G549" s="246"/>
      <c r="H549" s="249">
        <v>17.888000000000002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231</v>
      </c>
      <c r="AU549" s="255" t="s">
        <v>92</v>
      </c>
      <c r="AV549" s="14" t="s">
        <v>92</v>
      </c>
      <c r="AW549" s="14" t="s">
        <v>4</v>
      </c>
      <c r="AX549" s="14" t="s">
        <v>23</v>
      </c>
      <c r="AY549" s="255" t="s">
        <v>220</v>
      </c>
    </row>
    <row r="550" s="2" customFormat="1" ht="16.5" customHeight="1">
      <c r="A550" s="42"/>
      <c r="B550" s="43"/>
      <c r="C550" s="216" t="s">
        <v>839</v>
      </c>
      <c r="D550" s="216" t="s">
        <v>222</v>
      </c>
      <c r="E550" s="217" t="s">
        <v>1751</v>
      </c>
      <c r="F550" s="218" t="s">
        <v>1752</v>
      </c>
      <c r="G550" s="219" t="s">
        <v>225</v>
      </c>
      <c r="H550" s="220">
        <v>14.65</v>
      </c>
      <c r="I550" s="221"/>
      <c r="J550" s="222">
        <f>ROUND(I550*H550,2)</f>
        <v>0</v>
      </c>
      <c r="K550" s="218" t="s">
        <v>226</v>
      </c>
      <c r="L550" s="48"/>
      <c r="M550" s="223" t="s">
        <v>39</v>
      </c>
      <c r="N550" s="224" t="s">
        <v>55</v>
      </c>
      <c r="O550" s="88"/>
      <c r="P550" s="225">
        <f>O550*H550</f>
        <v>0</v>
      </c>
      <c r="Q550" s="225">
        <v>0.00040000000000000002</v>
      </c>
      <c r="R550" s="225">
        <f>Q550*H550</f>
        <v>0.0058600000000000006</v>
      </c>
      <c r="S550" s="225">
        <v>0</v>
      </c>
      <c r="T550" s="226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7" t="s">
        <v>329</v>
      </c>
      <c r="AT550" s="227" t="s">
        <v>222</v>
      </c>
      <c r="AU550" s="227" t="s">
        <v>92</v>
      </c>
      <c r="AY550" s="20" t="s">
        <v>220</v>
      </c>
      <c r="BE550" s="228">
        <f>IF(N550="základní",J550,0)</f>
        <v>0</v>
      </c>
      <c r="BF550" s="228">
        <f>IF(N550="snížená",J550,0)</f>
        <v>0</v>
      </c>
      <c r="BG550" s="228">
        <f>IF(N550="zákl. přenesená",J550,0)</f>
        <v>0</v>
      </c>
      <c r="BH550" s="228">
        <f>IF(N550="sníž. přenesená",J550,0)</f>
        <v>0</v>
      </c>
      <c r="BI550" s="228">
        <f>IF(N550="nulová",J550,0)</f>
        <v>0</v>
      </c>
      <c r="BJ550" s="20" t="s">
        <v>23</v>
      </c>
      <c r="BK550" s="228">
        <f>ROUND(I550*H550,2)</f>
        <v>0</v>
      </c>
      <c r="BL550" s="20" t="s">
        <v>329</v>
      </c>
      <c r="BM550" s="227" t="s">
        <v>4867</v>
      </c>
    </row>
    <row r="551" s="2" customFormat="1">
      <c r="A551" s="42"/>
      <c r="B551" s="43"/>
      <c r="C551" s="44"/>
      <c r="D551" s="229" t="s">
        <v>229</v>
      </c>
      <c r="E551" s="44"/>
      <c r="F551" s="230" t="s">
        <v>1754</v>
      </c>
      <c r="G551" s="44"/>
      <c r="H551" s="44"/>
      <c r="I551" s="231"/>
      <c r="J551" s="44"/>
      <c r="K551" s="44"/>
      <c r="L551" s="48"/>
      <c r="M551" s="232"/>
      <c r="N551" s="233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0" t="s">
        <v>229</v>
      </c>
      <c r="AU551" s="20" t="s">
        <v>92</v>
      </c>
    </row>
    <row r="552" s="2" customFormat="1" ht="24.15" customHeight="1">
      <c r="A552" s="42"/>
      <c r="B552" s="43"/>
      <c r="C552" s="267" t="s">
        <v>844</v>
      </c>
      <c r="D552" s="267" t="s">
        <v>356</v>
      </c>
      <c r="E552" s="268" t="s">
        <v>1747</v>
      </c>
      <c r="F552" s="269" t="s">
        <v>1748</v>
      </c>
      <c r="G552" s="270" t="s">
        <v>225</v>
      </c>
      <c r="H552" s="271">
        <v>17.888000000000002</v>
      </c>
      <c r="I552" s="272"/>
      <c r="J552" s="273">
        <f>ROUND(I552*H552,2)</f>
        <v>0</v>
      </c>
      <c r="K552" s="269" t="s">
        <v>226</v>
      </c>
      <c r="L552" s="274"/>
      <c r="M552" s="275" t="s">
        <v>39</v>
      </c>
      <c r="N552" s="276" t="s">
        <v>55</v>
      </c>
      <c r="O552" s="88"/>
      <c r="P552" s="225">
        <f>O552*H552</f>
        <v>0</v>
      </c>
      <c r="Q552" s="225">
        <v>0.0054000000000000003</v>
      </c>
      <c r="R552" s="225">
        <f>Q552*H552</f>
        <v>0.09659520000000002</v>
      </c>
      <c r="S552" s="225">
        <v>0</v>
      </c>
      <c r="T552" s="226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7" t="s">
        <v>434</v>
      </c>
      <c r="AT552" s="227" t="s">
        <v>356</v>
      </c>
      <c r="AU552" s="227" t="s">
        <v>92</v>
      </c>
      <c r="AY552" s="20" t="s">
        <v>220</v>
      </c>
      <c r="BE552" s="228">
        <f>IF(N552="základní",J552,0)</f>
        <v>0</v>
      </c>
      <c r="BF552" s="228">
        <f>IF(N552="snížená",J552,0)</f>
        <v>0</v>
      </c>
      <c r="BG552" s="228">
        <f>IF(N552="zákl. přenesená",J552,0)</f>
        <v>0</v>
      </c>
      <c r="BH552" s="228">
        <f>IF(N552="sníž. přenesená",J552,0)</f>
        <v>0</v>
      </c>
      <c r="BI552" s="228">
        <f>IF(N552="nulová",J552,0)</f>
        <v>0</v>
      </c>
      <c r="BJ552" s="20" t="s">
        <v>23</v>
      </c>
      <c r="BK552" s="228">
        <f>ROUND(I552*H552,2)</f>
        <v>0</v>
      </c>
      <c r="BL552" s="20" t="s">
        <v>329</v>
      </c>
      <c r="BM552" s="227" t="s">
        <v>4868</v>
      </c>
    </row>
    <row r="553" s="14" customFormat="1">
      <c r="A553" s="14"/>
      <c r="B553" s="245"/>
      <c r="C553" s="246"/>
      <c r="D553" s="236" t="s">
        <v>231</v>
      </c>
      <c r="E553" s="246"/>
      <c r="F553" s="248" t="s">
        <v>4866</v>
      </c>
      <c r="G553" s="246"/>
      <c r="H553" s="249">
        <v>17.888000000000002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231</v>
      </c>
      <c r="AU553" s="255" t="s">
        <v>92</v>
      </c>
      <c r="AV553" s="14" t="s">
        <v>92</v>
      </c>
      <c r="AW553" s="14" t="s">
        <v>4</v>
      </c>
      <c r="AX553" s="14" t="s">
        <v>23</v>
      </c>
      <c r="AY553" s="255" t="s">
        <v>220</v>
      </c>
    </row>
    <row r="554" s="2" customFormat="1" ht="33" customHeight="1">
      <c r="A554" s="42"/>
      <c r="B554" s="43"/>
      <c r="C554" s="216" t="s">
        <v>33</v>
      </c>
      <c r="D554" s="216" t="s">
        <v>222</v>
      </c>
      <c r="E554" s="217" t="s">
        <v>1768</v>
      </c>
      <c r="F554" s="218" t="s">
        <v>1769</v>
      </c>
      <c r="G554" s="219" t="s">
        <v>243</v>
      </c>
      <c r="H554" s="220">
        <v>0.35299999999999998</v>
      </c>
      <c r="I554" s="221"/>
      <c r="J554" s="222">
        <f>ROUND(I554*H554,2)</f>
        <v>0</v>
      </c>
      <c r="K554" s="218" t="s">
        <v>226</v>
      </c>
      <c r="L554" s="48"/>
      <c r="M554" s="223" t="s">
        <v>39</v>
      </c>
      <c r="N554" s="224" t="s">
        <v>55</v>
      </c>
      <c r="O554" s="88"/>
      <c r="P554" s="225">
        <f>O554*H554</f>
        <v>0</v>
      </c>
      <c r="Q554" s="225">
        <v>0</v>
      </c>
      <c r="R554" s="225">
        <f>Q554*H554</f>
        <v>0</v>
      </c>
      <c r="S554" s="225">
        <v>0</v>
      </c>
      <c r="T554" s="226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7" t="s">
        <v>329</v>
      </c>
      <c r="AT554" s="227" t="s">
        <v>222</v>
      </c>
      <c r="AU554" s="227" t="s">
        <v>92</v>
      </c>
      <c r="AY554" s="20" t="s">
        <v>220</v>
      </c>
      <c r="BE554" s="228">
        <f>IF(N554="základní",J554,0)</f>
        <v>0</v>
      </c>
      <c r="BF554" s="228">
        <f>IF(N554="snížená",J554,0)</f>
        <v>0</v>
      </c>
      <c r="BG554" s="228">
        <f>IF(N554="zákl. přenesená",J554,0)</f>
        <v>0</v>
      </c>
      <c r="BH554" s="228">
        <f>IF(N554="sníž. přenesená",J554,0)</f>
        <v>0</v>
      </c>
      <c r="BI554" s="228">
        <f>IF(N554="nulová",J554,0)</f>
        <v>0</v>
      </c>
      <c r="BJ554" s="20" t="s">
        <v>23</v>
      </c>
      <c r="BK554" s="228">
        <f>ROUND(I554*H554,2)</f>
        <v>0</v>
      </c>
      <c r="BL554" s="20" t="s">
        <v>329</v>
      </c>
      <c r="BM554" s="227" t="s">
        <v>4869</v>
      </c>
    </row>
    <row r="555" s="2" customFormat="1">
      <c r="A555" s="42"/>
      <c r="B555" s="43"/>
      <c r="C555" s="44"/>
      <c r="D555" s="229" t="s">
        <v>229</v>
      </c>
      <c r="E555" s="44"/>
      <c r="F555" s="230" t="s">
        <v>1771</v>
      </c>
      <c r="G555" s="44"/>
      <c r="H555" s="44"/>
      <c r="I555" s="231"/>
      <c r="J555" s="44"/>
      <c r="K555" s="44"/>
      <c r="L555" s="48"/>
      <c r="M555" s="232"/>
      <c r="N555" s="233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0" t="s">
        <v>229</v>
      </c>
      <c r="AU555" s="20" t="s">
        <v>92</v>
      </c>
    </row>
    <row r="556" s="12" customFormat="1" ht="22.8" customHeight="1">
      <c r="A556" s="12"/>
      <c r="B556" s="200"/>
      <c r="C556" s="201"/>
      <c r="D556" s="202" t="s">
        <v>83</v>
      </c>
      <c r="E556" s="214" t="s">
        <v>656</v>
      </c>
      <c r="F556" s="214" t="s">
        <v>657</v>
      </c>
      <c r="G556" s="201"/>
      <c r="H556" s="201"/>
      <c r="I556" s="204"/>
      <c r="J556" s="215">
        <f>BK556</f>
        <v>0</v>
      </c>
      <c r="K556" s="201"/>
      <c r="L556" s="206"/>
      <c r="M556" s="207"/>
      <c r="N556" s="208"/>
      <c r="O556" s="208"/>
      <c r="P556" s="209">
        <f>SUM(P557:P562)</f>
        <v>0</v>
      </c>
      <c r="Q556" s="208"/>
      <c r="R556" s="209">
        <f>SUM(R557:R562)</f>
        <v>0.003339</v>
      </c>
      <c r="S556" s="208"/>
      <c r="T556" s="210">
        <f>SUM(T557:T562)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11" t="s">
        <v>92</v>
      </c>
      <c r="AT556" s="212" t="s">
        <v>83</v>
      </c>
      <c r="AU556" s="212" t="s">
        <v>23</v>
      </c>
      <c r="AY556" s="211" t="s">
        <v>220</v>
      </c>
      <c r="BK556" s="213">
        <f>SUM(BK557:BK562)</f>
        <v>0</v>
      </c>
    </row>
    <row r="557" s="2" customFormat="1" ht="24.15" customHeight="1">
      <c r="A557" s="42"/>
      <c r="B557" s="43"/>
      <c r="C557" s="216" t="s">
        <v>854</v>
      </c>
      <c r="D557" s="216" t="s">
        <v>222</v>
      </c>
      <c r="E557" s="217" t="s">
        <v>1926</v>
      </c>
      <c r="F557" s="218" t="s">
        <v>1927</v>
      </c>
      <c r="G557" s="219" t="s">
        <v>225</v>
      </c>
      <c r="H557" s="220">
        <v>2.1200000000000001</v>
      </c>
      <c r="I557" s="221"/>
      <c r="J557" s="222">
        <f>ROUND(I557*H557,2)</f>
        <v>0</v>
      </c>
      <c r="K557" s="218" t="s">
        <v>226</v>
      </c>
      <c r="L557" s="48"/>
      <c r="M557" s="223" t="s">
        <v>39</v>
      </c>
      <c r="N557" s="224" t="s">
        <v>55</v>
      </c>
      <c r="O557" s="88"/>
      <c r="P557" s="225">
        <f>O557*H557</f>
        <v>0</v>
      </c>
      <c r="Q557" s="225">
        <v>0</v>
      </c>
      <c r="R557" s="225">
        <f>Q557*H557</f>
        <v>0</v>
      </c>
      <c r="S557" s="225">
        <v>0</v>
      </c>
      <c r="T557" s="226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7" t="s">
        <v>329</v>
      </c>
      <c r="AT557" s="227" t="s">
        <v>222</v>
      </c>
      <c r="AU557" s="227" t="s">
        <v>92</v>
      </c>
      <c r="AY557" s="20" t="s">
        <v>220</v>
      </c>
      <c r="BE557" s="228">
        <f>IF(N557="základní",J557,0)</f>
        <v>0</v>
      </c>
      <c r="BF557" s="228">
        <f>IF(N557="snížená",J557,0)</f>
        <v>0</v>
      </c>
      <c r="BG557" s="228">
        <f>IF(N557="zákl. přenesená",J557,0)</f>
        <v>0</v>
      </c>
      <c r="BH557" s="228">
        <f>IF(N557="sníž. přenesená",J557,0)</f>
        <v>0</v>
      </c>
      <c r="BI557" s="228">
        <f>IF(N557="nulová",J557,0)</f>
        <v>0</v>
      </c>
      <c r="BJ557" s="20" t="s">
        <v>23</v>
      </c>
      <c r="BK557" s="228">
        <f>ROUND(I557*H557,2)</f>
        <v>0</v>
      </c>
      <c r="BL557" s="20" t="s">
        <v>329</v>
      </c>
      <c r="BM557" s="227" t="s">
        <v>4870</v>
      </c>
    </row>
    <row r="558" s="2" customFormat="1">
      <c r="A558" s="42"/>
      <c r="B558" s="43"/>
      <c r="C558" s="44"/>
      <c r="D558" s="229" t="s">
        <v>229</v>
      </c>
      <c r="E558" s="44"/>
      <c r="F558" s="230" t="s">
        <v>1929</v>
      </c>
      <c r="G558" s="44"/>
      <c r="H558" s="44"/>
      <c r="I558" s="231"/>
      <c r="J558" s="44"/>
      <c r="K558" s="44"/>
      <c r="L558" s="48"/>
      <c r="M558" s="232"/>
      <c r="N558" s="233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0" t="s">
        <v>229</v>
      </c>
      <c r="AU558" s="20" t="s">
        <v>92</v>
      </c>
    </row>
    <row r="559" s="13" customFormat="1">
      <c r="A559" s="13"/>
      <c r="B559" s="234"/>
      <c r="C559" s="235"/>
      <c r="D559" s="236" t="s">
        <v>231</v>
      </c>
      <c r="E559" s="237" t="s">
        <v>39</v>
      </c>
      <c r="F559" s="238" t="s">
        <v>4871</v>
      </c>
      <c r="G559" s="235"/>
      <c r="H559" s="237" t="s">
        <v>39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231</v>
      </c>
      <c r="AU559" s="244" t="s">
        <v>92</v>
      </c>
      <c r="AV559" s="13" t="s">
        <v>23</v>
      </c>
      <c r="AW559" s="13" t="s">
        <v>46</v>
      </c>
      <c r="AX559" s="13" t="s">
        <v>84</v>
      </c>
      <c r="AY559" s="244" t="s">
        <v>220</v>
      </c>
    </row>
    <row r="560" s="14" customFormat="1">
      <c r="A560" s="14"/>
      <c r="B560" s="245"/>
      <c r="C560" s="246"/>
      <c r="D560" s="236" t="s">
        <v>231</v>
      </c>
      <c r="E560" s="247" t="s">
        <v>39</v>
      </c>
      <c r="F560" s="248" t="s">
        <v>4872</v>
      </c>
      <c r="G560" s="246"/>
      <c r="H560" s="249">
        <v>2.1200000000000001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231</v>
      </c>
      <c r="AU560" s="255" t="s">
        <v>92</v>
      </c>
      <c r="AV560" s="14" t="s">
        <v>92</v>
      </c>
      <c r="AW560" s="14" t="s">
        <v>46</v>
      </c>
      <c r="AX560" s="14" t="s">
        <v>23</v>
      </c>
      <c r="AY560" s="255" t="s">
        <v>220</v>
      </c>
    </row>
    <row r="561" s="2" customFormat="1" ht="16.5" customHeight="1">
      <c r="A561" s="42"/>
      <c r="B561" s="43"/>
      <c r="C561" s="267" t="s">
        <v>860</v>
      </c>
      <c r="D561" s="267" t="s">
        <v>356</v>
      </c>
      <c r="E561" s="268" t="s">
        <v>4873</v>
      </c>
      <c r="F561" s="269" t="s">
        <v>4874</v>
      </c>
      <c r="G561" s="270" t="s">
        <v>225</v>
      </c>
      <c r="H561" s="271">
        <v>2.226</v>
      </c>
      <c r="I561" s="272"/>
      <c r="J561" s="273">
        <f>ROUND(I561*H561,2)</f>
        <v>0</v>
      </c>
      <c r="K561" s="269" t="s">
        <v>226</v>
      </c>
      <c r="L561" s="274"/>
      <c r="M561" s="275" t="s">
        <v>39</v>
      </c>
      <c r="N561" s="276" t="s">
        <v>55</v>
      </c>
      <c r="O561" s="88"/>
      <c r="P561" s="225">
        <f>O561*H561</f>
        <v>0</v>
      </c>
      <c r="Q561" s="225">
        <v>0.0015</v>
      </c>
      <c r="R561" s="225">
        <f>Q561*H561</f>
        <v>0.003339</v>
      </c>
      <c r="S561" s="225">
        <v>0</v>
      </c>
      <c r="T561" s="226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7" t="s">
        <v>434</v>
      </c>
      <c r="AT561" s="227" t="s">
        <v>356</v>
      </c>
      <c r="AU561" s="227" t="s">
        <v>92</v>
      </c>
      <c r="AY561" s="20" t="s">
        <v>220</v>
      </c>
      <c r="BE561" s="228">
        <f>IF(N561="základní",J561,0)</f>
        <v>0</v>
      </c>
      <c r="BF561" s="228">
        <f>IF(N561="snížená",J561,0)</f>
        <v>0</v>
      </c>
      <c r="BG561" s="228">
        <f>IF(N561="zákl. přenesená",J561,0)</f>
        <v>0</v>
      </c>
      <c r="BH561" s="228">
        <f>IF(N561="sníž. přenesená",J561,0)</f>
        <v>0</v>
      </c>
      <c r="BI561" s="228">
        <f>IF(N561="nulová",J561,0)</f>
        <v>0</v>
      </c>
      <c r="BJ561" s="20" t="s">
        <v>23</v>
      </c>
      <c r="BK561" s="228">
        <f>ROUND(I561*H561,2)</f>
        <v>0</v>
      </c>
      <c r="BL561" s="20" t="s">
        <v>329</v>
      </c>
      <c r="BM561" s="227" t="s">
        <v>4875</v>
      </c>
    </row>
    <row r="562" s="14" customFormat="1">
      <c r="A562" s="14"/>
      <c r="B562" s="245"/>
      <c r="C562" s="246"/>
      <c r="D562" s="236" t="s">
        <v>231</v>
      </c>
      <c r="E562" s="246"/>
      <c r="F562" s="248" t="s">
        <v>4876</v>
      </c>
      <c r="G562" s="246"/>
      <c r="H562" s="249">
        <v>2.226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231</v>
      </c>
      <c r="AU562" s="255" t="s">
        <v>92</v>
      </c>
      <c r="AV562" s="14" t="s">
        <v>92</v>
      </c>
      <c r="AW562" s="14" t="s">
        <v>4</v>
      </c>
      <c r="AX562" s="14" t="s">
        <v>23</v>
      </c>
      <c r="AY562" s="255" t="s">
        <v>220</v>
      </c>
    </row>
    <row r="563" s="12" customFormat="1" ht="22.8" customHeight="1">
      <c r="A563" s="12"/>
      <c r="B563" s="200"/>
      <c r="C563" s="201"/>
      <c r="D563" s="202" t="s">
        <v>83</v>
      </c>
      <c r="E563" s="214" t="s">
        <v>2050</v>
      </c>
      <c r="F563" s="214" t="s">
        <v>2051</v>
      </c>
      <c r="G563" s="201"/>
      <c r="H563" s="201"/>
      <c r="I563" s="204"/>
      <c r="J563" s="215">
        <f>BK563</f>
        <v>0</v>
      </c>
      <c r="K563" s="201"/>
      <c r="L563" s="206"/>
      <c r="M563" s="207"/>
      <c r="N563" s="208"/>
      <c r="O563" s="208"/>
      <c r="P563" s="209">
        <f>SUM(P564:P566)</f>
        <v>0</v>
      </c>
      <c r="Q563" s="208"/>
      <c r="R563" s="209">
        <f>SUM(R564:R566)</f>
        <v>0.20680000000000001</v>
      </c>
      <c r="S563" s="208"/>
      <c r="T563" s="210">
        <f>SUM(T564:T566)</f>
        <v>0</v>
      </c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R563" s="211" t="s">
        <v>92</v>
      </c>
      <c r="AT563" s="212" t="s">
        <v>83</v>
      </c>
      <c r="AU563" s="212" t="s">
        <v>23</v>
      </c>
      <c r="AY563" s="211" t="s">
        <v>220</v>
      </c>
      <c r="BK563" s="213">
        <f>SUM(BK564:BK566)</f>
        <v>0</v>
      </c>
    </row>
    <row r="564" s="2" customFormat="1" ht="16.5" customHeight="1">
      <c r="A564" s="42"/>
      <c r="B564" s="43"/>
      <c r="C564" s="216" t="s">
        <v>865</v>
      </c>
      <c r="D564" s="216" t="s">
        <v>222</v>
      </c>
      <c r="E564" s="217" t="s">
        <v>2053</v>
      </c>
      <c r="F564" s="218" t="s">
        <v>2054</v>
      </c>
      <c r="G564" s="219" t="s">
        <v>225</v>
      </c>
      <c r="H564" s="220">
        <v>10</v>
      </c>
      <c r="I564" s="221"/>
      <c r="J564" s="222">
        <f>ROUND(I564*H564,2)</f>
        <v>0</v>
      </c>
      <c r="K564" s="218" t="s">
        <v>39</v>
      </c>
      <c r="L564" s="48"/>
      <c r="M564" s="223" t="s">
        <v>39</v>
      </c>
      <c r="N564" s="224" t="s">
        <v>55</v>
      </c>
      <c r="O564" s="88"/>
      <c r="P564" s="225">
        <f>O564*H564</f>
        <v>0</v>
      </c>
      <c r="Q564" s="225">
        <v>0.02068</v>
      </c>
      <c r="R564" s="225">
        <f>Q564*H564</f>
        <v>0.20680000000000001</v>
      </c>
      <c r="S564" s="225">
        <v>0</v>
      </c>
      <c r="T564" s="226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7" t="s">
        <v>329</v>
      </c>
      <c r="AT564" s="227" t="s">
        <v>222</v>
      </c>
      <c r="AU564" s="227" t="s">
        <v>92</v>
      </c>
      <c r="AY564" s="20" t="s">
        <v>220</v>
      </c>
      <c r="BE564" s="228">
        <f>IF(N564="základní",J564,0)</f>
        <v>0</v>
      </c>
      <c r="BF564" s="228">
        <f>IF(N564="snížená",J564,0)</f>
        <v>0</v>
      </c>
      <c r="BG564" s="228">
        <f>IF(N564="zákl. přenesená",J564,0)</f>
        <v>0</v>
      </c>
      <c r="BH564" s="228">
        <f>IF(N564="sníž. přenesená",J564,0)</f>
        <v>0</v>
      </c>
      <c r="BI564" s="228">
        <f>IF(N564="nulová",J564,0)</f>
        <v>0</v>
      </c>
      <c r="BJ564" s="20" t="s">
        <v>23</v>
      </c>
      <c r="BK564" s="228">
        <f>ROUND(I564*H564,2)</f>
        <v>0</v>
      </c>
      <c r="BL564" s="20" t="s">
        <v>329</v>
      </c>
      <c r="BM564" s="227" t="s">
        <v>4877</v>
      </c>
    </row>
    <row r="565" s="13" customFormat="1">
      <c r="A565" s="13"/>
      <c r="B565" s="234"/>
      <c r="C565" s="235"/>
      <c r="D565" s="236" t="s">
        <v>231</v>
      </c>
      <c r="E565" s="237" t="s">
        <v>39</v>
      </c>
      <c r="F565" s="238" t="s">
        <v>2056</v>
      </c>
      <c r="G565" s="235"/>
      <c r="H565" s="237" t="s">
        <v>39</v>
      </c>
      <c r="I565" s="239"/>
      <c r="J565" s="235"/>
      <c r="K565" s="235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231</v>
      </c>
      <c r="AU565" s="244" t="s">
        <v>92</v>
      </c>
      <c r="AV565" s="13" t="s">
        <v>23</v>
      </c>
      <c r="AW565" s="13" t="s">
        <v>46</v>
      </c>
      <c r="AX565" s="13" t="s">
        <v>84</v>
      </c>
      <c r="AY565" s="244" t="s">
        <v>220</v>
      </c>
    </row>
    <row r="566" s="14" customFormat="1">
      <c r="A566" s="14"/>
      <c r="B566" s="245"/>
      <c r="C566" s="246"/>
      <c r="D566" s="236" t="s">
        <v>231</v>
      </c>
      <c r="E566" s="247" t="s">
        <v>39</v>
      </c>
      <c r="F566" s="248" t="s">
        <v>4878</v>
      </c>
      <c r="G566" s="246"/>
      <c r="H566" s="249">
        <v>10</v>
      </c>
      <c r="I566" s="250"/>
      <c r="J566" s="246"/>
      <c r="K566" s="246"/>
      <c r="L566" s="251"/>
      <c r="M566" s="252"/>
      <c r="N566" s="253"/>
      <c r="O566" s="253"/>
      <c r="P566" s="253"/>
      <c r="Q566" s="253"/>
      <c r="R566" s="253"/>
      <c r="S566" s="253"/>
      <c r="T566" s="25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5" t="s">
        <v>231</v>
      </c>
      <c r="AU566" s="255" t="s">
        <v>92</v>
      </c>
      <c r="AV566" s="14" t="s">
        <v>92</v>
      </c>
      <c r="AW566" s="14" t="s">
        <v>46</v>
      </c>
      <c r="AX566" s="14" t="s">
        <v>23</v>
      </c>
      <c r="AY566" s="255" t="s">
        <v>220</v>
      </c>
    </row>
    <row r="567" s="12" customFormat="1" ht="22.8" customHeight="1">
      <c r="A567" s="12"/>
      <c r="B567" s="200"/>
      <c r="C567" s="201"/>
      <c r="D567" s="202" t="s">
        <v>83</v>
      </c>
      <c r="E567" s="214" t="s">
        <v>684</v>
      </c>
      <c r="F567" s="214" t="s">
        <v>132</v>
      </c>
      <c r="G567" s="201"/>
      <c r="H567" s="201"/>
      <c r="I567" s="204"/>
      <c r="J567" s="215">
        <f>BK567</f>
        <v>0</v>
      </c>
      <c r="K567" s="201"/>
      <c r="L567" s="206"/>
      <c r="M567" s="207"/>
      <c r="N567" s="208"/>
      <c r="O567" s="208"/>
      <c r="P567" s="209">
        <f>SUM(P568:P582)</f>
        <v>0</v>
      </c>
      <c r="Q567" s="208"/>
      <c r="R567" s="209">
        <f>SUM(R568:R582)</f>
        <v>0.0045999999999999999</v>
      </c>
      <c r="S567" s="208"/>
      <c r="T567" s="210">
        <f>SUM(T568:T582)</f>
        <v>0.20100000000000001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1" t="s">
        <v>92</v>
      </c>
      <c r="AT567" s="212" t="s">
        <v>83</v>
      </c>
      <c r="AU567" s="212" t="s">
        <v>23</v>
      </c>
      <c r="AY567" s="211" t="s">
        <v>220</v>
      </c>
      <c r="BK567" s="213">
        <f>SUM(BK568:BK582)</f>
        <v>0</v>
      </c>
    </row>
    <row r="568" s="2" customFormat="1" ht="16.5" customHeight="1">
      <c r="A568" s="42"/>
      <c r="B568" s="43"/>
      <c r="C568" s="216" t="s">
        <v>882</v>
      </c>
      <c r="D568" s="216" t="s">
        <v>222</v>
      </c>
      <c r="E568" s="217" t="s">
        <v>4879</v>
      </c>
      <c r="F568" s="218" t="s">
        <v>4880</v>
      </c>
      <c r="G568" s="219" t="s">
        <v>279</v>
      </c>
      <c r="H568" s="220">
        <v>10</v>
      </c>
      <c r="I568" s="221"/>
      <c r="J568" s="222">
        <f>ROUND(I568*H568,2)</f>
        <v>0</v>
      </c>
      <c r="K568" s="218" t="s">
        <v>226</v>
      </c>
      <c r="L568" s="48"/>
      <c r="M568" s="223" t="s">
        <v>39</v>
      </c>
      <c r="N568" s="224" t="s">
        <v>55</v>
      </c>
      <c r="O568" s="88"/>
      <c r="P568" s="225">
        <f>O568*H568</f>
        <v>0</v>
      </c>
      <c r="Q568" s="225">
        <v>0</v>
      </c>
      <c r="R568" s="225">
        <f>Q568*H568</f>
        <v>0</v>
      </c>
      <c r="S568" s="225">
        <v>0</v>
      </c>
      <c r="T568" s="226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7" t="s">
        <v>329</v>
      </c>
      <c r="AT568" s="227" t="s">
        <v>222</v>
      </c>
      <c r="AU568" s="227" t="s">
        <v>92</v>
      </c>
      <c r="AY568" s="20" t="s">
        <v>220</v>
      </c>
      <c r="BE568" s="228">
        <f>IF(N568="základní",J568,0)</f>
        <v>0</v>
      </c>
      <c r="BF568" s="228">
        <f>IF(N568="snížená",J568,0)</f>
        <v>0</v>
      </c>
      <c r="BG568" s="228">
        <f>IF(N568="zákl. přenesená",J568,0)</f>
        <v>0</v>
      </c>
      <c r="BH568" s="228">
        <f>IF(N568="sníž. přenesená",J568,0)</f>
        <v>0</v>
      </c>
      <c r="BI568" s="228">
        <f>IF(N568="nulová",J568,0)</f>
        <v>0</v>
      </c>
      <c r="BJ568" s="20" t="s">
        <v>23</v>
      </c>
      <c r="BK568" s="228">
        <f>ROUND(I568*H568,2)</f>
        <v>0</v>
      </c>
      <c r="BL568" s="20" t="s">
        <v>329</v>
      </c>
      <c r="BM568" s="227" t="s">
        <v>4881</v>
      </c>
    </row>
    <row r="569" s="2" customFormat="1">
      <c r="A569" s="42"/>
      <c r="B569" s="43"/>
      <c r="C569" s="44"/>
      <c r="D569" s="229" t="s">
        <v>229</v>
      </c>
      <c r="E569" s="44"/>
      <c r="F569" s="230" t="s">
        <v>4882</v>
      </c>
      <c r="G569" s="44"/>
      <c r="H569" s="44"/>
      <c r="I569" s="231"/>
      <c r="J569" s="44"/>
      <c r="K569" s="44"/>
      <c r="L569" s="48"/>
      <c r="M569" s="232"/>
      <c r="N569" s="233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0" t="s">
        <v>229</v>
      </c>
      <c r="AU569" s="20" t="s">
        <v>92</v>
      </c>
    </row>
    <row r="570" s="13" customFormat="1">
      <c r="A570" s="13"/>
      <c r="B570" s="234"/>
      <c r="C570" s="235"/>
      <c r="D570" s="236" t="s">
        <v>231</v>
      </c>
      <c r="E570" s="237" t="s">
        <v>39</v>
      </c>
      <c r="F570" s="238" t="s">
        <v>4717</v>
      </c>
      <c r="G570" s="235"/>
      <c r="H570" s="237" t="s">
        <v>39</v>
      </c>
      <c r="I570" s="239"/>
      <c r="J570" s="235"/>
      <c r="K570" s="235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231</v>
      </c>
      <c r="AU570" s="244" t="s">
        <v>92</v>
      </c>
      <c r="AV570" s="13" t="s">
        <v>23</v>
      </c>
      <c r="AW570" s="13" t="s">
        <v>46</v>
      </c>
      <c r="AX570" s="13" t="s">
        <v>84</v>
      </c>
      <c r="AY570" s="244" t="s">
        <v>220</v>
      </c>
    </row>
    <row r="571" s="13" customFormat="1">
      <c r="A571" s="13"/>
      <c r="B571" s="234"/>
      <c r="C571" s="235"/>
      <c r="D571" s="236" t="s">
        <v>231</v>
      </c>
      <c r="E571" s="237" t="s">
        <v>39</v>
      </c>
      <c r="F571" s="238" t="s">
        <v>4883</v>
      </c>
      <c r="G571" s="235"/>
      <c r="H571" s="237" t="s">
        <v>39</v>
      </c>
      <c r="I571" s="239"/>
      <c r="J571" s="235"/>
      <c r="K571" s="235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231</v>
      </c>
      <c r="AU571" s="244" t="s">
        <v>92</v>
      </c>
      <c r="AV571" s="13" t="s">
        <v>23</v>
      </c>
      <c r="AW571" s="13" t="s">
        <v>46</v>
      </c>
      <c r="AX571" s="13" t="s">
        <v>84</v>
      </c>
      <c r="AY571" s="244" t="s">
        <v>220</v>
      </c>
    </row>
    <row r="572" s="14" customFormat="1">
      <c r="A572" s="14"/>
      <c r="B572" s="245"/>
      <c r="C572" s="246"/>
      <c r="D572" s="236" t="s">
        <v>231</v>
      </c>
      <c r="E572" s="247" t="s">
        <v>39</v>
      </c>
      <c r="F572" s="248" t="s">
        <v>975</v>
      </c>
      <c r="G572" s="246"/>
      <c r="H572" s="249">
        <v>10</v>
      </c>
      <c r="I572" s="250"/>
      <c r="J572" s="246"/>
      <c r="K572" s="246"/>
      <c r="L572" s="251"/>
      <c r="M572" s="252"/>
      <c r="N572" s="253"/>
      <c r="O572" s="253"/>
      <c r="P572" s="253"/>
      <c r="Q572" s="253"/>
      <c r="R572" s="253"/>
      <c r="S572" s="253"/>
      <c r="T572" s="25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5" t="s">
        <v>231</v>
      </c>
      <c r="AU572" s="255" t="s">
        <v>92</v>
      </c>
      <c r="AV572" s="14" t="s">
        <v>92</v>
      </c>
      <c r="AW572" s="14" t="s">
        <v>46</v>
      </c>
      <c r="AX572" s="14" t="s">
        <v>23</v>
      </c>
      <c r="AY572" s="255" t="s">
        <v>220</v>
      </c>
    </row>
    <row r="573" s="2" customFormat="1" ht="16.5" customHeight="1">
      <c r="A573" s="42"/>
      <c r="B573" s="43"/>
      <c r="C573" s="267" t="s">
        <v>887</v>
      </c>
      <c r="D573" s="267" t="s">
        <v>356</v>
      </c>
      <c r="E573" s="268" t="s">
        <v>4884</v>
      </c>
      <c r="F573" s="269" t="s">
        <v>4885</v>
      </c>
      <c r="G573" s="270" t="s">
        <v>279</v>
      </c>
      <c r="H573" s="271">
        <v>10</v>
      </c>
      <c r="I573" s="272"/>
      <c r="J573" s="273">
        <f>ROUND(I573*H573,2)</f>
        <v>0</v>
      </c>
      <c r="K573" s="269" t="s">
        <v>39</v>
      </c>
      <c r="L573" s="274"/>
      <c r="M573" s="275" t="s">
        <v>39</v>
      </c>
      <c r="N573" s="276" t="s">
        <v>55</v>
      </c>
      <c r="O573" s="88"/>
      <c r="P573" s="225">
        <f>O573*H573</f>
        <v>0</v>
      </c>
      <c r="Q573" s="225">
        <v>0.00029999999999999997</v>
      </c>
      <c r="R573" s="225">
        <f>Q573*H573</f>
        <v>0.0029999999999999996</v>
      </c>
      <c r="S573" s="225">
        <v>0</v>
      </c>
      <c r="T573" s="226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7" t="s">
        <v>434</v>
      </c>
      <c r="AT573" s="227" t="s">
        <v>356</v>
      </c>
      <c r="AU573" s="227" t="s">
        <v>92</v>
      </c>
      <c r="AY573" s="20" t="s">
        <v>220</v>
      </c>
      <c r="BE573" s="228">
        <f>IF(N573="základní",J573,0)</f>
        <v>0</v>
      </c>
      <c r="BF573" s="228">
        <f>IF(N573="snížená",J573,0)</f>
        <v>0</v>
      </c>
      <c r="BG573" s="228">
        <f>IF(N573="zákl. přenesená",J573,0)</f>
        <v>0</v>
      </c>
      <c r="BH573" s="228">
        <f>IF(N573="sníž. přenesená",J573,0)</f>
        <v>0</v>
      </c>
      <c r="BI573" s="228">
        <f>IF(N573="nulová",J573,0)</f>
        <v>0</v>
      </c>
      <c r="BJ573" s="20" t="s">
        <v>23</v>
      </c>
      <c r="BK573" s="228">
        <f>ROUND(I573*H573,2)</f>
        <v>0</v>
      </c>
      <c r="BL573" s="20" t="s">
        <v>329</v>
      </c>
      <c r="BM573" s="227" t="s">
        <v>4886</v>
      </c>
    </row>
    <row r="574" s="2" customFormat="1" ht="16.5" customHeight="1">
      <c r="A574" s="42"/>
      <c r="B574" s="43"/>
      <c r="C574" s="216" t="s">
        <v>900</v>
      </c>
      <c r="D574" s="216" t="s">
        <v>222</v>
      </c>
      <c r="E574" s="217" t="s">
        <v>4887</v>
      </c>
      <c r="F574" s="218" t="s">
        <v>4888</v>
      </c>
      <c r="G574" s="219" t="s">
        <v>279</v>
      </c>
      <c r="H574" s="220">
        <v>2</v>
      </c>
      <c r="I574" s="221"/>
      <c r="J574" s="222">
        <f>ROUND(I574*H574,2)</f>
        <v>0</v>
      </c>
      <c r="K574" s="218" t="s">
        <v>226</v>
      </c>
      <c r="L574" s="48"/>
      <c r="M574" s="223" t="s">
        <v>39</v>
      </c>
      <c r="N574" s="224" t="s">
        <v>55</v>
      </c>
      <c r="O574" s="88"/>
      <c r="P574" s="225">
        <f>O574*H574</f>
        <v>0</v>
      </c>
      <c r="Q574" s="225">
        <v>0</v>
      </c>
      <c r="R574" s="225">
        <f>Q574*H574</f>
        <v>0</v>
      </c>
      <c r="S574" s="225">
        <v>0</v>
      </c>
      <c r="T574" s="226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7" t="s">
        <v>329</v>
      </c>
      <c r="AT574" s="227" t="s">
        <v>222</v>
      </c>
      <c r="AU574" s="227" t="s">
        <v>92</v>
      </c>
      <c r="AY574" s="20" t="s">
        <v>220</v>
      </c>
      <c r="BE574" s="228">
        <f>IF(N574="základní",J574,0)</f>
        <v>0</v>
      </c>
      <c r="BF574" s="228">
        <f>IF(N574="snížená",J574,0)</f>
        <v>0</v>
      </c>
      <c r="BG574" s="228">
        <f>IF(N574="zákl. přenesená",J574,0)</f>
        <v>0</v>
      </c>
      <c r="BH574" s="228">
        <f>IF(N574="sníž. přenesená",J574,0)</f>
        <v>0</v>
      </c>
      <c r="BI574" s="228">
        <f>IF(N574="nulová",J574,0)</f>
        <v>0</v>
      </c>
      <c r="BJ574" s="20" t="s">
        <v>23</v>
      </c>
      <c r="BK574" s="228">
        <f>ROUND(I574*H574,2)</f>
        <v>0</v>
      </c>
      <c r="BL574" s="20" t="s">
        <v>329</v>
      </c>
      <c r="BM574" s="227" t="s">
        <v>4889</v>
      </c>
    </row>
    <row r="575" s="2" customFormat="1">
      <c r="A575" s="42"/>
      <c r="B575" s="43"/>
      <c r="C575" s="44"/>
      <c r="D575" s="229" t="s">
        <v>229</v>
      </c>
      <c r="E575" s="44"/>
      <c r="F575" s="230" t="s">
        <v>4890</v>
      </c>
      <c r="G575" s="44"/>
      <c r="H575" s="44"/>
      <c r="I575" s="231"/>
      <c r="J575" s="44"/>
      <c r="K575" s="44"/>
      <c r="L575" s="48"/>
      <c r="M575" s="232"/>
      <c r="N575" s="233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0" t="s">
        <v>229</v>
      </c>
      <c r="AU575" s="20" t="s">
        <v>92</v>
      </c>
    </row>
    <row r="576" s="13" customFormat="1">
      <c r="A576" s="13"/>
      <c r="B576" s="234"/>
      <c r="C576" s="235"/>
      <c r="D576" s="236" t="s">
        <v>231</v>
      </c>
      <c r="E576" s="237" t="s">
        <v>39</v>
      </c>
      <c r="F576" s="238" t="s">
        <v>4717</v>
      </c>
      <c r="G576" s="235"/>
      <c r="H576" s="237" t="s">
        <v>39</v>
      </c>
      <c r="I576" s="239"/>
      <c r="J576" s="235"/>
      <c r="K576" s="235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231</v>
      </c>
      <c r="AU576" s="244" t="s">
        <v>92</v>
      </c>
      <c r="AV576" s="13" t="s">
        <v>23</v>
      </c>
      <c r="AW576" s="13" t="s">
        <v>46</v>
      </c>
      <c r="AX576" s="13" t="s">
        <v>84</v>
      </c>
      <c r="AY576" s="244" t="s">
        <v>220</v>
      </c>
    </row>
    <row r="577" s="13" customFormat="1">
      <c r="A577" s="13"/>
      <c r="B577" s="234"/>
      <c r="C577" s="235"/>
      <c r="D577" s="236" t="s">
        <v>231</v>
      </c>
      <c r="E577" s="237" t="s">
        <v>39</v>
      </c>
      <c r="F577" s="238" t="s">
        <v>4883</v>
      </c>
      <c r="G577" s="235"/>
      <c r="H577" s="237" t="s">
        <v>39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231</v>
      </c>
      <c r="AU577" s="244" t="s">
        <v>92</v>
      </c>
      <c r="AV577" s="13" t="s">
        <v>23</v>
      </c>
      <c r="AW577" s="13" t="s">
        <v>46</v>
      </c>
      <c r="AX577" s="13" t="s">
        <v>84</v>
      </c>
      <c r="AY577" s="244" t="s">
        <v>220</v>
      </c>
    </row>
    <row r="578" s="14" customFormat="1">
      <c r="A578" s="14"/>
      <c r="B578" s="245"/>
      <c r="C578" s="246"/>
      <c r="D578" s="236" t="s">
        <v>231</v>
      </c>
      <c r="E578" s="247" t="s">
        <v>39</v>
      </c>
      <c r="F578" s="248" t="s">
        <v>4891</v>
      </c>
      <c r="G578" s="246"/>
      <c r="H578" s="249">
        <v>2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231</v>
      </c>
      <c r="AU578" s="255" t="s">
        <v>92</v>
      </c>
      <c r="AV578" s="14" t="s">
        <v>92</v>
      </c>
      <c r="AW578" s="14" t="s">
        <v>46</v>
      </c>
      <c r="AX578" s="14" t="s">
        <v>23</v>
      </c>
      <c r="AY578" s="255" t="s">
        <v>220</v>
      </c>
    </row>
    <row r="579" s="2" customFormat="1" ht="16.5" customHeight="1">
      <c r="A579" s="42"/>
      <c r="B579" s="43"/>
      <c r="C579" s="267" t="s">
        <v>905</v>
      </c>
      <c r="D579" s="267" t="s">
        <v>356</v>
      </c>
      <c r="E579" s="268" t="s">
        <v>4892</v>
      </c>
      <c r="F579" s="269" t="s">
        <v>4893</v>
      </c>
      <c r="G579" s="270" t="s">
        <v>279</v>
      </c>
      <c r="H579" s="271">
        <v>2</v>
      </c>
      <c r="I579" s="272"/>
      <c r="J579" s="273">
        <f>ROUND(I579*H579,2)</f>
        <v>0</v>
      </c>
      <c r="K579" s="269" t="s">
        <v>39</v>
      </c>
      <c r="L579" s="274"/>
      <c r="M579" s="275" t="s">
        <v>39</v>
      </c>
      <c r="N579" s="276" t="s">
        <v>55</v>
      </c>
      <c r="O579" s="88"/>
      <c r="P579" s="225">
        <f>O579*H579</f>
        <v>0</v>
      </c>
      <c r="Q579" s="225">
        <v>0.00080000000000000004</v>
      </c>
      <c r="R579" s="225">
        <f>Q579*H579</f>
        <v>0.0016000000000000001</v>
      </c>
      <c r="S579" s="225">
        <v>0</v>
      </c>
      <c r="T579" s="226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7" t="s">
        <v>434</v>
      </c>
      <c r="AT579" s="227" t="s">
        <v>356</v>
      </c>
      <c r="AU579" s="227" t="s">
        <v>92</v>
      </c>
      <c r="AY579" s="20" t="s">
        <v>220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23</v>
      </c>
      <c r="BK579" s="228">
        <f>ROUND(I579*H579,2)</f>
        <v>0</v>
      </c>
      <c r="BL579" s="20" t="s">
        <v>329</v>
      </c>
      <c r="BM579" s="227" t="s">
        <v>4894</v>
      </c>
    </row>
    <row r="580" s="2" customFormat="1" ht="24.15" customHeight="1">
      <c r="A580" s="42"/>
      <c r="B580" s="43"/>
      <c r="C580" s="216" t="s">
        <v>915</v>
      </c>
      <c r="D580" s="216" t="s">
        <v>222</v>
      </c>
      <c r="E580" s="217" t="s">
        <v>4895</v>
      </c>
      <c r="F580" s="218" t="s">
        <v>4896</v>
      </c>
      <c r="G580" s="219" t="s">
        <v>279</v>
      </c>
      <c r="H580" s="220">
        <v>1</v>
      </c>
      <c r="I580" s="221"/>
      <c r="J580" s="222">
        <f>ROUND(I580*H580,2)</f>
        <v>0</v>
      </c>
      <c r="K580" s="218" t="s">
        <v>39</v>
      </c>
      <c r="L580" s="48"/>
      <c r="M580" s="223" t="s">
        <v>39</v>
      </c>
      <c r="N580" s="224" t="s">
        <v>55</v>
      </c>
      <c r="O580" s="88"/>
      <c r="P580" s="225">
        <f>O580*H580</f>
        <v>0</v>
      </c>
      <c r="Q580" s="225">
        <v>0</v>
      </c>
      <c r="R580" s="225">
        <f>Q580*H580</f>
        <v>0</v>
      </c>
      <c r="S580" s="225">
        <v>0.20100000000000001</v>
      </c>
      <c r="T580" s="226">
        <f>S580*H580</f>
        <v>0.20100000000000001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7" t="s">
        <v>329</v>
      </c>
      <c r="AT580" s="227" t="s">
        <v>222</v>
      </c>
      <c r="AU580" s="227" t="s">
        <v>92</v>
      </c>
      <c r="AY580" s="20" t="s">
        <v>220</v>
      </c>
      <c r="BE580" s="228">
        <f>IF(N580="základní",J580,0)</f>
        <v>0</v>
      </c>
      <c r="BF580" s="228">
        <f>IF(N580="snížená",J580,0)</f>
        <v>0</v>
      </c>
      <c r="BG580" s="228">
        <f>IF(N580="zákl. přenesená",J580,0)</f>
        <v>0</v>
      </c>
      <c r="BH580" s="228">
        <f>IF(N580="sníž. přenesená",J580,0)</f>
        <v>0</v>
      </c>
      <c r="BI580" s="228">
        <f>IF(N580="nulová",J580,0)</f>
        <v>0</v>
      </c>
      <c r="BJ580" s="20" t="s">
        <v>23</v>
      </c>
      <c r="BK580" s="228">
        <f>ROUND(I580*H580,2)</f>
        <v>0</v>
      </c>
      <c r="BL580" s="20" t="s">
        <v>329</v>
      </c>
      <c r="BM580" s="227" t="s">
        <v>4897</v>
      </c>
    </row>
    <row r="581" s="2" customFormat="1" ht="24.15" customHeight="1">
      <c r="A581" s="42"/>
      <c r="B581" s="43"/>
      <c r="C581" s="216" t="s">
        <v>1703</v>
      </c>
      <c r="D581" s="216" t="s">
        <v>222</v>
      </c>
      <c r="E581" s="217" t="s">
        <v>697</v>
      </c>
      <c r="F581" s="218" t="s">
        <v>698</v>
      </c>
      <c r="G581" s="219" t="s">
        <v>243</v>
      </c>
      <c r="H581" s="220">
        <v>0.0050000000000000001</v>
      </c>
      <c r="I581" s="221"/>
      <c r="J581" s="222">
        <f>ROUND(I581*H581,2)</f>
        <v>0</v>
      </c>
      <c r="K581" s="218" t="s">
        <v>226</v>
      </c>
      <c r="L581" s="48"/>
      <c r="M581" s="223" t="s">
        <v>39</v>
      </c>
      <c r="N581" s="224" t="s">
        <v>55</v>
      </c>
      <c r="O581" s="88"/>
      <c r="P581" s="225">
        <f>O581*H581</f>
        <v>0</v>
      </c>
      <c r="Q581" s="225">
        <v>0</v>
      </c>
      <c r="R581" s="225">
        <f>Q581*H581</f>
        <v>0</v>
      </c>
      <c r="S581" s="225">
        <v>0</v>
      </c>
      <c r="T581" s="226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7" t="s">
        <v>329</v>
      </c>
      <c r="AT581" s="227" t="s">
        <v>222</v>
      </c>
      <c r="AU581" s="227" t="s">
        <v>92</v>
      </c>
      <c r="AY581" s="20" t="s">
        <v>220</v>
      </c>
      <c r="BE581" s="228">
        <f>IF(N581="základní",J581,0)</f>
        <v>0</v>
      </c>
      <c r="BF581" s="228">
        <f>IF(N581="snížená",J581,0)</f>
        <v>0</v>
      </c>
      <c r="BG581" s="228">
        <f>IF(N581="zákl. přenesená",J581,0)</f>
        <v>0</v>
      </c>
      <c r="BH581" s="228">
        <f>IF(N581="sníž. přenesená",J581,0)</f>
        <v>0</v>
      </c>
      <c r="BI581" s="228">
        <f>IF(N581="nulová",J581,0)</f>
        <v>0</v>
      </c>
      <c r="BJ581" s="20" t="s">
        <v>23</v>
      </c>
      <c r="BK581" s="228">
        <f>ROUND(I581*H581,2)</f>
        <v>0</v>
      </c>
      <c r="BL581" s="20" t="s">
        <v>329</v>
      </c>
      <c r="BM581" s="227" t="s">
        <v>4898</v>
      </c>
    </row>
    <row r="582" s="2" customFormat="1">
      <c r="A582" s="42"/>
      <c r="B582" s="43"/>
      <c r="C582" s="44"/>
      <c r="D582" s="229" t="s">
        <v>229</v>
      </c>
      <c r="E582" s="44"/>
      <c r="F582" s="230" t="s">
        <v>700</v>
      </c>
      <c r="G582" s="44"/>
      <c r="H582" s="44"/>
      <c r="I582" s="231"/>
      <c r="J582" s="44"/>
      <c r="K582" s="44"/>
      <c r="L582" s="48"/>
      <c r="M582" s="232"/>
      <c r="N582" s="233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0" t="s">
        <v>229</v>
      </c>
      <c r="AU582" s="20" t="s">
        <v>92</v>
      </c>
    </row>
    <row r="583" s="12" customFormat="1" ht="22.8" customHeight="1">
      <c r="A583" s="12"/>
      <c r="B583" s="200"/>
      <c r="C583" s="201"/>
      <c r="D583" s="202" t="s">
        <v>83</v>
      </c>
      <c r="E583" s="214" t="s">
        <v>2102</v>
      </c>
      <c r="F583" s="214" t="s">
        <v>2103</v>
      </c>
      <c r="G583" s="201"/>
      <c r="H583" s="201"/>
      <c r="I583" s="204"/>
      <c r="J583" s="215">
        <f>BK583</f>
        <v>0</v>
      </c>
      <c r="K583" s="201"/>
      <c r="L583" s="206"/>
      <c r="M583" s="207"/>
      <c r="N583" s="208"/>
      <c r="O583" s="208"/>
      <c r="P583" s="209">
        <f>SUM(P584:P612)</f>
        <v>0</v>
      </c>
      <c r="Q583" s="208"/>
      <c r="R583" s="209">
        <f>SUM(R584:R612)</f>
        <v>5.0992736700000005</v>
      </c>
      <c r="S583" s="208"/>
      <c r="T583" s="210">
        <f>SUM(T584:T612)</f>
        <v>0</v>
      </c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R583" s="211" t="s">
        <v>92</v>
      </c>
      <c r="AT583" s="212" t="s">
        <v>83</v>
      </c>
      <c r="AU583" s="212" t="s">
        <v>23</v>
      </c>
      <c r="AY583" s="211" t="s">
        <v>220</v>
      </c>
      <c r="BK583" s="213">
        <f>SUM(BK584:BK612)</f>
        <v>0</v>
      </c>
    </row>
    <row r="584" s="2" customFormat="1" ht="33" customHeight="1">
      <c r="A584" s="42"/>
      <c r="B584" s="43"/>
      <c r="C584" s="216" t="s">
        <v>1706</v>
      </c>
      <c r="D584" s="216" t="s">
        <v>222</v>
      </c>
      <c r="E584" s="217" t="s">
        <v>2118</v>
      </c>
      <c r="F584" s="218" t="s">
        <v>2119</v>
      </c>
      <c r="G584" s="219" t="s">
        <v>225</v>
      </c>
      <c r="H584" s="220">
        <v>64.680999999999997</v>
      </c>
      <c r="I584" s="221"/>
      <c r="J584" s="222">
        <f>ROUND(I584*H584,2)</f>
        <v>0</v>
      </c>
      <c r="K584" s="218" t="s">
        <v>226</v>
      </c>
      <c r="L584" s="48"/>
      <c r="M584" s="223" t="s">
        <v>39</v>
      </c>
      <c r="N584" s="224" t="s">
        <v>55</v>
      </c>
      <c r="O584" s="88"/>
      <c r="P584" s="225">
        <f>O584*H584</f>
        <v>0</v>
      </c>
      <c r="Q584" s="225">
        <v>0.045710000000000001</v>
      </c>
      <c r="R584" s="225">
        <f>Q584*H584</f>
        <v>2.9565685099999999</v>
      </c>
      <c r="S584" s="225">
        <v>0</v>
      </c>
      <c r="T584" s="226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7" t="s">
        <v>329</v>
      </c>
      <c r="AT584" s="227" t="s">
        <v>222</v>
      </c>
      <c r="AU584" s="227" t="s">
        <v>92</v>
      </c>
      <c r="AY584" s="20" t="s">
        <v>220</v>
      </c>
      <c r="BE584" s="228">
        <f>IF(N584="základní",J584,0)</f>
        <v>0</v>
      </c>
      <c r="BF584" s="228">
        <f>IF(N584="snížená",J584,0)</f>
        <v>0</v>
      </c>
      <c r="BG584" s="228">
        <f>IF(N584="zákl. přenesená",J584,0)</f>
        <v>0</v>
      </c>
      <c r="BH584" s="228">
        <f>IF(N584="sníž. přenesená",J584,0)</f>
        <v>0</v>
      </c>
      <c r="BI584" s="228">
        <f>IF(N584="nulová",J584,0)</f>
        <v>0</v>
      </c>
      <c r="BJ584" s="20" t="s">
        <v>23</v>
      </c>
      <c r="BK584" s="228">
        <f>ROUND(I584*H584,2)</f>
        <v>0</v>
      </c>
      <c r="BL584" s="20" t="s">
        <v>329</v>
      </c>
      <c r="BM584" s="227" t="s">
        <v>4899</v>
      </c>
    </row>
    <row r="585" s="2" customFormat="1">
      <c r="A585" s="42"/>
      <c r="B585" s="43"/>
      <c r="C585" s="44"/>
      <c r="D585" s="229" t="s">
        <v>229</v>
      </c>
      <c r="E585" s="44"/>
      <c r="F585" s="230" t="s">
        <v>2121</v>
      </c>
      <c r="G585" s="44"/>
      <c r="H585" s="44"/>
      <c r="I585" s="231"/>
      <c r="J585" s="44"/>
      <c r="K585" s="44"/>
      <c r="L585" s="48"/>
      <c r="M585" s="232"/>
      <c r="N585" s="233"/>
      <c r="O585" s="88"/>
      <c r="P585" s="88"/>
      <c r="Q585" s="88"/>
      <c r="R585" s="88"/>
      <c r="S585" s="88"/>
      <c r="T585" s="89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T585" s="20" t="s">
        <v>229</v>
      </c>
      <c r="AU585" s="20" t="s">
        <v>92</v>
      </c>
    </row>
    <row r="586" s="13" customFormat="1">
      <c r="A586" s="13"/>
      <c r="B586" s="234"/>
      <c r="C586" s="235"/>
      <c r="D586" s="236" t="s">
        <v>231</v>
      </c>
      <c r="E586" s="237" t="s">
        <v>39</v>
      </c>
      <c r="F586" s="238" t="s">
        <v>4900</v>
      </c>
      <c r="G586" s="235"/>
      <c r="H586" s="237" t="s">
        <v>39</v>
      </c>
      <c r="I586" s="239"/>
      <c r="J586" s="235"/>
      <c r="K586" s="235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231</v>
      </c>
      <c r="AU586" s="244" t="s">
        <v>92</v>
      </c>
      <c r="AV586" s="13" t="s">
        <v>23</v>
      </c>
      <c r="AW586" s="13" t="s">
        <v>46</v>
      </c>
      <c r="AX586" s="13" t="s">
        <v>84</v>
      </c>
      <c r="AY586" s="244" t="s">
        <v>220</v>
      </c>
    </row>
    <row r="587" s="14" customFormat="1">
      <c r="A587" s="14"/>
      <c r="B587" s="245"/>
      <c r="C587" s="246"/>
      <c r="D587" s="236" t="s">
        <v>231</v>
      </c>
      <c r="E587" s="247" t="s">
        <v>39</v>
      </c>
      <c r="F587" s="248" t="s">
        <v>4901</v>
      </c>
      <c r="G587" s="246"/>
      <c r="H587" s="249">
        <v>21.576000000000001</v>
      </c>
      <c r="I587" s="250"/>
      <c r="J587" s="246"/>
      <c r="K587" s="246"/>
      <c r="L587" s="251"/>
      <c r="M587" s="252"/>
      <c r="N587" s="253"/>
      <c r="O587" s="253"/>
      <c r="P587" s="253"/>
      <c r="Q587" s="253"/>
      <c r="R587" s="253"/>
      <c r="S587" s="253"/>
      <c r="T587" s="25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5" t="s">
        <v>231</v>
      </c>
      <c r="AU587" s="255" t="s">
        <v>92</v>
      </c>
      <c r="AV587" s="14" t="s">
        <v>92</v>
      </c>
      <c r="AW587" s="14" t="s">
        <v>46</v>
      </c>
      <c r="AX587" s="14" t="s">
        <v>84</v>
      </c>
      <c r="AY587" s="255" t="s">
        <v>220</v>
      </c>
    </row>
    <row r="588" s="13" customFormat="1">
      <c r="A588" s="13"/>
      <c r="B588" s="234"/>
      <c r="C588" s="235"/>
      <c r="D588" s="236" t="s">
        <v>231</v>
      </c>
      <c r="E588" s="237" t="s">
        <v>39</v>
      </c>
      <c r="F588" s="238" t="s">
        <v>4812</v>
      </c>
      <c r="G588" s="235"/>
      <c r="H588" s="237" t="s">
        <v>39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231</v>
      </c>
      <c r="AU588" s="244" t="s">
        <v>92</v>
      </c>
      <c r="AV588" s="13" t="s">
        <v>23</v>
      </c>
      <c r="AW588" s="13" t="s">
        <v>46</v>
      </c>
      <c r="AX588" s="13" t="s">
        <v>84</v>
      </c>
      <c r="AY588" s="244" t="s">
        <v>220</v>
      </c>
    </row>
    <row r="589" s="14" customFormat="1">
      <c r="A589" s="14"/>
      <c r="B589" s="245"/>
      <c r="C589" s="246"/>
      <c r="D589" s="236" t="s">
        <v>231</v>
      </c>
      <c r="E589" s="247" t="s">
        <v>39</v>
      </c>
      <c r="F589" s="248" t="s">
        <v>4902</v>
      </c>
      <c r="G589" s="246"/>
      <c r="H589" s="249">
        <v>21.533999999999999</v>
      </c>
      <c r="I589" s="250"/>
      <c r="J589" s="246"/>
      <c r="K589" s="246"/>
      <c r="L589" s="251"/>
      <c r="M589" s="252"/>
      <c r="N589" s="253"/>
      <c r="O589" s="253"/>
      <c r="P589" s="253"/>
      <c r="Q589" s="253"/>
      <c r="R589" s="253"/>
      <c r="S589" s="253"/>
      <c r="T589" s="25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5" t="s">
        <v>231</v>
      </c>
      <c r="AU589" s="255" t="s">
        <v>92</v>
      </c>
      <c r="AV589" s="14" t="s">
        <v>92</v>
      </c>
      <c r="AW589" s="14" t="s">
        <v>46</v>
      </c>
      <c r="AX589" s="14" t="s">
        <v>84</v>
      </c>
      <c r="AY589" s="255" t="s">
        <v>220</v>
      </c>
    </row>
    <row r="590" s="13" customFormat="1">
      <c r="A590" s="13"/>
      <c r="B590" s="234"/>
      <c r="C590" s="235"/>
      <c r="D590" s="236" t="s">
        <v>231</v>
      </c>
      <c r="E590" s="237" t="s">
        <v>39</v>
      </c>
      <c r="F590" s="238" t="s">
        <v>4844</v>
      </c>
      <c r="G590" s="235"/>
      <c r="H590" s="237" t="s">
        <v>39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231</v>
      </c>
      <c r="AU590" s="244" t="s">
        <v>92</v>
      </c>
      <c r="AV590" s="13" t="s">
        <v>23</v>
      </c>
      <c r="AW590" s="13" t="s">
        <v>46</v>
      </c>
      <c r="AX590" s="13" t="s">
        <v>84</v>
      </c>
      <c r="AY590" s="244" t="s">
        <v>220</v>
      </c>
    </row>
    <row r="591" s="14" customFormat="1">
      <c r="A591" s="14"/>
      <c r="B591" s="245"/>
      <c r="C591" s="246"/>
      <c r="D591" s="236" t="s">
        <v>231</v>
      </c>
      <c r="E591" s="247" t="s">
        <v>39</v>
      </c>
      <c r="F591" s="248" t="s">
        <v>4903</v>
      </c>
      <c r="G591" s="246"/>
      <c r="H591" s="249">
        <v>21.571000000000002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231</v>
      </c>
      <c r="AU591" s="255" t="s">
        <v>92</v>
      </c>
      <c r="AV591" s="14" t="s">
        <v>92</v>
      </c>
      <c r="AW591" s="14" t="s">
        <v>46</v>
      </c>
      <c r="AX591" s="14" t="s">
        <v>84</v>
      </c>
      <c r="AY591" s="255" t="s">
        <v>220</v>
      </c>
    </row>
    <row r="592" s="15" customFormat="1">
      <c r="A592" s="15"/>
      <c r="B592" s="256"/>
      <c r="C592" s="257"/>
      <c r="D592" s="236" t="s">
        <v>231</v>
      </c>
      <c r="E592" s="258" t="s">
        <v>39</v>
      </c>
      <c r="F592" s="259" t="s">
        <v>308</v>
      </c>
      <c r="G592" s="257"/>
      <c r="H592" s="260">
        <v>64.680999999999997</v>
      </c>
      <c r="I592" s="261"/>
      <c r="J592" s="257"/>
      <c r="K592" s="257"/>
      <c r="L592" s="262"/>
      <c r="M592" s="263"/>
      <c r="N592" s="264"/>
      <c r="O592" s="264"/>
      <c r="P592" s="264"/>
      <c r="Q592" s="264"/>
      <c r="R592" s="264"/>
      <c r="S592" s="264"/>
      <c r="T592" s="26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66" t="s">
        <v>231</v>
      </c>
      <c r="AU592" s="266" t="s">
        <v>92</v>
      </c>
      <c r="AV592" s="15" t="s">
        <v>227</v>
      </c>
      <c r="AW592" s="15" t="s">
        <v>46</v>
      </c>
      <c r="AX592" s="15" t="s">
        <v>23</v>
      </c>
      <c r="AY592" s="266" t="s">
        <v>220</v>
      </c>
    </row>
    <row r="593" s="2" customFormat="1" ht="24.15" customHeight="1">
      <c r="A593" s="42"/>
      <c r="B593" s="43"/>
      <c r="C593" s="216" t="s">
        <v>1708</v>
      </c>
      <c r="D593" s="216" t="s">
        <v>222</v>
      </c>
      <c r="E593" s="217" t="s">
        <v>2127</v>
      </c>
      <c r="F593" s="218" t="s">
        <v>2128</v>
      </c>
      <c r="G593" s="219" t="s">
        <v>225</v>
      </c>
      <c r="H593" s="220">
        <v>64.680999999999997</v>
      </c>
      <c r="I593" s="221"/>
      <c r="J593" s="222">
        <f>ROUND(I593*H593,2)</f>
        <v>0</v>
      </c>
      <c r="K593" s="218" t="s">
        <v>226</v>
      </c>
      <c r="L593" s="48"/>
      <c r="M593" s="223" t="s">
        <v>39</v>
      </c>
      <c r="N593" s="224" t="s">
        <v>55</v>
      </c>
      <c r="O593" s="88"/>
      <c r="P593" s="225">
        <f>O593*H593</f>
        <v>0</v>
      </c>
      <c r="Q593" s="225">
        <v>0.00020000000000000001</v>
      </c>
      <c r="R593" s="225">
        <f>Q593*H593</f>
        <v>0.0129362</v>
      </c>
      <c r="S593" s="225">
        <v>0</v>
      </c>
      <c r="T593" s="226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7" t="s">
        <v>329</v>
      </c>
      <c r="AT593" s="227" t="s">
        <v>222</v>
      </c>
      <c r="AU593" s="227" t="s">
        <v>92</v>
      </c>
      <c r="AY593" s="20" t="s">
        <v>220</v>
      </c>
      <c r="BE593" s="228">
        <f>IF(N593="základní",J593,0)</f>
        <v>0</v>
      </c>
      <c r="BF593" s="228">
        <f>IF(N593="snížená",J593,0)</f>
        <v>0</v>
      </c>
      <c r="BG593" s="228">
        <f>IF(N593="zákl. přenesená",J593,0)</f>
        <v>0</v>
      </c>
      <c r="BH593" s="228">
        <f>IF(N593="sníž. přenesená",J593,0)</f>
        <v>0</v>
      </c>
      <c r="BI593" s="228">
        <f>IF(N593="nulová",J593,0)</f>
        <v>0</v>
      </c>
      <c r="BJ593" s="20" t="s">
        <v>23</v>
      </c>
      <c r="BK593" s="228">
        <f>ROUND(I593*H593,2)</f>
        <v>0</v>
      </c>
      <c r="BL593" s="20" t="s">
        <v>329</v>
      </c>
      <c r="BM593" s="227" t="s">
        <v>4904</v>
      </c>
    </row>
    <row r="594" s="2" customFormat="1">
      <c r="A594" s="42"/>
      <c r="B594" s="43"/>
      <c r="C594" s="44"/>
      <c r="D594" s="229" t="s">
        <v>229</v>
      </c>
      <c r="E594" s="44"/>
      <c r="F594" s="230" t="s">
        <v>2130</v>
      </c>
      <c r="G594" s="44"/>
      <c r="H594" s="44"/>
      <c r="I594" s="231"/>
      <c r="J594" s="44"/>
      <c r="K594" s="44"/>
      <c r="L594" s="48"/>
      <c r="M594" s="232"/>
      <c r="N594" s="233"/>
      <c r="O594" s="88"/>
      <c r="P594" s="88"/>
      <c r="Q594" s="88"/>
      <c r="R594" s="88"/>
      <c r="S594" s="88"/>
      <c r="T594" s="89"/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T594" s="20" t="s">
        <v>229</v>
      </c>
      <c r="AU594" s="20" t="s">
        <v>92</v>
      </c>
    </row>
    <row r="595" s="2" customFormat="1" ht="33" customHeight="1">
      <c r="A595" s="42"/>
      <c r="B595" s="43"/>
      <c r="C595" s="216" t="s">
        <v>1712</v>
      </c>
      <c r="D595" s="216" t="s">
        <v>222</v>
      </c>
      <c r="E595" s="217" t="s">
        <v>4905</v>
      </c>
      <c r="F595" s="218" t="s">
        <v>4906</v>
      </c>
      <c r="G595" s="219" t="s">
        <v>225</v>
      </c>
      <c r="H595" s="220">
        <v>64.846000000000004</v>
      </c>
      <c r="I595" s="221"/>
      <c r="J595" s="222">
        <f>ROUND(I595*H595,2)</f>
        <v>0</v>
      </c>
      <c r="K595" s="218" t="s">
        <v>226</v>
      </c>
      <c r="L595" s="48"/>
      <c r="M595" s="223" t="s">
        <v>39</v>
      </c>
      <c r="N595" s="224" t="s">
        <v>55</v>
      </c>
      <c r="O595" s="88"/>
      <c r="P595" s="225">
        <f>O595*H595</f>
        <v>0</v>
      </c>
      <c r="Q595" s="225">
        <v>0.031660000000000001</v>
      </c>
      <c r="R595" s="225">
        <f>Q595*H595</f>
        <v>2.0530243600000002</v>
      </c>
      <c r="S595" s="225">
        <v>0</v>
      </c>
      <c r="T595" s="226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7" t="s">
        <v>329</v>
      </c>
      <c r="AT595" s="227" t="s">
        <v>222</v>
      </c>
      <c r="AU595" s="227" t="s">
        <v>92</v>
      </c>
      <c r="AY595" s="20" t="s">
        <v>220</v>
      </c>
      <c r="BE595" s="228">
        <f>IF(N595="základní",J595,0)</f>
        <v>0</v>
      </c>
      <c r="BF595" s="228">
        <f>IF(N595="snížená",J595,0)</f>
        <v>0</v>
      </c>
      <c r="BG595" s="228">
        <f>IF(N595="zákl. přenesená",J595,0)</f>
        <v>0</v>
      </c>
      <c r="BH595" s="228">
        <f>IF(N595="sníž. přenesená",J595,0)</f>
        <v>0</v>
      </c>
      <c r="BI595" s="228">
        <f>IF(N595="nulová",J595,0)</f>
        <v>0</v>
      </c>
      <c r="BJ595" s="20" t="s">
        <v>23</v>
      </c>
      <c r="BK595" s="228">
        <f>ROUND(I595*H595,2)</f>
        <v>0</v>
      </c>
      <c r="BL595" s="20" t="s">
        <v>329</v>
      </c>
      <c r="BM595" s="227" t="s">
        <v>4907</v>
      </c>
    </row>
    <row r="596" s="2" customFormat="1">
      <c r="A596" s="42"/>
      <c r="B596" s="43"/>
      <c r="C596" s="44"/>
      <c r="D596" s="229" t="s">
        <v>229</v>
      </c>
      <c r="E596" s="44"/>
      <c r="F596" s="230" t="s">
        <v>4908</v>
      </c>
      <c r="G596" s="44"/>
      <c r="H596" s="44"/>
      <c r="I596" s="231"/>
      <c r="J596" s="44"/>
      <c r="K596" s="44"/>
      <c r="L596" s="48"/>
      <c r="M596" s="232"/>
      <c r="N596" s="233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0" t="s">
        <v>229</v>
      </c>
      <c r="AU596" s="20" t="s">
        <v>92</v>
      </c>
    </row>
    <row r="597" s="13" customFormat="1">
      <c r="A597" s="13"/>
      <c r="B597" s="234"/>
      <c r="C597" s="235"/>
      <c r="D597" s="236" t="s">
        <v>231</v>
      </c>
      <c r="E597" s="237" t="s">
        <v>39</v>
      </c>
      <c r="F597" s="238" t="s">
        <v>4900</v>
      </c>
      <c r="G597" s="235"/>
      <c r="H597" s="237" t="s">
        <v>39</v>
      </c>
      <c r="I597" s="239"/>
      <c r="J597" s="235"/>
      <c r="K597" s="235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231</v>
      </c>
      <c r="AU597" s="244" t="s">
        <v>92</v>
      </c>
      <c r="AV597" s="13" t="s">
        <v>23</v>
      </c>
      <c r="AW597" s="13" t="s">
        <v>46</v>
      </c>
      <c r="AX597" s="13" t="s">
        <v>84</v>
      </c>
      <c r="AY597" s="244" t="s">
        <v>220</v>
      </c>
    </row>
    <row r="598" s="14" customFormat="1">
      <c r="A598" s="14"/>
      <c r="B598" s="245"/>
      <c r="C598" s="246"/>
      <c r="D598" s="236" t="s">
        <v>231</v>
      </c>
      <c r="E598" s="247" t="s">
        <v>39</v>
      </c>
      <c r="F598" s="248" t="s">
        <v>4909</v>
      </c>
      <c r="G598" s="246"/>
      <c r="H598" s="249">
        <v>21.260000000000002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231</v>
      </c>
      <c r="AU598" s="255" t="s">
        <v>92</v>
      </c>
      <c r="AV598" s="14" t="s">
        <v>92</v>
      </c>
      <c r="AW598" s="14" t="s">
        <v>46</v>
      </c>
      <c r="AX598" s="14" t="s">
        <v>84</v>
      </c>
      <c r="AY598" s="255" t="s">
        <v>220</v>
      </c>
    </row>
    <row r="599" s="13" customFormat="1">
      <c r="A599" s="13"/>
      <c r="B599" s="234"/>
      <c r="C599" s="235"/>
      <c r="D599" s="236" t="s">
        <v>231</v>
      </c>
      <c r="E599" s="237" t="s">
        <v>39</v>
      </c>
      <c r="F599" s="238" t="s">
        <v>4812</v>
      </c>
      <c r="G599" s="235"/>
      <c r="H599" s="237" t="s">
        <v>39</v>
      </c>
      <c r="I599" s="239"/>
      <c r="J599" s="235"/>
      <c r="K599" s="235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231</v>
      </c>
      <c r="AU599" s="244" t="s">
        <v>92</v>
      </c>
      <c r="AV599" s="13" t="s">
        <v>23</v>
      </c>
      <c r="AW599" s="13" t="s">
        <v>46</v>
      </c>
      <c r="AX599" s="13" t="s">
        <v>84</v>
      </c>
      <c r="AY599" s="244" t="s">
        <v>220</v>
      </c>
    </row>
    <row r="600" s="14" customFormat="1">
      <c r="A600" s="14"/>
      <c r="B600" s="245"/>
      <c r="C600" s="246"/>
      <c r="D600" s="236" t="s">
        <v>231</v>
      </c>
      <c r="E600" s="247" t="s">
        <v>39</v>
      </c>
      <c r="F600" s="248" t="s">
        <v>4910</v>
      </c>
      <c r="G600" s="246"/>
      <c r="H600" s="249">
        <v>21.756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231</v>
      </c>
      <c r="AU600" s="255" t="s">
        <v>92</v>
      </c>
      <c r="AV600" s="14" t="s">
        <v>92</v>
      </c>
      <c r="AW600" s="14" t="s">
        <v>46</v>
      </c>
      <c r="AX600" s="14" t="s">
        <v>84</v>
      </c>
      <c r="AY600" s="255" t="s">
        <v>220</v>
      </c>
    </row>
    <row r="601" s="13" customFormat="1">
      <c r="A601" s="13"/>
      <c r="B601" s="234"/>
      <c r="C601" s="235"/>
      <c r="D601" s="236" t="s">
        <v>231</v>
      </c>
      <c r="E601" s="237" t="s">
        <v>39</v>
      </c>
      <c r="F601" s="238" t="s">
        <v>4844</v>
      </c>
      <c r="G601" s="235"/>
      <c r="H601" s="237" t="s">
        <v>39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231</v>
      </c>
      <c r="AU601" s="244" t="s">
        <v>92</v>
      </c>
      <c r="AV601" s="13" t="s">
        <v>23</v>
      </c>
      <c r="AW601" s="13" t="s">
        <v>46</v>
      </c>
      <c r="AX601" s="13" t="s">
        <v>84</v>
      </c>
      <c r="AY601" s="244" t="s">
        <v>220</v>
      </c>
    </row>
    <row r="602" s="14" customFormat="1">
      <c r="A602" s="14"/>
      <c r="B602" s="245"/>
      <c r="C602" s="246"/>
      <c r="D602" s="236" t="s">
        <v>231</v>
      </c>
      <c r="E602" s="247" t="s">
        <v>39</v>
      </c>
      <c r="F602" s="248" t="s">
        <v>4911</v>
      </c>
      <c r="G602" s="246"/>
      <c r="H602" s="249">
        <v>21.829999999999998</v>
      </c>
      <c r="I602" s="250"/>
      <c r="J602" s="246"/>
      <c r="K602" s="246"/>
      <c r="L602" s="251"/>
      <c r="M602" s="252"/>
      <c r="N602" s="253"/>
      <c r="O602" s="253"/>
      <c r="P602" s="253"/>
      <c r="Q602" s="253"/>
      <c r="R602" s="253"/>
      <c r="S602" s="253"/>
      <c r="T602" s="254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5" t="s">
        <v>231</v>
      </c>
      <c r="AU602" s="255" t="s">
        <v>92</v>
      </c>
      <c r="AV602" s="14" t="s">
        <v>92</v>
      </c>
      <c r="AW602" s="14" t="s">
        <v>46</v>
      </c>
      <c r="AX602" s="14" t="s">
        <v>84</v>
      </c>
      <c r="AY602" s="255" t="s">
        <v>220</v>
      </c>
    </row>
    <row r="603" s="15" customFormat="1">
      <c r="A603" s="15"/>
      <c r="B603" s="256"/>
      <c r="C603" s="257"/>
      <c r="D603" s="236" t="s">
        <v>231</v>
      </c>
      <c r="E603" s="258" t="s">
        <v>39</v>
      </c>
      <c r="F603" s="259" t="s">
        <v>308</v>
      </c>
      <c r="G603" s="257"/>
      <c r="H603" s="260">
        <v>64.846000000000004</v>
      </c>
      <c r="I603" s="261"/>
      <c r="J603" s="257"/>
      <c r="K603" s="257"/>
      <c r="L603" s="262"/>
      <c r="M603" s="263"/>
      <c r="N603" s="264"/>
      <c r="O603" s="264"/>
      <c r="P603" s="264"/>
      <c r="Q603" s="264"/>
      <c r="R603" s="264"/>
      <c r="S603" s="264"/>
      <c r="T603" s="265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6" t="s">
        <v>231</v>
      </c>
      <c r="AU603" s="266" t="s">
        <v>92</v>
      </c>
      <c r="AV603" s="15" t="s">
        <v>227</v>
      </c>
      <c r="AW603" s="15" t="s">
        <v>46</v>
      </c>
      <c r="AX603" s="15" t="s">
        <v>23</v>
      </c>
      <c r="AY603" s="266" t="s">
        <v>220</v>
      </c>
    </row>
    <row r="604" s="2" customFormat="1" ht="24.15" customHeight="1">
      <c r="A604" s="42"/>
      <c r="B604" s="43"/>
      <c r="C604" s="216" t="s">
        <v>1720</v>
      </c>
      <c r="D604" s="216" t="s">
        <v>222</v>
      </c>
      <c r="E604" s="217" t="s">
        <v>2146</v>
      </c>
      <c r="F604" s="218" t="s">
        <v>2147</v>
      </c>
      <c r="G604" s="219" t="s">
        <v>225</v>
      </c>
      <c r="H604" s="220">
        <v>64.846000000000004</v>
      </c>
      <c r="I604" s="221"/>
      <c r="J604" s="222">
        <f>ROUND(I604*H604,2)</f>
        <v>0</v>
      </c>
      <c r="K604" s="218" t="s">
        <v>226</v>
      </c>
      <c r="L604" s="48"/>
      <c r="M604" s="223" t="s">
        <v>39</v>
      </c>
      <c r="N604" s="224" t="s">
        <v>55</v>
      </c>
      <c r="O604" s="88"/>
      <c r="P604" s="225">
        <f>O604*H604</f>
        <v>0</v>
      </c>
      <c r="Q604" s="225">
        <v>0.00010000000000000001</v>
      </c>
      <c r="R604" s="225">
        <f>Q604*H604</f>
        <v>0.006484600000000001</v>
      </c>
      <c r="S604" s="225">
        <v>0</v>
      </c>
      <c r="T604" s="226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7" t="s">
        <v>329</v>
      </c>
      <c r="AT604" s="227" t="s">
        <v>222</v>
      </c>
      <c r="AU604" s="227" t="s">
        <v>92</v>
      </c>
      <c r="AY604" s="20" t="s">
        <v>220</v>
      </c>
      <c r="BE604" s="228">
        <f>IF(N604="základní",J604,0)</f>
        <v>0</v>
      </c>
      <c r="BF604" s="228">
        <f>IF(N604="snížená",J604,0)</f>
        <v>0</v>
      </c>
      <c r="BG604" s="228">
        <f>IF(N604="zákl. přenesená",J604,0)</f>
        <v>0</v>
      </c>
      <c r="BH604" s="228">
        <f>IF(N604="sníž. přenesená",J604,0)</f>
        <v>0</v>
      </c>
      <c r="BI604" s="228">
        <f>IF(N604="nulová",J604,0)</f>
        <v>0</v>
      </c>
      <c r="BJ604" s="20" t="s">
        <v>23</v>
      </c>
      <c r="BK604" s="228">
        <f>ROUND(I604*H604,2)</f>
        <v>0</v>
      </c>
      <c r="BL604" s="20" t="s">
        <v>329</v>
      </c>
      <c r="BM604" s="227" t="s">
        <v>4912</v>
      </c>
    </row>
    <row r="605" s="2" customFormat="1">
      <c r="A605" s="42"/>
      <c r="B605" s="43"/>
      <c r="C605" s="44"/>
      <c r="D605" s="229" t="s">
        <v>229</v>
      </c>
      <c r="E605" s="44"/>
      <c r="F605" s="230" t="s">
        <v>2149</v>
      </c>
      <c r="G605" s="44"/>
      <c r="H605" s="44"/>
      <c r="I605" s="231"/>
      <c r="J605" s="44"/>
      <c r="K605" s="44"/>
      <c r="L605" s="48"/>
      <c r="M605" s="232"/>
      <c r="N605" s="233"/>
      <c r="O605" s="88"/>
      <c r="P605" s="88"/>
      <c r="Q605" s="88"/>
      <c r="R605" s="88"/>
      <c r="S605" s="88"/>
      <c r="T605" s="89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T605" s="20" t="s">
        <v>229</v>
      </c>
      <c r="AU605" s="20" t="s">
        <v>92</v>
      </c>
    </row>
    <row r="606" s="2" customFormat="1" ht="24.15" customHeight="1">
      <c r="A606" s="42"/>
      <c r="B606" s="43"/>
      <c r="C606" s="216" t="s">
        <v>1725</v>
      </c>
      <c r="D606" s="216" t="s">
        <v>222</v>
      </c>
      <c r="E606" s="217" t="s">
        <v>4913</v>
      </c>
      <c r="F606" s="218" t="s">
        <v>4914</v>
      </c>
      <c r="G606" s="219" t="s">
        <v>279</v>
      </c>
      <c r="H606" s="220">
        <v>3</v>
      </c>
      <c r="I606" s="221"/>
      <c r="J606" s="222">
        <f>ROUND(I606*H606,2)</f>
        <v>0</v>
      </c>
      <c r="K606" s="218" t="s">
        <v>226</v>
      </c>
      <c r="L606" s="48"/>
      <c r="M606" s="223" t="s">
        <v>39</v>
      </c>
      <c r="N606" s="224" t="s">
        <v>55</v>
      </c>
      <c r="O606" s="88"/>
      <c r="P606" s="225">
        <f>O606*H606</f>
        <v>0</v>
      </c>
      <c r="Q606" s="225">
        <v>0.0015200000000000001</v>
      </c>
      <c r="R606" s="225">
        <f>Q606*H606</f>
        <v>0.0045599999999999998</v>
      </c>
      <c r="S606" s="225">
        <v>0</v>
      </c>
      <c r="T606" s="226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7" t="s">
        <v>329</v>
      </c>
      <c r="AT606" s="227" t="s">
        <v>222</v>
      </c>
      <c r="AU606" s="227" t="s">
        <v>92</v>
      </c>
      <c r="AY606" s="20" t="s">
        <v>220</v>
      </c>
      <c r="BE606" s="228">
        <f>IF(N606="základní",J606,0)</f>
        <v>0</v>
      </c>
      <c r="BF606" s="228">
        <f>IF(N606="snížená",J606,0)</f>
        <v>0</v>
      </c>
      <c r="BG606" s="228">
        <f>IF(N606="zákl. přenesená",J606,0)</f>
        <v>0</v>
      </c>
      <c r="BH606" s="228">
        <f>IF(N606="sníž. přenesená",J606,0)</f>
        <v>0</v>
      </c>
      <c r="BI606" s="228">
        <f>IF(N606="nulová",J606,0)</f>
        <v>0</v>
      </c>
      <c r="BJ606" s="20" t="s">
        <v>23</v>
      </c>
      <c r="BK606" s="228">
        <f>ROUND(I606*H606,2)</f>
        <v>0</v>
      </c>
      <c r="BL606" s="20" t="s">
        <v>329</v>
      </c>
      <c r="BM606" s="227" t="s">
        <v>4915</v>
      </c>
    </row>
    <row r="607" s="2" customFormat="1">
      <c r="A607" s="42"/>
      <c r="B607" s="43"/>
      <c r="C607" s="44"/>
      <c r="D607" s="229" t="s">
        <v>229</v>
      </c>
      <c r="E607" s="44"/>
      <c r="F607" s="230" t="s">
        <v>4916</v>
      </c>
      <c r="G607" s="44"/>
      <c r="H607" s="44"/>
      <c r="I607" s="231"/>
      <c r="J607" s="44"/>
      <c r="K607" s="44"/>
      <c r="L607" s="48"/>
      <c r="M607" s="232"/>
      <c r="N607" s="233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0" t="s">
        <v>229</v>
      </c>
      <c r="AU607" s="20" t="s">
        <v>92</v>
      </c>
    </row>
    <row r="608" s="2" customFormat="1" ht="16.5" customHeight="1">
      <c r="A608" s="42"/>
      <c r="B608" s="43"/>
      <c r="C608" s="267" t="s">
        <v>1731</v>
      </c>
      <c r="D608" s="267" t="s">
        <v>356</v>
      </c>
      <c r="E608" s="268" t="s">
        <v>4917</v>
      </c>
      <c r="F608" s="269" t="s">
        <v>4918</v>
      </c>
      <c r="G608" s="270" t="s">
        <v>279</v>
      </c>
      <c r="H608" s="271">
        <v>3</v>
      </c>
      <c r="I608" s="272"/>
      <c r="J608" s="273">
        <f>ROUND(I608*H608,2)</f>
        <v>0</v>
      </c>
      <c r="K608" s="269" t="s">
        <v>226</v>
      </c>
      <c r="L608" s="274"/>
      <c r="M608" s="275" t="s">
        <v>39</v>
      </c>
      <c r="N608" s="276" t="s">
        <v>55</v>
      </c>
      <c r="O608" s="88"/>
      <c r="P608" s="225">
        <f>O608*H608</f>
        <v>0</v>
      </c>
      <c r="Q608" s="225">
        <v>0.021899999999999999</v>
      </c>
      <c r="R608" s="225">
        <f>Q608*H608</f>
        <v>0.065699999999999995</v>
      </c>
      <c r="S608" s="225">
        <v>0</v>
      </c>
      <c r="T608" s="226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7" t="s">
        <v>434</v>
      </c>
      <c r="AT608" s="227" t="s">
        <v>356</v>
      </c>
      <c r="AU608" s="227" t="s">
        <v>92</v>
      </c>
      <c r="AY608" s="20" t="s">
        <v>220</v>
      </c>
      <c r="BE608" s="228">
        <f>IF(N608="základní",J608,0)</f>
        <v>0</v>
      </c>
      <c r="BF608" s="228">
        <f>IF(N608="snížená",J608,0)</f>
        <v>0</v>
      </c>
      <c r="BG608" s="228">
        <f>IF(N608="zákl. přenesená",J608,0)</f>
        <v>0</v>
      </c>
      <c r="BH608" s="228">
        <f>IF(N608="sníž. přenesená",J608,0)</f>
        <v>0</v>
      </c>
      <c r="BI608" s="228">
        <f>IF(N608="nulová",J608,0)</f>
        <v>0</v>
      </c>
      <c r="BJ608" s="20" t="s">
        <v>23</v>
      </c>
      <c r="BK608" s="228">
        <f>ROUND(I608*H608,2)</f>
        <v>0</v>
      </c>
      <c r="BL608" s="20" t="s">
        <v>329</v>
      </c>
      <c r="BM608" s="227" t="s">
        <v>4919</v>
      </c>
    </row>
    <row r="609" s="2" customFormat="1" ht="37.8" customHeight="1">
      <c r="A609" s="42"/>
      <c r="B609" s="43"/>
      <c r="C609" s="216" t="s">
        <v>1734</v>
      </c>
      <c r="D609" s="216" t="s">
        <v>222</v>
      </c>
      <c r="E609" s="217" t="s">
        <v>3518</v>
      </c>
      <c r="F609" s="218" t="s">
        <v>3519</v>
      </c>
      <c r="G609" s="219" t="s">
        <v>243</v>
      </c>
      <c r="H609" s="220">
        <v>5.0990000000000002</v>
      </c>
      <c r="I609" s="221"/>
      <c r="J609" s="222">
        <f>ROUND(I609*H609,2)</f>
        <v>0</v>
      </c>
      <c r="K609" s="218" t="s">
        <v>226</v>
      </c>
      <c r="L609" s="48"/>
      <c r="M609" s="223" t="s">
        <v>39</v>
      </c>
      <c r="N609" s="224" t="s">
        <v>55</v>
      </c>
      <c r="O609" s="88"/>
      <c r="P609" s="225">
        <f>O609*H609</f>
        <v>0</v>
      </c>
      <c r="Q609" s="225">
        <v>0</v>
      </c>
      <c r="R609" s="225">
        <f>Q609*H609</f>
        <v>0</v>
      </c>
      <c r="S609" s="225">
        <v>0</v>
      </c>
      <c r="T609" s="226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7" t="s">
        <v>329</v>
      </c>
      <c r="AT609" s="227" t="s">
        <v>222</v>
      </c>
      <c r="AU609" s="227" t="s">
        <v>92</v>
      </c>
      <c r="AY609" s="20" t="s">
        <v>220</v>
      </c>
      <c r="BE609" s="228">
        <f>IF(N609="základní",J609,0)</f>
        <v>0</v>
      </c>
      <c r="BF609" s="228">
        <f>IF(N609="snížená",J609,0)</f>
        <v>0</v>
      </c>
      <c r="BG609" s="228">
        <f>IF(N609="zákl. přenesená",J609,0)</f>
        <v>0</v>
      </c>
      <c r="BH609" s="228">
        <f>IF(N609="sníž. přenesená",J609,0)</f>
        <v>0</v>
      </c>
      <c r="BI609" s="228">
        <f>IF(N609="nulová",J609,0)</f>
        <v>0</v>
      </c>
      <c r="BJ609" s="20" t="s">
        <v>23</v>
      </c>
      <c r="BK609" s="228">
        <f>ROUND(I609*H609,2)</f>
        <v>0</v>
      </c>
      <c r="BL609" s="20" t="s">
        <v>329</v>
      </c>
      <c r="BM609" s="227" t="s">
        <v>4920</v>
      </c>
    </row>
    <row r="610" s="2" customFormat="1">
      <c r="A610" s="42"/>
      <c r="B610" s="43"/>
      <c r="C610" s="44"/>
      <c r="D610" s="229" t="s">
        <v>229</v>
      </c>
      <c r="E610" s="44"/>
      <c r="F610" s="230" t="s">
        <v>3521</v>
      </c>
      <c r="G610" s="44"/>
      <c r="H610" s="44"/>
      <c r="I610" s="231"/>
      <c r="J610" s="44"/>
      <c r="K610" s="44"/>
      <c r="L610" s="48"/>
      <c r="M610" s="232"/>
      <c r="N610" s="233"/>
      <c r="O610" s="88"/>
      <c r="P610" s="88"/>
      <c r="Q610" s="88"/>
      <c r="R610" s="88"/>
      <c r="S610" s="88"/>
      <c r="T610" s="89"/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T610" s="20" t="s">
        <v>229</v>
      </c>
      <c r="AU610" s="20" t="s">
        <v>92</v>
      </c>
    </row>
    <row r="611" s="2" customFormat="1" ht="49.05" customHeight="1">
      <c r="A611" s="42"/>
      <c r="B611" s="43"/>
      <c r="C611" s="216" t="s">
        <v>1739</v>
      </c>
      <c r="D611" s="216" t="s">
        <v>222</v>
      </c>
      <c r="E611" s="217" t="s">
        <v>4921</v>
      </c>
      <c r="F611" s="218" t="s">
        <v>4922</v>
      </c>
      <c r="G611" s="219" t="s">
        <v>243</v>
      </c>
      <c r="H611" s="220">
        <v>5.0990000000000002</v>
      </c>
      <c r="I611" s="221"/>
      <c r="J611" s="222">
        <f>ROUND(I611*H611,2)</f>
        <v>0</v>
      </c>
      <c r="K611" s="218" t="s">
        <v>226</v>
      </c>
      <c r="L611" s="48"/>
      <c r="M611" s="223" t="s">
        <v>39</v>
      </c>
      <c r="N611" s="224" t="s">
        <v>55</v>
      </c>
      <c r="O611" s="88"/>
      <c r="P611" s="225">
        <f>O611*H611</f>
        <v>0</v>
      </c>
      <c r="Q611" s="225">
        <v>0</v>
      </c>
      <c r="R611" s="225">
        <f>Q611*H611</f>
        <v>0</v>
      </c>
      <c r="S611" s="225">
        <v>0</v>
      </c>
      <c r="T611" s="226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7" t="s">
        <v>329</v>
      </c>
      <c r="AT611" s="227" t="s">
        <v>222</v>
      </c>
      <c r="AU611" s="227" t="s">
        <v>92</v>
      </c>
      <c r="AY611" s="20" t="s">
        <v>220</v>
      </c>
      <c r="BE611" s="228">
        <f>IF(N611="základní",J611,0)</f>
        <v>0</v>
      </c>
      <c r="BF611" s="228">
        <f>IF(N611="snížená",J611,0)</f>
        <v>0</v>
      </c>
      <c r="BG611" s="228">
        <f>IF(N611="zákl. přenesená",J611,0)</f>
        <v>0</v>
      </c>
      <c r="BH611" s="228">
        <f>IF(N611="sníž. přenesená",J611,0)</f>
        <v>0</v>
      </c>
      <c r="BI611" s="228">
        <f>IF(N611="nulová",J611,0)</f>
        <v>0</v>
      </c>
      <c r="BJ611" s="20" t="s">
        <v>23</v>
      </c>
      <c r="BK611" s="228">
        <f>ROUND(I611*H611,2)</f>
        <v>0</v>
      </c>
      <c r="BL611" s="20" t="s">
        <v>329</v>
      </c>
      <c r="BM611" s="227" t="s">
        <v>4923</v>
      </c>
    </row>
    <row r="612" s="2" customFormat="1">
      <c r="A612" s="42"/>
      <c r="B612" s="43"/>
      <c r="C612" s="44"/>
      <c r="D612" s="229" t="s">
        <v>229</v>
      </c>
      <c r="E612" s="44"/>
      <c r="F612" s="230" t="s">
        <v>4924</v>
      </c>
      <c r="G612" s="44"/>
      <c r="H612" s="44"/>
      <c r="I612" s="231"/>
      <c r="J612" s="44"/>
      <c r="K612" s="44"/>
      <c r="L612" s="48"/>
      <c r="M612" s="232"/>
      <c r="N612" s="233"/>
      <c r="O612" s="88"/>
      <c r="P612" s="88"/>
      <c r="Q612" s="88"/>
      <c r="R612" s="88"/>
      <c r="S612" s="88"/>
      <c r="T612" s="89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0" t="s">
        <v>229</v>
      </c>
      <c r="AU612" s="20" t="s">
        <v>92</v>
      </c>
    </row>
    <row r="613" s="12" customFormat="1" ht="22.8" customHeight="1">
      <c r="A613" s="12"/>
      <c r="B613" s="200"/>
      <c r="C613" s="201"/>
      <c r="D613" s="202" t="s">
        <v>83</v>
      </c>
      <c r="E613" s="214" t="s">
        <v>701</v>
      </c>
      <c r="F613" s="214" t="s">
        <v>702</v>
      </c>
      <c r="G613" s="201"/>
      <c r="H613" s="201"/>
      <c r="I613" s="204"/>
      <c r="J613" s="215">
        <f>BK613</f>
        <v>0</v>
      </c>
      <c r="K613" s="201"/>
      <c r="L613" s="206"/>
      <c r="M613" s="207"/>
      <c r="N613" s="208"/>
      <c r="O613" s="208"/>
      <c r="P613" s="209">
        <f>SUM(P614:P622)</f>
        <v>0</v>
      </c>
      <c r="Q613" s="208"/>
      <c r="R613" s="209">
        <f>SUM(R614:R622)</f>
        <v>0.012319999999999999</v>
      </c>
      <c r="S613" s="208"/>
      <c r="T613" s="210">
        <f>SUM(T614:T622)</f>
        <v>0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11" t="s">
        <v>92</v>
      </c>
      <c r="AT613" s="212" t="s">
        <v>83</v>
      </c>
      <c r="AU613" s="212" t="s">
        <v>23</v>
      </c>
      <c r="AY613" s="211" t="s">
        <v>220</v>
      </c>
      <c r="BK613" s="213">
        <f>SUM(BK614:BK622)</f>
        <v>0</v>
      </c>
    </row>
    <row r="614" s="2" customFormat="1" ht="16.5" customHeight="1">
      <c r="A614" s="42"/>
      <c r="B614" s="43"/>
      <c r="C614" s="216" t="s">
        <v>1744</v>
      </c>
      <c r="D614" s="216" t="s">
        <v>222</v>
      </c>
      <c r="E614" s="217" t="s">
        <v>2263</v>
      </c>
      <c r="F614" s="218" t="s">
        <v>2264</v>
      </c>
      <c r="G614" s="219" t="s">
        <v>302</v>
      </c>
      <c r="H614" s="220">
        <v>11</v>
      </c>
      <c r="I614" s="221"/>
      <c r="J614" s="222">
        <f>ROUND(I614*H614,2)</f>
        <v>0</v>
      </c>
      <c r="K614" s="218" t="s">
        <v>226</v>
      </c>
      <c r="L614" s="48"/>
      <c r="M614" s="223" t="s">
        <v>39</v>
      </c>
      <c r="N614" s="224" t="s">
        <v>55</v>
      </c>
      <c r="O614" s="88"/>
      <c r="P614" s="225">
        <f>O614*H614</f>
        <v>0</v>
      </c>
      <c r="Q614" s="225">
        <v>0.0011199999999999999</v>
      </c>
      <c r="R614" s="225">
        <f>Q614*H614</f>
        <v>0.012319999999999999</v>
      </c>
      <c r="S614" s="225">
        <v>0</v>
      </c>
      <c r="T614" s="226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7" t="s">
        <v>329</v>
      </c>
      <c r="AT614" s="227" t="s">
        <v>222</v>
      </c>
      <c r="AU614" s="227" t="s">
        <v>92</v>
      </c>
      <c r="AY614" s="20" t="s">
        <v>220</v>
      </c>
      <c r="BE614" s="228">
        <f>IF(N614="základní",J614,0)</f>
        <v>0</v>
      </c>
      <c r="BF614" s="228">
        <f>IF(N614="snížená",J614,0)</f>
        <v>0</v>
      </c>
      <c r="BG614" s="228">
        <f>IF(N614="zákl. přenesená",J614,0)</f>
        <v>0</v>
      </c>
      <c r="BH614" s="228">
        <f>IF(N614="sníž. přenesená",J614,0)</f>
        <v>0</v>
      </c>
      <c r="BI614" s="228">
        <f>IF(N614="nulová",J614,0)</f>
        <v>0</v>
      </c>
      <c r="BJ614" s="20" t="s">
        <v>23</v>
      </c>
      <c r="BK614" s="228">
        <f>ROUND(I614*H614,2)</f>
        <v>0</v>
      </c>
      <c r="BL614" s="20" t="s">
        <v>329</v>
      </c>
      <c r="BM614" s="227" t="s">
        <v>4925</v>
      </c>
    </row>
    <row r="615" s="2" customFormat="1">
      <c r="A615" s="42"/>
      <c r="B615" s="43"/>
      <c r="C615" s="44"/>
      <c r="D615" s="229" t="s">
        <v>229</v>
      </c>
      <c r="E615" s="44"/>
      <c r="F615" s="230" t="s">
        <v>2266</v>
      </c>
      <c r="G615" s="44"/>
      <c r="H615" s="44"/>
      <c r="I615" s="231"/>
      <c r="J615" s="44"/>
      <c r="K615" s="44"/>
      <c r="L615" s="48"/>
      <c r="M615" s="232"/>
      <c r="N615" s="233"/>
      <c r="O615" s="88"/>
      <c r="P615" s="88"/>
      <c r="Q615" s="88"/>
      <c r="R615" s="88"/>
      <c r="S615" s="88"/>
      <c r="T615" s="89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T615" s="20" t="s">
        <v>229</v>
      </c>
      <c r="AU615" s="20" t="s">
        <v>92</v>
      </c>
    </row>
    <row r="616" s="13" customFormat="1">
      <c r="A616" s="13"/>
      <c r="B616" s="234"/>
      <c r="C616" s="235"/>
      <c r="D616" s="236" t="s">
        <v>231</v>
      </c>
      <c r="E616" s="237" t="s">
        <v>39</v>
      </c>
      <c r="F616" s="238" t="s">
        <v>707</v>
      </c>
      <c r="G616" s="235"/>
      <c r="H616" s="237" t="s">
        <v>39</v>
      </c>
      <c r="I616" s="239"/>
      <c r="J616" s="235"/>
      <c r="K616" s="235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231</v>
      </c>
      <c r="AU616" s="244" t="s">
        <v>92</v>
      </c>
      <c r="AV616" s="13" t="s">
        <v>23</v>
      </c>
      <c r="AW616" s="13" t="s">
        <v>46</v>
      </c>
      <c r="AX616" s="13" t="s">
        <v>84</v>
      </c>
      <c r="AY616" s="244" t="s">
        <v>220</v>
      </c>
    </row>
    <row r="617" s="13" customFormat="1">
      <c r="A617" s="13"/>
      <c r="B617" s="234"/>
      <c r="C617" s="235"/>
      <c r="D617" s="236" t="s">
        <v>231</v>
      </c>
      <c r="E617" s="237" t="s">
        <v>39</v>
      </c>
      <c r="F617" s="238" t="s">
        <v>4926</v>
      </c>
      <c r="G617" s="235"/>
      <c r="H617" s="237" t="s">
        <v>39</v>
      </c>
      <c r="I617" s="239"/>
      <c r="J617" s="235"/>
      <c r="K617" s="235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231</v>
      </c>
      <c r="AU617" s="244" t="s">
        <v>92</v>
      </c>
      <c r="AV617" s="13" t="s">
        <v>23</v>
      </c>
      <c r="AW617" s="13" t="s">
        <v>46</v>
      </c>
      <c r="AX617" s="13" t="s">
        <v>84</v>
      </c>
      <c r="AY617" s="244" t="s">
        <v>220</v>
      </c>
    </row>
    <row r="618" s="14" customFormat="1">
      <c r="A618" s="14"/>
      <c r="B618" s="245"/>
      <c r="C618" s="246"/>
      <c r="D618" s="236" t="s">
        <v>231</v>
      </c>
      <c r="E618" s="247" t="s">
        <v>39</v>
      </c>
      <c r="F618" s="248" t="s">
        <v>4927</v>
      </c>
      <c r="G618" s="246"/>
      <c r="H618" s="249">
        <v>11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231</v>
      </c>
      <c r="AU618" s="255" t="s">
        <v>92</v>
      </c>
      <c r="AV618" s="14" t="s">
        <v>92</v>
      </c>
      <c r="AW618" s="14" t="s">
        <v>46</v>
      </c>
      <c r="AX618" s="14" t="s">
        <v>23</v>
      </c>
      <c r="AY618" s="255" t="s">
        <v>220</v>
      </c>
    </row>
    <row r="619" s="2" customFormat="1" ht="33" customHeight="1">
      <c r="A619" s="42"/>
      <c r="B619" s="43"/>
      <c r="C619" s="216" t="s">
        <v>1746</v>
      </c>
      <c r="D619" s="216" t="s">
        <v>222</v>
      </c>
      <c r="E619" s="217" t="s">
        <v>4928</v>
      </c>
      <c r="F619" s="218" t="s">
        <v>4929</v>
      </c>
      <c r="G619" s="219" t="s">
        <v>243</v>
      </c>
      <c r="H619" s="220">
        <v>0.012</v>
      </c>
      <c r="I619" s="221"/>
      <c r="J619" s="222">
        <f>ROUND(I619*H619,2)</f>
        <v>0</v>
      </c>
      <c r="K619" s="218" t="s">
        <v>226</v>
      </c>
      <c r="L619" s="48"/>
      <c r="M619" s="223" t="s">
        <v>39</v>
      </c>
      <c r="N619" s="224" t="s">
        <v>55</v>
      </c>
      <c r="O619" s="88"/>
      <c r="P619" s="225">
        <f>O619*H619</f>
        <v>0</v>
      </c>
      <c r="Q619" s="225">
        <v>0</v>
      </c>
      <c r="R619" s="225">
        <f>Q619*H619</f>
        <v>0</v>
      </c>
      <c r="S619" s="225">
        <v>0</v>
      </c>
      <c r="T619" s="226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7" t="s">
        <v>329</v>
      </c>
      <c r="AT619" s="227" t="s">
        <v>222</v>
      </c>
      <c r="AU619" s="227" t="s">
        <v>92</v>
      </c>
      <c r="AY619" s="20" t="s">
        <v>220</v>
      </c>
      <c r="BE619" s="228">
        <f>IF(N619="základní",J619,0)</f>
        <v>0</v>
      </c>
      <c r="BF619" s="228">
        <f>IF(N619="snížená",J619,0)</f>
        <v>0</v>
      </c>
      <c r="BG619" s="228">
        <f>IF(N619="zákl. přenesená",J619,0)</f>
        <v>0</v>
      </c>
      <c r="BH619" s="228">
        <f>IF(N619="sníž. přenesená",J619,0)</f>
        <v>0</v>
      </c>
      <c r="BI619" s="228">
        <f>IF(N619="nulová",J619,0)</f>
        <v>0</v>
      </c>
      <c r="BJ619" s="20" t="s">
        <v>23</v>
      </c>
      <c r="BK619" s="228">
        <f>ROUND(I619*H619,2)</f>
        <v>0</v>
      </c>
      <c r="BL619" s="20" t="s">
        <v>329</v>
      </c>
      <c r="BM619" s="227" t="s">
        <v>4930</v>
      </c>
    </row>
    <row r="620" s="2" customFormat="1">
      <c r="A620" s="42"/>
      <c r="B620" s="43"/>
      <c r="C620" s="44"/>
      <c r="D620" s="229" t="s">
        <v>229</v>
      </c>
      <c r="E620" s="44"/>
      <c r="F620" s="230" t="s">
        <v>4931</v>
      </c>
      <c r="G620" s="44"/>
      <c r="H620" s="44"/>
      <c r="I620" s="231"/>
      <c r="J620" s="44"/>
      <c r="K620" s="44"/>
      <c r="L620" s="48"/>
      <c r="M620" s="232"/>
      <c r="N620" s="233"/>
      <c r="O620" s="88"/>
      <c r="P620" s="88"/>
      <c r="Q620" s="88"/>
      <c r="R620" s="88"/>
      <c r="S620" s="88"/>
      <c r="T620" s="89"/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T620" s="20" t="s">
        <v>229</v>
      </c>
      <c r="AU620" s="20" t="s">
        <v>92</v>
      </c>
    </row>
    <row r="621" s="2" customFormat="1" ht="37.8" customHeight="1">
      <c r="A621" s="42"/>
      <c r="B621" s="43"/>
      <c r="C621" s="216" t="s">
        <v>1750</v>
      </c>
      <c r="D621" s="216" t="s">
        <v>222</v>
      </c>
      <c r="E621" s="217" t="s">
        <v>4209</v>
      </c>
      <c r="F621" s="218" t="s">
        <v>4210</v>
      </c>
      <c r="G621" s="219" t="s">
        <v>243</v>
      </c>
      <c r="H621" s="220">
        <v>0.012</v>
      </c>
      <c r="I621" s="221"/>
      <c r="J621" s="222">
        <f>ROUND(I621*H621,2)</f>
        <v>0</v>
      </c>
      <c r="K621" s="218" t="s">
        <v>226</v>
      </c>
      <c r="L621" s="48"/>
      <c r="M621" s="223" t="s">
        <v>39</v>
      </c>
      <c r="N621" s="224" t="s">
        <v>55</v>
      </c>
      <c r="O621" s="88"/>
      <c r="P621" s="225">
        <f>O621*H621</f>
        <v>0</v>
      </c>
      <c r="Q621" s="225">
        <v>0</v>
      </c>
      <c r="R621" s="225">
        <f>Q621*H621</f>
        <v>0</v>
      </c>
      <c r="S621" s="225">
        <v>0</v>
      </c>
      <c r="T621" s="226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7" t="s">
        <v>329</v>
      </c>
      <c r="AT621" s="227" t="s">
        <v>222</v>
      </c>
      <c r="AU621" s="227" t="s">
        <v>92</v>
      </c>
      <c r="AY621" s="20" t="s">
        <v>220</v>
      </c>
      <c r="BE621" s="228">
        <f>IF(N621="základní",J621,0)</f>
        <v>0</v>
      </c>
      <c r="BF621" s="228">
        <f>IF(N621="snížená",J621,0)</f>
        <v>0</v>
      </c>
      <c r="BG621" s="228">
        <f>IF(N621="zákl. přenesená",J621,0)</f>
        <v>0</v>
      </c>
      <c r="BH621" s="228">
        <f>IF(N621="sníž. přenesená",J621,0)</f>
        <v>0</v>
      </c>
      <c r="BI621" s="228">
        <f>IF(N621="nulová",J621,0)</f>
        <v>0</v>
      </c>
      <c r="BJ621" s="20" t="s">
        <v>23</v>
      </c>
      <c r="BK621" s="228">
        <f>ROUND(I621*H621,2)</f>
        <v>0</v>
      </c>
      <c r="BL621" s="20" t="s">
        <v>329</v>
      </c>
      <c r="BM621" s="227" t="s">
        <v>4932</v>
      </c>
    </row>
    <row r="622" s="2" customFormat="1">
      <c r="A622" s="42"/>
      <c r="B622" s="43"/>
      <c r="C622" s="44"/>
      <c r="D622" s="229" t="s">
        <v>229</v>
      </c>
      <c r="E622" s="44"/>
      <c r="F622" s="230" t="s">
        <v>4212</v>
      </c>
      <c r="G622" s="44"/>
      <c r="H622" s="44"/>
      <c r="I622" s="231"/>
      <c r="J622" s="44"/>
      <c r="K622" s="44"/>
      <c r="L622" s="48"/>
      <c r="M622" s="232"/>
      <c r="N622" s="233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0" t="s">
        <v>229</v>
      </c>
      <c r="AU622" s="20" t="s">
        <v>92</v>
      </c>
    </row>
    <row r="623" s="12" customFormat="1" ht="22.8" customHeight="1">
      <c r="A623" s="12"/>
      <c r="B623" s="200"/>
      <c r="C623" s="201"/>
      <c r="D623" s="202" t="s">
        <v>83</v>
      </c>
      <c r="E623" s="214" t="s">
        <v>718</v>
      </c>
      <c r="F623" s="214" t="s">
        <v>719</v>
      </c>
      <c r="G623" s="201"/>
      <c r="H623" s="201"/>
      <c r="I623" s="204"/>
      <c r="J623" s="215">
        <f>BK623</f>
        <v>0</v>
      </c>
      <c r="K623" s="201"/>
      <c r="L623" s="206"/>
      <c r="M623" s="207"/>
      <c r="N623" s="208"/>
      <c r="O623" s="208"/>
      <c r="P623" s="209">
        <f>SUM(P624:P635)</f>
        <v>0</v>
      </c>
      <c r="Q623" s="208"/>
      <c r="R623" s="209">
        <f>SUM(R624:R635)</f>
        <v>0.054960000000000009</v>
      </c>
      <c r="S623" s="208"/>
      <c r="T623" s="210">
        <f>SUM(T624:T635)</f>
        <v>0</v>
      </c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R623" s="211" t="s">
        <v>92</v>
      </c>
      <c r="AT623" s="212" t="s">
        <v>83</v>
      </c>
      <c r="AU623" s="212" t="s">
        <v>23</v>
      </c>
      <c r="AY623" s="211" t="s">
        <v>220</v>
      </c>
      <c r="BK623" s="213">
        <f>SUM(BK624:BK635)</f>
        <v>0</v>
      </c>
    </row>
    <row r="624" s="2" customFormat="1" ht="21.75" customHeight="1">
      <c r="A624" s="42"/>
      <c r="B624" s="43"/>
      <c r="C624" s="216" t="s">
        <v>1755</v>
      </c>
      <c r="D624" s="216" t="s">
        <v>222</v>
      </c>
      <c r="E624" s="217" t="s">
        <v>3542</v>
      </c>
      <c r="F624" s="218" t="s">
        <v>3543</v>
      </c>
      <c r="G624" s="219" t="s">
        <v>302</v>
      </c>
      <c r="H624" s="220">
        <v>10.800000000000001</v>
      </c>
      <c r="I624" s="221"/>
      <c r="J624" s="222">
        <f>ROUND(I624*H624,2)</f>
        <v>0</v>
      </c>
      <c r="K624" s="218" t="s">
        <v>226</v>
      </c>
      <c r="L624" s="48"/>
      <c r="M624" s="223" t="s">
        <v>39</v>
      </c>
      <c r="N624" s="224" t="s">
        <v>55</v>
      </c>
      <c r="O624" s="88"/>
      <c r="P624" s="225">
        <f>O624*H624</f>
        <v>0</v>
      </c>
      <c r="Q624" s="225">
        <v>0</v>
      </c>
      <c r="R624" s="225">
        <f>Q624*H624</f>
        <v>0</v>
      </c>
      <c r="S624" s="225">
        <v>0</v>
      </c>
      <c r="T624" s="226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7" t="s">
        <v>329</v>
      </c>
      <c r="AT624" s="227" t="s">
        <v>222</v>
      </c>
      <c r="AU624" s="227" t="s">
        <v>92</v>
      </c>
      <c r="AY624" s="20" t="s">
        <v>220</v>
      </c>
      <c r="BE624" s="228">
        <f>IF(N624="základní",J624,0)</f>
        <v>0</v>
      </c>
      <c r="BF624" s="228">
        <f>IF(N624="snížená",J624,0)</f>
        <v>0</v>
      </c>
      <c r="BG624" s="228">
        <f>IF(N624="zákl. přenesená",J624,0)</f>
        <v>0</v>
      </c>
      <c r="BH624" s="228">
        <f>IF(N624="sníž. přenesená",J624,0)</f>
        <v>0</v>
      </c>
      <c r="BI624" s="228">
        <f>IF(N624="nulová",J624,0)</f>
        <v>0</v>
      </c>
      <c r="BJ624" s="20" t="s">
        <v>23</v>
      </c>
      <c r="BK624" s="228">
        <f>ROUND(I624*H624,2)</f>
        <v>0</v>
      </c>
      <c r="BL624" s="20" t="s">
        <v>329</v>
      </c>
      <c r="BM624" s="227" t="s">
        <v>4933</v>
      </c>
    </row>
    <row r="625" s="2" customFormat="1">
      <c r="A625" s="42"/>
      <c r="B625" s="43"/>
      <c r="C625" s="44"/>
      <c r="D625" s="229" t="s">
        <v>229</v>
      </c>
      <c r="E625" s="44"/>
      <c r="F625" s="230" t="s">
        <v>3545</v>
      </c>
      <c r="G625" s="44"/>
      <c r="H625" s="44"/>
      <c r="I625" s="231"/>
      <c r="J625" s="44"/>
      <c r="K625" s="44"/>
      <c r="L625" s="48"/>
      <c r="M625" s="232"/>
      <c r="N625" s="233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0" t="s">
        <v>229</v>
      </c>
      <c r="AU625" s="20" t="s">
        <v>92</v>
      </c>
    </row>
    <row r="626" s="13" customFormat="1">
      <c r="A626" s="13"/>
      <c r="B626" s="234"/>
      <c r="C626" s="235"/>
      <c r="D626" s="236" t="s">
        <v>231</v>
      </c>
      <c r="E626" s="237" t="s">
        <v>39</v>
      </c>
      <c r="F626" s="238" t="s">
        <v>2378</v>
      </c>
      <c r="G626" s="235"/>
      <c r="H626" s="237" t="s">
        <v>39</v>
      </c>
      <c r="I626" s="239"/>
      <c r="J626" s="235"/>
      <c r="K626" s="235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231</v>
      </c>
      <c r="AU626" s="244" t="s">
        <v>92</v>
      </c>
      <c r="AV626" s="13" t="s">
        <v>23</v>
      </c>
      <c r="AW626" s="13" t="s">
        <v>46</v>
      </c>
      <c r="AX626" s="13" t="s">
        <v>84</v>
      </c>
      <c r="AY626" s="244" t="s">
        <v>220</v>
      </c>
    </row>
    <row r="627" s="13" customFormat="1">
      <c r="A627" s="13"/>
      <c r="B627" s="234"/>
      <c r="C627" s="235"/>
      <c r="D627" s="236" t="s">
        <v>231</v>
      </c>
      <c r="E627" s="237" t="s">
        <v>39</v>
      </c>
      <c r="F627" s="238" t="s">
        <v>4934</v>
      </c>
      <c r="G627" s="235"/>
      <c r="H627" s="237" t="s">
        <v>39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231</v>
      </c>
      <c r="AU627" s="244" t="s">
        <v>92</v>
      </c>
      <c r="AV627" s="13" t="s">
        <v>23</v>
      </c>
      <c r="AW627" s="13" t="s">
        <v>46</v>
      </c>
      <c r="AX627" s="13" t="s">
        <v>84</v>
      </c>
      <c r="AY627" s="244" t="s">
        <v>220</v>
      </c>
    </row>
    <row r="628" s="14" customFormat="1">
      <c r="A628" s="14"/>
      <c r="B628" s="245"/>
      <c r="C628" s="246"/>
      <c r="D628" s="236" t="s">
        <v>231</v>
      </c>
      <c r="E628" s="247" t="s">
        <v>39</v>
      </c>
      <c r="F628" s="248" t="s">
        <v>4935</v>
      </c>
      <c r="G628" s="246"/>
      <c r="H628" s="249">
        <v>10.800000000000001</v>
      </c>
      <c r="I628" s="250"/>
      <c r="J628" s="246"/>
      <c r="K628" s="246"/>
      <c r="L628" s="251"/>
      <c r="M628" s="252"/>
      <c r="N628" s="253"/>
      <c r="O628" s="253"/>
      <c r="P628" s="253"/>
      <c r="Q628" s="253"/>
      <c r="R628" s="253"/>
      <c r="S628" s="253"/>
      <c r="T628" s="25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5" t="s">
        <v>231</v>
      </c>
      <c r="AU628" s="255" t="s">
        <v>92</v>
      </c>
      <c r="AV628" s="14" t="s">
        <v>92</v>
      </c>
      <c r="AW628" s="14" t="s">
        <v>46</v>
      </c>
      <c r="AX628" s="14" t="s">
        <v>23</v>
      </c>
      <c r="AY628" s="255" t="s">
        <v>220</v>
      </c>
    </row>
    <row r="629" s="2" customFormat="1" ht="16.5" customHeight="1">
      <c r="A629" s="42"/>
      <c r="B629" s="43"/>
      <c r="C629" s="267" t="s">
        <v>1758</v>
      </c>
      <c r="D629" s="267" t="s">
        <v>356</v>
      </c>
      <c r="E629" s="268" t="s">
        <v>3547</v>
      </c>
      <c r="F629" s="269" t="s">
        <v>3548</v>
      </c>
      <c r="G629" s="270" t="s">
        <v>302</v>
      </c>
      <c r="H629" s="271">
        <v>10.800000000000001</v>
      </c>
      <c r="I629" s="272"/>
      <c r="J629" s="273">
        <f>ROUND(I629*H629,2)</f>
        <v>0</v>
      </c>
      <c r="K629" s="269" t="s">
        <v>226</v>
      </c>
      <c r="L629" s="274"/>
      <c r="M629" s="275" t="s">
        <v>39</v>
      </c>
      <c r="N629" s="276" t="s">
        <v>55</v>
      </c>
      <c r="O629" s="88"/>
      <c r="P629" s="225">
        <f>O629*H629</f>
        <v>0</v>
      </c>
      <c r="Q629" s="225">
        <v>0.0050000000000000001</v>
      </c>
      <c r="R629" s="225">
        <f>Q629*H629</f>
        <v>0.054000000000000006</v>
      </c>
      <c r="S629" s="225">
        <v>0</v>
      </c>
      <c r="T629" s="226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7" t="s">
        <v>434</v>
      </c>
      <c r="AT629" s="227" t="s">
        <v>356</v>
      </c>
      <c r="AU629" s="227" t="s">
        <v>92</v>
      </c>
      <c r="AY629" s="20" t="s">
        <v>220</v>
      </c>
      <c r="BE629" s="228">
        <f>IF(N629="základní",J629,0)</f>
        <v>0</v>
      </c>
      <c r="BF629" s="228">
        <f>IF(N629="snížená",J629,0)</f>
        <v>0</v>
      </c>
      <c r="BG629" s="228">
        <f>IF(N629="zákl. přenesená",J629,0)</f>
        <v>0</v>
      </c>
      <c r="BH629" s="228">
        <f>IF(N629="sníž. přenesená",J629,0)</f>
        <v>0</v>
      </c>
      <c r="BI629" s="228">
        <f>IF(N629="nulová",J629,0)</f>
        <v>0</v>
      </c>
      <c r="BJ629" s="20" t="s">
        <v>23</v>
      </c>
      <c r="BK629" s="228">
        <f>ROUND(I629*H629,2)</f>
        <v>0</v>
      </c>
      <c r="BL629" s="20" t="s">
        <v>329</v>
      </c>
      <c r="BM629" s="227" t="s">
        <v>4936</v>
      </c>
    </row>
    <row r="630" s="2" customFormat="1" ht="16.5" customHeight="1">
      <c r="A630" s="42"/>
      <c r="B630" s="43"/>
      <c r="C630" s="267" t="s">
        <v>1760</v>
      </c>
      <c r="D630" s="267" t="s">
        <v>356</v>
      </c>
      <c r="E630" s="268" t="s">
        <v>3550</v>
      </c>
      <c r="F630" s="269" t="s">
        <v>3551</v>
      </c>
      <c r="G630" s="270" t="s">
        <v>279</v>
      </c>
      <c r="H630" s="271">
        <v>16</v>
      </c>
      <c r="I630" s="272"/>
      <c r="J630" s="273">
        <f>ROUND(I630*H630,2)</f>
        <v>0</v>
      </c>
      <c r="K630" s="269" t="s">
        <v>226</v>
      </c>
      <c r="L630" s="274"/>
      <c r="M630" s="275" t="s">
        <v>39</v>
      </c>
      <c r="N630" s="276" t="s">
        <v>55</v>
      </c>
      <c r="O630" s="88"/>
      <c r="P630" s="225">
        <f>O630*H630</f>
        <v>0</v>
      </c>
      <c r="Q630" s="225">
        <v>6.0000000000000002E-05</v>
      </c>
      <c r="R630" s="225">
        <f>Q630*H630</f>
        <v>0.00096000000000000002</v>
      </c>
      <c r="S630" s="225">
        <v>0</v>
      </c>
      <c r="T630" s="226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7" t="s">
        <v>434</v>
      </c>
      <c r="AT630" s="227" t="s">
        <v>356</v>
      </c>
      <c r="AU630" s="227" t="s">
        <v>92</v>
      </c>
      <c r="AY630" s="20" t="s">
        <v>220</v>
      </c>
      <c r="BE630" s="228">
        <f>IF(N630="základní",J630,0)</f>
        <v>0</v>
      </c>
      <c r="BF630" s="228">
        <f>IF(N630="snížená",J630,0)</f>
        <v>0</v>
      </c>
      <c r="BG630" s="228">
        <f>IF(N630="zákl. přenesená",J630,0)</f>
        <v>0</v>
      </c>
      <c r="BH630" s="228">
        <f>IF(N630="sníž. přenesená",J630,0)</f>
        <v>0</v>
      </c>
      <c r="BI630" s="228">
        <f>IF(N630="nulová",J630,0)</f>
        <v>0</v>
      </c>
      <c r="BJ630" s="20" t="s">
        <v>23</v>
      </c>
      <c r="BK630" s="228">
        <f>ROUND(I630*H630,2)</f>
        <v>0</v>
      </c>
      <c r="BL630" s="20" t="s">
        <v>329</v>
      </c>
      <c r="BM630" s="227" t="s">
        <v>4937</v>
      </c>
    </row>
    <row r="631" s="14" customFormat="1">
      <c r="A631" s="14"/>
      <c r="B631" s="245"/>
      <c r="C631" s="246"/>
      <c r="D631" s="236" t="s">
        <v>231</v>
      </c>
      <c r="E631" s="247" t="s">
        <v>39</v>
      </c>
      <c r="F631" s="248" t="s">
        <v>4938</v>
      </c>
      <c r="G631" s="246"/>
      <c r="H631" s="249">
        <v>16</v>
      </c>
      <c r="I631" s="250"/>
      <c r="J631" s="246"/>
      <c r="K631" s="246"/>
      <c r="L631" s="251"/>
      <c r="M631" s="252"/>
      <c r="N631" s="253"/>
      <c r="O631" s="253"/>
      <c r="P631" s="253"/>
      <c r="Q631" s="253"/>
      <c r="R631" s="253"/>
      <c r="S631" s="253"/>
      <c r="T631" s="254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5" t="s">
        <v>231</v>
      </c>
      <c r="AU631" s="255" t="s">
        <v>92</v>
      </c>
      <c r="AV631" s="14" t="s">
        <v>92</v>
      </c>
      <c r="AW631" s="14" t="s">
        <v>46</v>
      </c>
      <c r="AX631" s="14" t="s">
        <v>23</v>
      </c>
      <c r="AY631" s="255" t="s">
        <v>220</v>
      </c>
    </row>
    <row r="632" s="2" customFormat="1" ht="24.15" customHeight="1">
      <c r="A632" s="42"/>
      <c r="B632" s="43"/>
      <c r="C632" s="216" t="s">
        <v>1762</v>
      </c>
      <c r="D632" s="216" t="s">
        <v>222</v>
      </c>
      <c r="E632" s="217" t="s">
        <v>3554</v>
      </c>
      <c r="F632" s="218" t="s">
        <v>3555</v>
      </c>
      <c r="G632" s="219" t="s">
        <v>243</v>
      </c>
      <c r="H632" s="220">
        <v>0.055</v>
      </c>
      <c r="I632" s="221"/>
      <c r="J632" s="222">
        <f>ROUND(I632*H632,2)</f>
        <v>0</v>
      </c>
      <c r="K632" s="218" t="s">
        <v>226</v>
      </c>
      <c r="L632" s="48"/>
      <c r="M632" s="223" t="s">
        <v>39</v>
      </c>
      <c r="N632" s="224" t="s">
        <v>55</v>
      </c>
      <c r="O632" s="88"/>
      <c r="P632" s="225">
        <f>O632*H632</f>
        <v>0</v>
      </c>
      <c r="Q632" s="225">
        <v>0</v>
      </c>
      <c r="R632" s="225">
        <f>Q632*H632</f>
        <v>0</v>
      </c>
      <c r="S632" s="225">
        <v>0</v>
      </c>
      <c r="T632" s="226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7" t="s">
        <v>329</v>
      </c>
      <c r="AT632" s="227" t="s">
        <v>222</v>
      </c>
      <c r="AU632" s="227" t="s">
        <v>92</v>
      </c>
      <c r="AY632" s="20" t="s">
        <v>220</v>
      </c>
      <c r="BE632" s="228">
        <f>IF(N632="základní",J632,0)</f>
        <v>0</v>
      </c>
      <c r="BF632" s="228">
        <f>IF(N632="snížená",J632,0)</f>
        <v>0</v>
      </c>
      <c r="BG632" s="228">
        <f>IF(N632="zákl. přenesená",J632,0)</f>
        <v>0</v>
      </c>
      <c r="BH632" s="228">
        <f>IF(N632="sníž. přenesená",J632,0)</f>
        <v>0</v>
      </c>
      <c r="BI632" s="228">
        <f>IF(N632="nulová",J632,0)</f>
        <v>0</v>
      </c>
      <c r="BJ632" s="20" t="s">
        <v>23</v>
      </c>
      <c r="BK632" s="228">
        <f>ROUND(I632*H632,2)</f>
        <v>0</v>
      </c>
      <c r="BL632" s="20" t="s">
        <v>329</v>
      </c>
      <c r="BM632" s="227" t="s">
        <v>4939</v>
      </c>
    </row>
    <row r="633" s="2" customFormat="1">
      <c r="A633" s="42"/>
      <c r="B633" s="43"/>
      <c r="C633" s="44"/>
      <c r="D633" s="229" t="s">
        <v>229</v>
      </c>
      <c r="E633" s="44"/>
      <c r="F633" s="230" t="s">
        <v>3557</v>
      </c>
      <c r="G633" s="44"/>
      <c r="H633" s="44"/>
      <c r="I633" s="231"/>
      <c r="J633" s="44"/>
      <c r="K633" s="44"/>
      <c r="L633" s="48"/>
      <c r="M633" s="232"/>
      <c r="N633" s="233"/>
      <c r="O633" s="88"/>
      <c r="P633" s="88"/>
      <c r="Q633" s="88"/>
      <c r="R633" s="88"/>
      <c r="S633" s="88"/>
      <c r="T633" s="89"/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T633" s="20" t="s">
        <v>229</v>
      </c>
      <c r="AU633" s="20" t="s">
        <v>92</v>
      </c>
    </row>
    <row r="634" s="2" customFormat="1" ht="37.8" customHeight="1">
      <c r="A634" s="42"/>
      <c r="B634" s="43"/>
      <c r="C634" s="216" t="s">
        <v>1767</v>
      </c>
      <c r="D634" s="216" t="s">
        <v>222</v>
      </c>
      <c r="E634" s="217" t="s">
        <v>4227</v>
      </c>
      <c r="F634" s="218" t="s">
        <v>4228</v>
      </c>
      <c r="G634" s="219" t="s">
        <v>243</v>
      </c>
      <c r="H634" s="220">
        <v>0.055</v>
      </c>
      <c r="I634" s="221"/>
      <c r="J634" s="222">
        <f>ROUND(I634*H634,2)</f>
        <v>0</v>
      </c>
      <c r="K634" s="218" t="s">
        <v>226</v>
      </c>
      <c r="L634" s="48"/>
      <c r="M634" s="223" t="s">
        <v>39</v>
      </c>
      <c r="N634" s="224" t="s">
        <v>55</v>
      </c>
      <c r="O634" s="88"/>
      <c r="P634" s="225">
        <f>O634*H634</f>
        <v>0</v>
      </c>
      <c r="Q634" s="225">
        <v>0</v>
      </c>
      <c r="R634" s="225">
        <f>Q634*H634</f>
        <v>0</v>
      </c>
      <c r="S634" s="225">
        <v>0</v>
      </c>
      <c r="T634" s="226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7" t="s">
        <v>329</v>
      </c>
      <c r="AT634" s="227" t="s">
        <v>222</v>
      </c>
      <c r="AU634" s="227" t="s">
        <v>92</v>
      </c>
      <c r="AY634" s="20" t="s">
        <v>220</v>
      </c>
      <c r="BE634" s="228">
        <f>IF(N634="základní",J634,0)</f>
        <v>0</v>
      </c>
      <c r="BF634" s="228">
        <f>IF(N634="snížená",J634,0)</f>
        <v>0</v>
      </c>
      <c r="BG634" s="228">
        <f>IF(N634="zákl. přenesená",J634,0)</f>
        <v>0</v>
      </c>
      <c r="BH634" s="228">
        <f>IF(N634="sníž. přenesená",J634,0)</f>
        <v>0</v>
      </c>
      <c r="BI634" s="228">
        <f>IF(N634="nulová",J634,0)</f>
        <v>0</v>
      </c>
      <c r="BJ634" s="20" t="s">
        <v>23</v>
      </c>
      <c r="BK634" s="228">
        <f>ROUND(I634*H634,2)</f>
        <v>0</v>
      </c>
      <c r="BL634" s="20" t="s">
        <v>329</v>
      </c>
      <c r="BM634" s="227" t="s">
        <v>4940</v>
      </c>
    </row>
    <row r="635" s="2" customFormat="1">
      <c r="A635" s="42"/>
      <c r="B635" s="43"/>
      <c r="C635" s="44"/>
      <c r="D635" s="229" t="s">
        <v>229</v>
      </c>
      <c r="E635" s="44"/>
      <c r="F635" s="230" t="s">
        <v>4230</v>
      </c>
      <c r="G635" s="44"/>
      <c r="H635" s="44"/>
      <c r="I635" s="231"/>
      <c r="J635" s="44"/>
      <c r="K635" s="44"/>
      <c r="L635" s="48"/>
      <c r="M635" s="232"/>
      <c r="N635" s="233"/>
      <c r="O635" s="88"/>
      <c r="P635" s="88"/>
      <c r="Q635" s="88"/>
      <c r="R635" s="88"/>
      <c r="S635" s="88"/>
      <c r="T635" s="89"/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T635" s="20" t="s">
        <v>229</v>
      </c>
      <c r="AU635" s="20" t="s">
        <v>92</v>
      </c>
    </row>
    <row r="636" s="12" customFormat="1" ht="22.8" customHeight="1">
      <c r="A636" s="12"/>
      <c r="B636" s="200"/>
      <c r="C636" s="201"/>
      <c r="D636" s="202" t="s">
        <v>83</v>
      </c>
      <c r="E636" s="214" t="s">
        <v>760</v>
      </c>
      <c r="F636" s="214" t="s">
        <v>761</v>
      </c>
      <c r="G636" s="201"/>
      <c r="H636" s="201"/>
      <c r="I636" s="204"/>
      <c r="J636" s="215">
        <f>BK636</f>
        <v>0</v>
      </c>
      <c r="K636" s="201"/>
      <c r="L636" s="206"/>
      <c r="M636" s="207"/>
      <c r="N636" s="208"/>
      <c r="O636" s="208"/>
      <c r="P636" s="209">
        <f>SUM(P637:P722)</f>
        <v>0</v>
      </c>
      <c r="Q636" s="208"/>
      <c r="R636" s="209">
        <f>SUM(R637:R722)</f>
        <v>1.6414825692500001</v>
      </c>
      <c r="S636" s="208"/>
      <c r="T636" s="210">
        <f>SUM(T637:T722)</f>
        <v>0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11" t="s">
        <v>92</v>
      </c>
      <c r="AT636" s="212" t="s">
        <v>83</v>
      </c>
      <c r="AU636" s="212" t="s">
        <v>23</v>
      </c>
      <c r="AY636" s="211" t="s">
        <v>220</v>
      </c>
      <c r="BK636" s="213">
        <f>SUM(BK637:BK722)</f>
        <v>0</v>
      </c>
    </row>
    <row r="637" s="2" customFormat="1" ht="21.75" customHeight="1">
      <c r="A637" s="42"/>
      <c r="B637" s="43"/>
      <c r="C637" s="216" t="s">
        <v>1772</v>
      </c>
      <c r="D637" s="216" t="s">
        <v>222</v>
      </c>
      <c r="E637" s="217" t="s">
        <v>2374</v>
      </c>
      <c r="F637" s="218" t="s">
        <v>2375</v>
      </c>
      <c r="G637" s="219" t="s">
        <v>302</v>
      </c>
      <c r="H637" s="220">
        <v>18</v>
      </c>
      <c r="I637" s="221"/>
      <c r="J637" s="222">
        <f>ROUND(I637*H637,2)</f>
        <v>0</v>
      </c>
      <c r="K637" s="218" t="s">
        <v>226</v>
      </c>
      <c r="L637" s="48"/>
      <c r="M637" s="223" t="s">
        <v>39</v>
      </c>
      <c r="N637" s="224" t="s">
        <v>55</v>
      </c>
      <c r="O637" s="88"/>
      <c r="P637" s="225">
        <f>O637*H637</f>
        <v>0</v>
      </c>
      <c r="Q637" s="225">
        <v>0</v>
      </c>
      <c r="R637" s="225">
        <f>Q637*H637</f>
        <v>0</v>
      </c>
      <c r="S637" s="225">
        <v>0</v>
      </c>
      <c r="T637" s="226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7" t="s">
        <v>329</v>
      </c>
      <c r="AT637" s="227" t="s">
        <v>222</v>
      </c>
      <c r="AU637" s="227" t="s">
        <v>92</v>
      </c>
      <c r="AY637" s="20" t="s">
        <v>220</v>
      </c>
      <c r="BE637" s="228">
        <f>IF(N637="základní",J637,0)</f>
        <v>0</v>
      </c>
      <c r="BF637" s="228">
        <f>IF(N637="snížená",J637,0)</f>
        <v>0</v>
      </c>
      <c r="BG637" s="228">
        <f>IF(N637="zákl. přenesená",J637,0)</f>
        <v>0</v>
      </c>
      <c r="BH637" s="228">
        <f>IF(N637="sníž. přenesená",J637,0)</f>
        <v>0</v>
      </c>
      <c r="BI637" s="228">
        <f>IF(N637="nulová",J637,0)</f>
        <v>0</v>
      </c>
      <c r="BJ637" s="20" t="s">
        <v>23</v>
      </c>
      <c r="BK637" s="228">
        <f>ROUND(I637*H637,2)</f>
        <v>0</v>
      </c>
      <c r="BL637" s="20" t="s">
        <v>329</v>
      </c>
      <c r="BM637" s="227" t="s">
        <v>4941</v>
      </c>
    </row>
    <row r="638" s="2" customFormat="1">
      <c r="A638" s="42"/>
      <c r="B638" s="43"/>
      <c r="C638" s="44"/>
      <c r="D638" s="229" t="s">
        <v>229</v>
      </c>
      <c r="E638" s="44"/>
      <c r="F638" s="230" t="s">
        <v>2377</v>
      </c>
      <c r="G638" s="44"/>
      <c r="H638" s="44"/>
      <c r="I638" s="231"/>
      <c r="J638" s="44"/>
      <c r="K638" s="44"/>
      <c r="L638" s="48"/>
      <c r="M638" s="232"/>
      <c r="N638" s="233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0" t="s">
        <v>229</v>
      </c>
      <c r="AU638" s="20" t="s">
        <v>92</v>
      </c>
    </row>
    <row r="639" s="13" customFormat="1">
      <c r="A639" s="13"/>
      <c r="B639" s="234"/>
      <c r="C639" s="235"/>
      <c r="D639" s="236" t="s">
        <v>231</v>
      </c>
      <c r="E639" s="237" t="s">
        <v>39</v>
      </c>
      <c r="F639" s="238" t="s">
        <v>4942</v>
      </c>
      <c r="G639" s="235"/>
      <c r="H639" s="237" t="s">
        <v>39</v>
      </c>
      <c r="I639" s="239"/>
      <c r="J639" s="235"/>
      <c r="K639" s="235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231</v>
      </c>
      <c r="AU639" s="244" t="s">
        <v>92</v>
      </c>
      <c r="AV639" s="13" t="s">
        <v>23</v>
      </c>
      <c r="AW639" s="13" t="s">
        <v>46</v>
      </c>
      <c r="AX639" s="13" t="s">
        <v>84</v>
      </c>
      <c r="AY639" s="244" t="s">
        <v>220</v>
      </c>
    </row>
    <row r="640" s="13" customFormat="1">
      <c r="A640" s="13"/>
      <c r="B640" s="234"/>
      <c r="C640" s="235"/>
      <c r="D640" s="236" t="s">
        <v>231</v>
      </c>
      <c r="E640" s="237" t="s">
        <v>39</v>
      </c>
      <c r="F640" s="238" t="s">
        <v>4943</v>
      </c>
      <c r="G640" s="235"/>
      <c r="H640" s="237" t="s">
        <v>39</v>
      </c>
      <c r="I640" s="239"/>
      <c r="J640" s="235"/>
      <c r="K640" s="235"/>
      <c r="L640" s="240"/>
      <c r="M640" s="241"/>
      <c r="N640" s="242"/>
      <c r="O640" s="242"/>
      <c r="P640" s="242"/>
      <c r="Q640" s="242"/>
      <c r="R640" s="242"/>
      <c r="S640" s="242"/>
      <c r="T640" s="24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4" t="s">
        <v>231</v>
      </c>
      <c r="AU640" s="244" t="s">
        <v>92</v>
      </c>
      <c r="AV640" s="13" t="s">
        <v>23</v>
      </c>
      <c r="AW640" s="13" t="s">
        <v>46</v>
      </c>
      <c r="AX640" s="13" t="s">
        <v>84</v>
      </c>
      <c r="AY640" s="244" t="s">
        <v>220</v>
      </c>
    </row>
    <row r="641" s="14" customFormat="1">
      <c r="A641" s="14"/>
      <c r="B641" s="245"/>
      <c r="C641" s="246"/>
      <c r="D641" s="236" t="s">
        <v>231</v>
      </c>
      <c r="E641" s="247" t="s">
        <v>39</v>
      </c>
      <c r="F641" s="248" t="s">
        <v>4944</v>
      </c>
      <c r="G641" s="246"/>
      <c r="H641" s="249">
        <v>18</v>
      </c>
      <c r="I641" s="250"/>
      <c r="J641" s="246"/>
      <c r="K641" s="246"/>
      <c r="L641" s="251"/>
      <c r="M641" s="252"/>
      <c r="N641" s="253"/>
      <c r="O641" s="253"/>
      <c r="P641" s="253"/>
      <c r="Q641" s="253"/>
      <c r="R641" s="253"/>
      <c r="S641" s="253"/>
      <c r="T641" s="254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5" t="s">
        <v>231</v>
      </c>
      <c r="AU641" s="255" t="s">
        <v>92</v>
      </c>
      <c r="AV641" s="14" t="s">
        <v>92</v>
      </c>
      <c r="AW641" s="14" t="s">
        <v>46</v>
      </c>
      <c r="AX641" s="14" t="s">
        <v>23</v>
      </c>
      <c r="AY641" s="255" t="s">
        <v>220</v>
      </c>
    </row>
    <row r="642" s="2" customFormat="1" ht="16.5" customHeight="1">
      <c r="A642" s="42"/>
      <c r="B642" s="43"/>
      <c r="C642" s="267" t="s">
        <v>1779</v>
      </c>
      <c r="D642" s="267" t="s">
        <v>356</v>
      </c>
      <c r="E642" s="268" t="s">
        <v>2381</v>
      </c>
      <c r="F642" s="269" t="s">
        <v>2382</v>
      </c>
      <c r="G642" s="270" t="s">
        <v>302</v>
      </c>
      <c r="H642" s="271">
        <v>19.800000000000001</v>
      </c>
      <c r="I642" s="272"/>
      <c r="J642" s="273">
        <f>ROUND(I642*H642,2)</f>
        <v>0</v>
      </c>
      <c r="K642" s="269" t="s">
        <v>39</v>
      </c>
      <c r="L642" s="274"/>
      <c r="M642" s="275" t="s">
        <v>39</v>
      </c>
      <c r="N642" s="276" t="s">
        <v>55</v>
      </c>
      <c r="O642" s="88"/>
      <c r="P642" s="225">
        <f>O642*H642</f>
        <v>0</v>
      </c>
      <c r="Q642" s="225">
        <v>0.00020000000000000001</v>
      </c>
      <c r="R642" s="225">
        <f>Q642*H642</f>
        <v>0.00396</v>
      </c>
      <c r="S642" s="225">
        <v>0</v>
      </c>
      <c r="T642" s="226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7" t="s">
        <v>434</v>
      </c>
      <c r="AT642" s="227" t="s">
        <v>356</v>
      </c>
      <c r="AU642" s="227" t="s">
        <v>92</v>
      </c>
      <c r="AY642" s="20" t="s">
        <v>220</v>
      </c>
      <c r="BE642" s="228">
        <f>IF(N642="základní",J642,0)</f>
        <v>0</v>
      </c>
      <c r="BF642" s="228">
        <f>IF(N642="snížená",J642,0)</f>
        <v>0</v>
      </c>
      <c r="BG642" s="228">
        <f>IF(N642="zákl. přenesená",J642,0)</f>
        <v>0</v>
      </c>
      <c r="BH642" s="228">
        <f>IF(N642="sníž. přenesená",J642,0)</f>
        <v>0</v>
      </c>
      <c r="BI642" s="228">
        <f>IF(N642="nulová",J642,0)</f>
        <v>0</v>
      </c>
      <c r="BJ642" s="20" t="s">
        <v>23</v>
      </c>
      <c r="BK642" s="228">
        <f>ROUND(I642*H642,2)</f>
        <v>0</v>
      </c>
      <c r="BL642" s="20" t="s">
        <v>329</v>
      </c>
      <c r="BM642" s="227" t="s">
        <v>4945</v>
      </c>
    </row>
    <row r="643" s="14" customFormat="1">
      <c r="A643" s="14"/>
      <c r="B643" s="245"/>
      <c r="C643" s="246"/>
      <c r="D643" s="236" t="s">
        <v>231</v>
      </c>
      <c r="E643" s="246"/>
      <c r="F643" s="248" t="s">
        <v>4946</v>
      </c>
      <c r="G643" s="246"/>
      <c r="H643" s="249">
        <v>19.800000000000001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231</v>
      </c>
      <c r="AU643" s="255" t="s">
        <v>92</v>
      </c>
      <c r="AV643" s="14" t="s">
        <v>92</v>
      </c>
      <c r="AW643" s="14" t="s">
        <v>4</v>
      </c>
      <c r="AX643" s="14" t="s">
        <v>23</v>
      </c>
      <c r="AY643" s="255" t="s">
        <v>220</v>
      </c>
    </row>
    <row r="644" s="2" customFormat="1" ht="16.5" customHeight="1">
      <c r="A644" s="42"/>
      <c r="B644" s="43"/>
      <c r="C644" s="216" t="s">
        <v>1782</v>
      </c>
      <c r="D644" s="216" t="s">
        <v>222</v>
      </c>
      <c r="E644" s="217" t="s">
        <v>2386</v>
      </c>
      <c r="F644" s="218" t="s">
        <v>2387</v>
      </c>
      <c r="G644" s="219" t="s">
        <v>225</v>
      </c>
      <c r="H644" s="220">
        <v>6.75</v>
      </c>
      <c r="I644" s="221"/>
      <c r="J644" s="222">
        <f>ROUND(I644*H644,2)</f>
        <v>0</v>
      </c>
      <c r="K644" s="218" t="s">
        <v>226</v>
      </c>
      <c r="L644" s="48"/>
      <c r="M644" s="223" t="s">
        <v>39</v>
      </c>
      <c r="N644" s="224" t="s">
        <v>55</v>
      </c>
      <c r="O644" s="88"/>
      <c r="P644" s="225">
        <f>O644*H644</f>
        <v>0</v>
      </c>
      <c r="Q644" s="225">
        <v>0</v>
      </c>
      <c r="R644" s="225">
        <f>Q644*H644</f>
        <v>0</v>
      </c>
      <c r="S644" s="225">
        <v>0</v>
      </c>
      <c r="T644" s="226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7" t="s">
        <v>329</v>
      </c>
      <c r="AT644" s="227" t="s">
        <v>222</v>
      </c>
      <c r="AU644" s="227" t="s">
        <v>92</v>
      </c>
      <c r="AY644" s="20" t="s">
        <v>220</v>
      </c>
      <c r="BE644" s="228">
        <f>IF(N644="základní",J644,0)</f>
        <v>0</v>
      </c>
      <c r="BF644" s="228">
        <f>IF(N644="snížená",J644,0)</f>
        <v>0</v>
      </c>
      <c r="BG644" s="228">
        <f>IF(N644="zákl. přenesená",J644,0)</f>
        <v>0</v>
      </c>
      <c r="BH644" s="228">
        <f>IF(N644="sníž. přenesená",J644,0)</f>
        <v>0</v>
      </c>
      <c r="BI644" s="228">
        <f>IF(N644="nulová",J644,0)</f>
        <v>0</v>
      </c>
      <c r="BJ644" s="20" t="s">
        <v>23</v>
      </c>
      <c r="BK644" s="228">
        <f>ROUND(I644*H644,2)</f>
        <v>0</v>
      </c>
      <c r="BL644" s="20" t="s">
        <v>329</v>
      </c>
      <c r="BM644" s="227" t="s">
        <v>4947</v>
      </c>
    </row>
    <row r="645" s="2" customFormat="1">
      <c r="A645" s="42"/>
      <c r="B645" s="43"/>
      <c r="C645" s="44"/>
      <c r="D645" s="229" t="s">
        <v>229</v>
      </c>
      <c r="E645" s="44"/>
      <c r="F645" s="230" t="s">
        <v>2389</v>
      </c>
      <c r="G645" s="44"/>
      <c r="H645" s="44"/>
      <c r="I645" s="231"/>
      <c r="J645" s="44"/>
      <c r="K645" s="44"/>
      <c r="L645" s="48"/>
      <c r="M645" s="232"/>
      <c r="N645" s="233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0" t="s">
        <v>229</v>
      </c>
      <c r="AU645" s="20" t="s">
        <v>92</v>
      </c>
    </row>
    <row r="646" s="13" customFormat="1">
      <c r="A646" s="13"/>
      <c r="B646" s="234"/>
      <c r="C646" s="235"/>
      <c r="D646" s="236" t="s">
        <v>231</v>
      </c>
      <c r="E646" s="237" t="s">
        <v>39</v>
      </c>
      <c r="F646" s="238" t="s">
        <v>4942</v>
      </c>
      <c r="G646" s="235"/>
      <c r="H646" s="237" t="s">
        <v>39</v>
      </c>
      <c r="I646" s="239"/>
      <c r="J646" s="235"/>
      <c r="K646" s="235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231</v>
      </c>
      <c r="AU646" s="244" t="s">
        <v>92</v>
      </c>
      <c r="AV646" s="13" t="s">
        <v>23</v>
      </c>
      <c r="AW646" s="13" t="s">
        <v>46</v>
      </c>
      <c r="AX646" s="13" t="s">
        <v>84</v>
      </c>
      <c r="AY646" s="244" t="s">
        <v>220</v>
      </c>
    </row>
    <row r="647" s="13" customFormat="1">
      <c r="A647" s="13"/>
      <c r="B647" s="234"/>
      <c r="C647" s="235"/>
      <c r="D647" s="236" t="s">
        <v>231</v>
      </c>
      <c r="E647" s="237" t="s">
        <v>39</v>
      </c>
      <c r="F647" s="238" t="s">
        <v>4943</v>
      </c>
      <c r="G647" s="235"/>
      <c r="H647" s="237" t="s">
        <v>39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231</v>
      </c>
      <c r="AU647" s="244" t="s">
        <v>92</v>
      </c>
      <c r="AV647" s="13" t="s">
        <v>23</v>
      </c>
      <c r="AW647" s="13" t="s">
        <v>46</v>
      </c>
      <c r="AX647" s="13" t="s">
        <v>84</v>
      </c>
      <c r="AY647" s="244" t="s">
        <v>220</v>
      </c>
    </row>
    <row r="648" s="14" customFormat="1">
      <c r="A648" s="14"/>
      <c r="B648" s="245"/>
      <c r="C648" s="246"/>
      <c r="D648" s="236" t="s">
        <v>231</v>
      </c>
      <c r="E648" s="247" t="s">
        <v>39</v>
      </c>
      <c r="F648" s="248" t="s">
        <v>4948</v>
      </c>
      <c r="G648" s="246"/>
      <c r="H648" s="249">
        <v>6.75</v>
      </c>
      <c r="I648" s="250"/>
      <c r="J648" s="246"/>
      <c r="K648" s="246"/>
      <c r="L648" s="251"/>
      <c r="M648" s="252"/>
      <c r="N648" s="253"/>
      <c r="O648" s="253"/>
      <c r="P648" s="253"/>
      <c r="Q648" s="253"/>
      <c r="R648" s="253"/>
      <c r="S648" s="253"/>
      <c r="T648" s="254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5" t="s">
        <v>231</v>
      </c>
      <c r="AU648" s="255" t="s">
        <v>92</v>
      </c>
      <c r="AV648" s="14" t="s">
        <v>92</v>
      </c>
      <c r="AW648" s="14" t="s">
        <v>46</v>
      </c>
      <c r="AX648" s="14" t="s">
        <v>23</v>
      </c>
      <c r="AY648" s="255" t="s">
        <v>220</v>
      </c>
    </row>
    <row r="649" s="2" customFormat="1" ht="16.5" customHeight="1">
      <c r="A649" s="42"/>
      <c r="B649" s="43"/>
      <c r="C649" s="267" t="s">
        <v>1790</v>
      </c>
      <c r="D649" s="267" t="s">
        <v>356</v>
      </c>
      <c r="E649" s="268" t="s">
        <v>2392</v>
      </c>
      <c r="F649" s="269" t="s">
        <v>2393</v>
      </c>
      <c r="G649" s="270" t="s">
        <v>225</v>
      </c>
      <c r="H649" s="271">
        <v>7.4249999999999998</v>
      </c>
      <c r="I649" s="272"/>
      <c r="J649" s="273">
        <f>ROUND(I649*H649,2)</f>
        <v>0</v>
      </c>
      <c r="K649" s="269" t="s">
        <v>226</v>
      </c>
      <c r="L649" s="274"/>
      <c r="M649" s="275" t="s">
        <v>39</v>
      </c>
      <c r="N649" s="276" t="s">
        <v>55</v>
      </c>
      <c r="O649" s="88"/>
      <c r="P649" s="225">
        <f>O649*H649</f>
        <v>0</v>
      </c>
      <c r="Q649" s="225">
        <v>0.016</v>
      </c>
      <c r="R649" s="225">
        <f>Q649*H649</f>
        <v>0.1188</v>
      </c>
      <c r="S649" s="225">
        <v>0</v>
      </c>
      <c r="T649" s="226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7" t="s">
        <v>434</v>
      </c>
      <c r="AT649" s="227" t="s">
        <v>356</v>
      </c>
      <c r="AU649" s="227" t="s">
        <v>92</v>
      </c>
      <c r="AY649" s="20" t="s">
        <v>220</v>
      </c>
      <c r="BE649" s="228">
        <f>IF(N649="základní",J649,0)</f>
        <v>0</v>
      </c>
      <c r="BF649" s="228">
        <f>IF(N649="snížená",J649,0)</f>
        <v>0</v>
      </c>
      <c r="BG649" s="228">
        <f>IF(N649="zákl. přenesená",J649,0)</f>
        <v>0</v>
      </c>
      <c r="BH649" s="228">
        <f>IF(N649="sníž. přenesená",J649,0)</f>
        <v>0</v>
      </c>
      <c r="BI649" s="228">
        <f>IF(N649="nulová",J649,0)</f>
        <v>0</v>
      </c>
      <c r="BJ649" s="20" t="s">
        <v>23</v>
      </c>
      <c r="BK649" s="228">
        <f>ROUND(I649*H649,2)</f>
        <v>0</v>
      </c>
      <c r="BL649" s="20" t="s">
        <v>329</v>
      </c>
      <c r="BM649" s="227" t="s">
        <v>4949</v>
      </c>
    </row>
    <row r="650" s="14" customFormat="1">
      <c r="A650" s="14"/>
      <c r="B650" s="245"/>
      <c r="C650" s="246"/>
      <c r="D650" s="236" t="s">
        <v>231</v>
      </c>
      <c r="E650" s="246"/>
      <c r="F650" s="248" t="s">
        <v>4950</v>
      </c>
      <c r="G650" s="246"/>
      <c r="H650" s="249">
        <v>7.4249999999999998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231</v>
      </c>
      <c r="AU650" s="255" t="s">
        <v>92</v>
      </c>
      <c r="AV650" s="14" t="s">
        <v>92</v>
      </c>
      <c r="AW650" s="14" t="s">
        <v>4</v>
      </c>
      <c r="AX650" s="14" t="s">
        <v>23</v>
      </c>
      <c r="AY650" s="255" t="s">
        <v>220</v>
      </c>
    </row>
    <row r="651" s="2" customFormat="1" ht="16.5" customHeight="1">
      <c r="A651" s="42"/>
      <c r="B651" s="43"/>
      <c r="C651" s="216" t="s">
        <v>1795</v>
      </c>
      <c r="D651" s="216" t="s">
        <v>222</v>
      </c>
      <c r="E651" s="217" t="s">
        <v>2397</v>
      </c>
      <c r="F651" s="218" t="s">
        <v>2398</v>
      </c>
      <c r="G651" s="219" t="s">
        <v>2035</v>
      </c>
      <c r="H651" s="220">
        <v>242.00999999999999</v>
      </c>
      <c r="I651" s="221"/>
      <c r="J651" s="222">
        <f>ROUND(I651*H651,2)</f>
        <v>0</v>
      </c>
      <c r="K651" s="218" t="s">
        <v>226</v>
      </c>
      <c r="L651" s="48"/>
      <c r="M651" s="223" t="s">
        <v>39</v>
      </c>
      <c r="N651" s="224" t="s">
        <v>55</v>
      </c>
      <c r="O651" s="88"/>
      <c r="P651" s="225">
        <f>O651*H651</f>
        <v>0</v>
      </c>
      <c r="Q651" s="225">
        <v>5.0000000000000002E-05</v>
      </c>
      <c r="R651" s="225">
        <f>Q651*H651</f>
        <v>0.0121005</v>
      </c>
      <c r="S651" s="225">
        <v>0</v>
      </c>
      <c r="T651" s="226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7" t="s">
        <v>329</v>
      </c>
      <c r="AT651" s="227" t="s">
        <v>222</v>
      </c>
      <c r="AU651" s="227" t="s">
        <v>92</v>
      </c>
      <c r="AY651" s="20" t="s">
        <v>220</v>
      </c>
      <c r="BE651" s="228">
        <f>IF(N651="základní",J651,0)</f>
        <v>0</v>
      </c>
      <c r="BF651" s="228">
        <f>IF(N651="snížená",J651,0)</f>
        <v>0</v>
      </c>
      <c r="BG651" s="228">
        <f>IF(N651="zákl. přenesená",J651,0)</f>
        <v>0</v>
      </c>
      <c r="BH651" s="228">
        <f>IF(N651="sníž. přenesená",J651,0)</f>
        <v>0</v>
      </c>
      <c r="BI651" s="228">
        <f>IF(N651="nulová",J651,0)</f>
        <v>0</v>
      </c>
      <c r="BJ651" s="20" t="s">
        <v>23</v>
      </c>
      <c r="BK651" s="228">
        <f>ROUND(I651*H651,2)</f>
        <v>0</v>
      </c>
      <c r="BL651" s="20" t="s">
        <v>329</v>
      </c>
      <c r="BM651" s="227" t="s">
        <v>4951</v>
      </c>
    </row>
    <row r="652" s="2" customFormat="1">
      <c r="A652" s="42"/>
      <c r="B652" s="43"/>
      <c r="C652" s="44"/>
      <c r="D652" s="229" t="s">
        <v>229</v>
      </c>
      <c r="E652" s="44"/>
      <c r="F652" s="230" t="s">
        <v>2400</v>
      </c>
      <c r="G652" s="44"/>
      <c r="H652" s="44"/>
      <c r="I652" s="231"/>
      <c r="J652" s="44"/>
      <c r="K652" s="44"/>
      <c r="L652" s="48"/>
      <c r="M652" s="232"/>
      <c r="N652" s="233"/>
      <c r="O652" s="88"/>
      <c r="P652" s="88"/>
      <c r="Q652" s="88"/>
      <c r="R652" s="88"/>
      <c r="S652" s="88"/>
      <c r="T652" s="89"/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T652" s="20" t="s">
        <v>229</v>
      </c>
      <c r="AU652" s="20" t="s">
        <v>92</v>
      </c>
    </row>
    <row r="653" s="13" customFormat="1">
      <c r="A653" s="13"/>
      <c r="B653" s="234"/>
      <c r="C653" s="235"/>
      <c r="D653" s="236" t="s">
        <v>231</v>
      </c>
      <c r="E653" s="237" t="s">
        <v>39</v>
      </c>
      <c r="F653" s="238" t="s">
        <v>4712</v>
      </c>
      <c r="G653" s="235"/>
      <c r="H653" s="237" t="s">
        <v>39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231</v>
      </c>
      <c r="AU653" s="244" t="s">
        <v>92</v>
      </c>
      <c r="AV653" s="13" t="s">
        <v>23</v>
      </c>
      <c r="AW653" s="13" t="s">
        <v>46</v>
      </c>
      <c r="AX653" s="13" t="s">
        <v>84</v>
      </c>
      <c r="AY653" s="244" t="s">
        <v>220</v>
      </c>
    </row>
    <row r="654" s="13" customFormat="1">
      <c r="A654" s="13"/>
      <c r="B654" s="234"/>
      <c r="C654" s="235"/>
      <c r="D654" s="236" t="s">
        <v>231</v>
      </c>
      <c r="E654" s="237" t="s">
        <v>39</v>
      </c>
      <c r="F654" s="238" t="s">
        <v>4952</v>
      </c>
      <c r="G654" s="235"/>
      <c r="H654" s="237" t="s">
        <v>39</v>
      </c>
      <c r="I654" s="239"/>
      <c r="J654" s="235"/>
      <c r="K654" s="235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231</v>
      </c>
      <c r="AU654" s="244" t="s">
        <v>92</v>
      </c>
      <c r="AV654" s="13" t="s">
        <v>23</v>
      </c>
      <c r="AW654" s="13" t="s">
        <v>46</v>
      </c>
      <c r="AX654" s="13" t="s">
        <v>84</v>
      </c>
      <c r="AY654" s="244" t="s">
        <v>220</v>
      </c>
    </row>
    <row r="655" s="14" customFormat="1">
      <c r="A655" s="14"/>
      <c r="B655" s="245"/>
      <c r="C655" s="246"/>
      <c r="D655" s="236" t="s">
        <v>231</v>
      </c>
      <c r="E655" s="247" t="s">
        <v>39</v>
      </c>
      <c r="F655" s="248" t="s">
        <v>4953</v>
      </c>
      <c r="G655" s="246"/>
      <c r="H655" s="249">
        <v>242.00999999999999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231</v>
      </c>
      <c r="AU655" s="255" t="s">
        <v>92</v>
      </c>
      <c r="AV655" s="14" t="s">
        <v>92</v>
      </c>
      <c r="AW655" s="14" t="s">
        <v>46</v>
      </c>
      <c r="AX655" s="14" t="s">
        <v>23</v>
      </c>
      <c r="AY655" s="255" t="s">
        <v>220</v>
      </c>
    </row>
    <row r="656" s="2" customFormat="1" ht="21.75" customHeight="1">
      <c r="A656" s="42"/>
      <c r="B656" s="43"/>
      <c r="C656" s="267" t="s">
        <v>1801</v>
      </c>
      <c r="D656" s="267" t="s">
        <v>356</v>
      </c>
      <c r="E656" s="268" t="s">
        <v>4954</v>
      </c>
      <c r="F656" s="269" t="s">
        <v>4955</v>
      </c>
      <c r="G656" s="270" t="s">
        <v>279</v>
      </c>
      <c r="H656" s="271">
        <v>3</v>
      </c>
      <c r="I656" s="272"/>
      <c r="J656" s="273">
        <f>ROUND(I656*H656,2)</f>
        <v>0</v>
      </c>
      <c r="K656" s="269" t="s">
        <v>39</v>
      </c>
      <c r="L656" s="274"/>
      <c r="M656" s="275" t="s">
        <v>39</v>
      </c>
      <c r="N656" s="276" t="s">
        <v>55</v>
      </c>
      <c r="O656" s="88"/>
      <c r="P656" s="225">
        <f>O656*H656</f>
        <v>0</v>
      </c>
      <c r="Q656" s="225">
        <v>0.080670000000000006</v>
      </c>
      <c r="R656" s="225">
        <f>Q656*H656</f>
        <v>0.24201</v>
      </c>
      <c r="S656" s="225">
        <v>0</v>
      </c>
      <c r="T656" s="226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7" t="s">
        <v>434</v>
      </c>
      <c r="AT656" s="227" t="s">
        <v>356</v>
      </c>
      <c r="AU656" s="227" t="s">
        <v>92</v>
      </c>
      <c r="AY656" s="20" t="s">
        <v>220</v>
      </c>
      <c r="BE656" s="228">
        <f>IF(N656="základní",J656,0)</f>
        <v>0</v>
      </c>
      <c r="BF656" s="228">
        <f>IF(N656="snížená",J656,0)</f>
        <v>0</v>
      </c>
      <c r="BG656" s="228">
        <f>IF(N656="zákl. přenesená",J656,0)</f>
        <v>0</v>
      </c>
      <c r="BH656" s="228">
        <f>IF(N656="sníž. přenesená",J656,0)</f>
        <v>0</v>
      </c>
      <c r="BI656" s="228">
        <f>IF(N656="nulová",J656,0)</f>
        <v>0</v>
      </c>
      <c r="BJ656" s="20" t="s">
        <v>23</v>
      </c>
      <c r="BK656" s="228">
        <f>ROUND(I656*H656,2)</f>
        <v>0</v>
      </c>
      <c r="BL656" s="20" t="s">
        <v>329</v>
      </c>
      <c r="BM656" s="227" t="s">
        <v>4956</v>
      </c>
    </row>
    <row r="657" s="2" customFormat="1" ht="24.15" customHeight="1">
      <c r="A657" s="42"/>
      <c r="B657" s="43"/>
      <c r="C657" s="216" t="s">
        <v>1807</v>
      </c>
      <c r="D657" s="216" t="s">
        <v>222</v>
      </c>
      <c r="E657" s="217" t="s">
        <v>4957</v>
      </c>
      <c r="F657" s="218" t="s">
        <v>4958</v>
      </c>
      <c r="G657" s="219" t="s">
        <v>279</v>
      </c>
      <c r="H657" s="220">
        <v>1</v>
      </c>
      <c r="I657" s="221"/>
      <c r="J657" s="222">
        <f>ROUND(I657*H657,2)</f>
        <v>0</v>
      </c>
      <c r="K657" s="218" t="s">
        <v>39</v>
      </c>
      <c r="L657" s="48"/>
      <c r="M657" s="223" t="s">
        <v>39</v>
      </c>
      <c r="N657" s="224" t="s">
        <v>55</v>
      </c>
      <c r="O657" s="88"/>
      <c r="P657" s="225">
        <f>O657*H657</f>
        <v>0</v>
      </c>
      <c r="Q657" s="225">
        <v>0.012496</v>
      </c>
      <c r="R657" s="225">
        <f>Q657*H657</f>
        <v>0.012496</v>
      </c>
      <c r="S657" s="225">
        <v>0</v>
      </c>
      <c r="T657" s="226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7" t="s">
        <v>329</v>
      </c>
      <c r="AT657" s="227" t="s">
        <v>222</v>
      </c>
      <c r="AU657" s="227" t="s">
        <v>92</v>
      </c>
      <c r="AY657" s="20" t="s">
        <v>220</v>
      </c>
      <c r="BE657" s="228">
        <f>IF(N657="základní",J657,0)</f>
        <v>0</v>
      </c>
      <c r="BF657" s="228">
        <f>IF(N657="snížená",J657,0)</f>
        <v>0</v>
      </c>
      <c r="BG657" s="228">
        <f>IF(N657="zákl. přenesená",J657,0)</f>
        <v>0</v>
      </c>
      <c r="BH657" s="228">
        <f>IF(N657="sníž. přenesená",J657,0)</f>
        <v>0</v>
      </c>
      <c r="BI657" s="228">
        <f>IF(N657="nulová",J657,0)</f>
        <v>0</v>
      </c>
      <c r="BJ657" s="20" t="s">
        <v>23</v>
      </c>
      <c r="BK657" s="228">
        <f>ROUND(I657*H657,2)</f>
        <v>0</v>
      </c>
      <c r="BL657" s="20" t="s">
        <v>329</v>
      </c>
      <c r="BM657" s="227" t="s">
        <v>4959</v>
      </c>
    </row>
    <row r="658" s="13" customFormat="1">
      <c r="A658" s="13"/>
      <c r="B658" s="234"/>
      <c r="C658" s="235"/>
      <c r="D658" s="236" t="s">
        <v>231</v>
      </c>
      <c r="E658" s="237" t="s">
        <v>39</v>
      </c>
      <c r="F658" s="238" t="s">
        <v>668</v>
      </c>
      <c r="G658" s="235"/>
      <c r="H658" s="237" t="s">
        <v>39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231</v>
      </c>
      <c r="AU658" s="244" t="s">
        <v>92</v>
      </c>
      <c r="AV658" s="13" t="s">
        <v>23</v>
      </c>
      <c r="AW658" s="13" t="s">
        <v>46</v>
      </c>
      <c r="AX658" s="13" t="s">
        <v>84</v>
      </c>
      <c r="AY658" s="244" t="s">
        <v>220</v>
      </c>
    </row>
    <row r="659" s="13" customFormat="1">
      <c r="A659" s="13"/>
      <c r="B659" s="234"/>
      <c r="C659" s="235"/>
      <c r="D659" s="236" t="s">
        <v>231</v>
      </c>
      <c r="E659" s="237" t="s">
        <v>39</v>
      </c>
      <c r="F659" s="238" t="s">
        <v>4960</v>
      </c>
      <c r="G659" s="235"/>
      <c r="H659" s="237" t="s">
        <v>39</v>
      </c>
      <c r="I659" s="239"/>
      <c r="J659" s="235"/>
      <c r="K659" s="235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231</v>
      </c>
      <c r="AU659" s="244" t="s">
        <v>92</v>
      </c>
      <c r="AV659" s="13" t="s">
        <v>23</v>
      </c>
      <c r="AW659" s="13" t="s">
        <v>46</v>
      </c>
      <c r="AX659" s="13" t="s">
        <v>84</v>
      </c>
      <c r="AY659" s="244" t="s">
        <v>220</v>
      </c>
    </row>
    <row r="660" s="14" customFormat="1">
      <c r="A660" s="14"/>
      <c r="B660" s="245"/>
      <c r="C660" s="246"/>
      <c r="D660" s="236" t="s">
        <v>231</v>
      </c>
      <c r="E660" s="247" t="s">
        <v>39</v>
      </c>
      <c r="F660" s="248" t="s">
        <v>23</v>
      </c>
      <c r="G660" s="246"/>
      <c r="H660" s="249">
        <v>1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231</v>
      </c>
      <c r="AU660" s="255" t="s">
        <v>92</v>
      </c>
      <c r="AV660" s="14" t="s">
        <v>92</v>
      </c>
      <c r="AW660" s="14" t="s">
        <v>46</v>
      </c>
      <c r="AX660" s="14" t="s">
        <v>23</v>
      </c>
      <c r="AY660" s="255" t="s">
        <v>220</v>
      </c>
    </row>
    <row r="661" s="2" customFormat="1" ht="24.15" customHeight="1">
      <c r="A661" s="42"/>
      <c r="B661" s="43"/>
      <c r="C661" s="216" t="s">
        <v>1810</v>
      </c>
      <c r="D661" s="216" t="s">
        <v>222</v>
      </c>
      <c r="E661" s="217" t="s">
        <v>4961</v>
      </c>
      <c r="F661" s="218" t="s">
        <v>4962</v>
      </c>
      <c r="G661" s="219" t="s">
        <v>279</v>
      </c>
      <c r="H661" s="220">
        <v>1</v>
      </c>
      <c r="I661" s="221"/>
      <c r="J661" s="222">
        <f>ROUND(I661*H661,2)</f>
        <v>0</v>
      </c>
      <c r="K661" s="218" t="s">
        <v>39</v>
      </c>
      <c r="L661" s="48"/>
      <c r="M661" s="223" t="s">
        <v>39</v>
      </c>
      <c r="N661" s="224" t="s">
        <v>55</v>
      </c>
      <c r="O661" s="88"/>
      <c r="P661" s="225">
        <f>O661*H661</f>
        <v>0</v>
      </c>
      <c r="Q661" s="225">
        <v>0.012496</v>
      </c>
      <c r="R661" s="225">
        <f>Q661*H661</f>
        <v>0.012496</v>
      </c>
      <c r="S661" s="225">
        <v>0</v>
      </c>
      <c r="T661" s="226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7" t="s">
        <v>329</v>
      </c>
      <c r="AT661" s="227" t="s">
        <v>222</v>
      </c>
      <c r="AU661" s="227" t="s">
        <v>92</v>
      </c>
      <c r="AY661" s="20" t="s">
        <v>220</v>
      </c>
      <c r="BE661" s="228">
        <f>IF(N661="základní",J661,0)</f>
        <v>0</v>
      </c>
      <c r="BF661" s="228">
        <f>IF(N661="snížená",J661,0)</f>
        <v>0</v>
      </c>
      <c r="BG661" s="228">
        <f>IF(N661="zákl. přenesená",J661,0)</f>
        <v>0</v>
      </c>
      <c r="BH661" s="228">
        <f>IF(N661="sníž. přenesená",J661,0)</f>
        <v>0</v>
      </c>
      <c r="BI661" s="228">
        <f>IF(N661="nulová",J661,0)</f>
        <v>0</v>
      </c>
      <c r="BJ661" s="20" t="s">
        <v>23</v>
      </c>
      <c r="BK661" s="228">
        <f>ROUND(I661*H661,2)</f>
        <v>0</v>
      </c>
      <c r="BL661" s="20" t="s">
        <v>329</v>
      </c>
      <c r="BM661" s="227" t="s">
        <v>4963</v>
      </c>
    </row>
    <row r="662" s="13" customFormat="1">
      <c r="A662" s="13"/>
      <c r="B662" s="234"/>
      <c r="C662" s="235"/>
      <c r="D662" s="236" t="s">
        <v>231</v>
      </c>
      <c r="E662" s="237" t="s">
        <v>39</v>
      </c>
      <c r="F662" s="238" t="s">
        <v>668</v>
      </c>
      <c r="G662" s="235"/>
      <c r="H662" s="237" t="s">
        <v>39</v>
      </c>
      <c r="I662" s="239"/>
      <c r="J662" s="235"/>
      <c r="K662" s="235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231</v>
      </c>
      <c r="AU662" s="244" t="s">
        <v>92</v>
      </c>
      <c r="AV662" s="13" t="s">
        <v>23</v>
      </c>
      <c r="AW662" s="13" t="s">
        <v>46</v>
      </c>
      <c r="AX662" s="13" t="s">
        <v>84</v>
      </c>
      <c r="AY662" s="244" t="s">
        <v>220</v>
      </c>
    </row>
    <row r="663" s="13" customFormat="1">
      <c r="A663" s="13"/>
      <c r="B663" s="234"/>
      <c r="C663" s="235"/>
      <c r="D663" s="236" t="s">
        <v>231</v>
      </c>
      <c r="E663" s="237" t="s">
        <v>39</v>
      </c>
      <c r="F663" s="238" t="s">
        <v>4964</v>
      </c>
      <c r="G663" s="235"/>
      <c r="H663" s="237" t="s">
        <v>39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231</v>
      </c>
      <c r="AU663" s="244" t="s">
        <v>92</v>
      </c>
      <c r="AV663" s="13" t="s">
        <v>23</v>
      </c>
      <c r="AW663" s="13" t="s">
        <v>46</v>
      </c>
      <c r="AX663" s="13" t="s">
        <v>84</v>
      </c>
      <c r="AY663" s="244" t="s">
        <v>220</v>
      </c>
    </row>
    <row r="664" s="14" customFormat="1">
      <c r="A664" s="14"/>
      <c r="B664" s="245"/>
      <c r="C664" s="246"/>
      <c r="D664" s="236" t="s">
        <v>231</v>
      </c>
      <c r="E664" s="247" t="s">
        <v>39</v>
      </c>
      <c r="F664" s="248" t="s">
        <v>23</v>
      </c>
      <c r="G664" s="246"/>
      <c r="H664" s="249">
        <v>1</v>
      </c>
      <c r="I664" s="250"/>
      <c r="J664" s="246"/>
      <c r="K664" s="246"/>
      <c r="L664" s="251"/>
      <c r="M664" s="252"/>
      <c r="N664" s="253"/>
      <c r="O664" s="253"/>
      <c r="P664" s="253"/>
      <c r="Q664" s="253"/>
      <c r="R664" s="253"/>
      <c r="S664" s="253"/>
      <c r="T664" s="25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5" t="s">
        <v>231</v>
      </c>
      <c r="AU664" s="255" t="s">
        <v>92</v>
      </c>
      <c r="AV664" s="14" t="s">
        <v>92</v>
      </c>
      <c r="AW664" s="14" t="s">
        <v>46</v>
      </c>
      <c r="AX664" s="14" t="s">
        <v>23</v>
      </c>
      <c r="AY664" s="255" t="s">
        <v>220</v>
      </c>
    </row>
    <row r="665" s="2" customFormat="1" ht="24.15" customHeight="1">
      <c r="A665" s="42"/>
      <c r="B665" s="43"/>
      <c r="C665" s="216" t="s">
        <v>1813</v>
      </c>
      <c r="D665" s="216" t="s">
        <v>222</v>
      </c>
      <c r="E665" s="217" t="s">
        <v>4965</v>
      </c>
      <c r="F665" s="218" t="s">
        <v>4966</v>
      </c>
      <c r="G665" s="219" t="s">
        <v>279</v>
      </c>
      <c r="H665" s="220">
        <v>1</v>
      </c>
      <c r="I665" s="221"/>
      <c r="J665" s="222">
        <f>ROUND(I665*H665,2)</f>
        <v>0</v>
      </c>
      <c r="K665" s="218" t="s">
        <v>39</v>
      </c>
      <c r="L665" s="48"/>
      <c r="M665" s="223" t="s">
        <v>39</v>
      </c>
      <c r="N665" s="224" t="s">
        <v>55</v>
      </c>
      <c r="O665" s="88"/>
      <c r="P665" s="225">
        <f>O665*H665</f>
        <v>0</v>
      </c>
      <c r="Q665" s="225">
        <v>0.0443179</v>
      </c>
      <c r="R665" s="225">
        <f>Q665*H665</f>
        <v>0.0443179</v>
      </c>
      <c r="S665" s="225">
        <v>0</v>
      </c>
      <c r="T665" s="226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7" t="s">
        <v>329</v>
      </c>
      <c r="AT665" s="227" t="s">
        <v>222</v>
      </c>
      <c r="AU665" s="227" t="s">
        <v>92</v>
      </c>
      <c r="AY665" s="20" t="s">
        <v>220</v>
      </c>
      <c r="BE665" s="228">
        <f>IF(N665="základní",J665,0)</f>
        <v>0</v>
      </c>
      <c r="BF665" s="228">
        <f>IF(N665="snížená",J665,0)</f>
        <v>0</v>
      </c>
      <c r="BG665" s="228">
        <f>IF(N665="zákl. přenesená",J665,0)</f>
        <v>0</v>
      </c>
      <c r="BH665" s="228">
        <f>IF(N665="sníž. přenesená",J665,0)</f>
        <v>0</v>
      </c>
      <c r="BI665" s="228">
        <f>IF(N665="nulová",J665,0)</f>
        <v>0</v>
      </c>
      <c r="BJ665" s="20" t="s">
        <v>23</v>
      </c>
      <c r="BK665" s="228">
        <f>ROUND(I665*H665,2)</f>
        <v>0</v>
      </c>
      <c r="BL665" s="20" t="s">
        <v>329</v>
      </c>
      <c r="BM665" s="227" t="s">
        <v>4967</v>
      </c>
    </row>
    <row r="666" s="13" customFormat="1">
      <c r="A666" s="13"/>
      <c r="B666" s="234"/>
      <c r="C666" s="235"/>
      <c r="D666" s="236" t="s">
        <v>231</v>
      </c>
      <c r="E666" s="237" t="s">
        <v>39</v>
      </c>
      <c r="F666" s="238" t="s">
        <v>668</v>
      </c>
      <c r="G666" s="235"/>
      <c r="H666" s="237" t="s">
        <v>39</v>
      </c>
      <c r="I666" s="239"/>
      <c r="J666" s="235"/>
      <c r="K666" s="235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231</v>
      </c>
      <c r="AU666" s="244" t="s">
        <v>92</v>
      </c>
      <c r="AV666" s="13" t="s">
        <v>23</v>
      </c>
      <c r="AW666" s="13" t="s">
        <v>46</v>
      </c>
      <c r="AX666" s="13" t="s">
        <v>84</v>
      </c>
      <c r="AY666" s="244" t="s">
        <v>220</v>
      </c>
    </row>
    <row r="667" s="13" customFormat="1">
      <c r="A667" s="13"/>
      <c r="B667" s="234"/>
      <c r="C667" s="235"/>
      <c r="D667" s="236" t="s">
        <v>231</v>
      </c>
      <c r="E667" s="237" t="s">
        <v>39</v>
      </c>
      <c r="F667" s="238" t="s">
        <v>4968</v>
      </c>
      <c r="G667" s="235"/>
      <c r="H667" s="237" t="s">
        <v>39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231</v>
      </c>
      <c r="AU667" s="244" t="s">
        <v>92</v>
      </c>
      <c r="AV667" s="13" t="s">
        <v>23</v>
      </c>
      <c r="AW667" s="13" t="s">
        <v>46</v>
      </c>
      <c r="AX667" s="13" t="s">
        <v>84</v>
      </c>
      <c r="AY667" s="244" t="s">
        <v>220</v>
      </c>
    </row>
    <row r="668" s="14" customFormat="1">
      <c r="A668" s="14"/>
      <c r="B668" s="245"/>
      <c r="C668" s="246"/>
      <c r="D668" s="236" t="s">
        <v>231</v>
      </c>
      <c r="E668" s="247" t="s">
        <v>39</v>
      </c>
      <c r="F668" s="248" t="s">
        <v>23</v>
      </c>
      <c r="G668" s="246"/>
      <c r="H668" s="249">
        <v>1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231</v>
      </c>
      <c r="AU668" s="255" t="s">
        <v>92</v>
      </c>
      <c r="AV668" s="14" t="s">
        <v>92</v>
      </c>
      <c r="AW668" s="14" t="s">
        <v>46</v>
      </c>
      <c r="AX668" s="14" t="s">
        <v>23</v>
      </c>
      <c r="AY668" s="255" t="s">
        <v>220</v>
      </c>
    </row>
    <row r="669" s="2" customFormat="1" ht="24.15" customHeight="1">
      <c r="A669" s="42"/>
      <c r="B669" s="43"/>
      <c r="C669" s="216" t="s">
        <v>1817</v>
      </c>
      <c r="D669" s="216" t="s">
        <v>222</v>
      </c>
      <c r="E669" s="217" t="s">
        <v>4969</v>
      </c>
      <c r="F669" s="218" t="s">
        <v>4970</v>
      </c>
      <c r="G669" s="219" t="s">
        <v>279</v>
      </c>
      <c r="H669" s="220">
        <v>1</v>
      </c>
      <c r="I669" s="221"/>
      <c r="J669" s="222">
        <f>ROUND(I669*H669,2)</f>
        <v>0</v>
      </c>
      <c r="K669" s="218" t="s">
        <v>39</v>
      </c>
      <c r="L669" s="48"/>
      <c r="M669" s="223" t="s">
        <v>39</v>
      </c>
      <c r="N669" s="224" t="s">
        <v>55</v>
      </c>
      <c r="O669" s="88"/>
      <c r="P669" s="225">
        <f>O669*H669</f>
        <v>0</v>
      </c>
      <c r="Q669" s="225">
        <v>0.0443179</v>
      </c>
      <c r="R669" s="225">
        <f>Q669*H669</f>
        <v>0.0443179</v>
      </c>
      <c r="S669" s="225">
        <v>0</v>
      </c>
      <c r="T669" s="226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7" t="s">
        <v>329</v>
      </c>
      <c r="AT669" s="227" t="s">
        <v>222</v>
      </c>
      <c r="AU669" s="227" t="s">
        <v>92</v>
      </c>
      <c r="AY669" s="20" t="s">
        <v>220</v>
      </c>
      <c r="BE669" s="228">
        <f>IF(N669="základní",J669,0)</f>
        <v>0</v>
      </c>
      <c r="BF669" s="228">
        <f>IF(N669="snížená",J669,0)</f>
        <v>0</v>
      </c>
      <c r="BG669" s="228">
        <f>IF(N669="zákl. přenesená",J669,0)</f>
        <v>0</v>
      </c>
      <c r="BH669" s="228">
        <f>IF(N669="sníž. přenesená",J669,0)</f>
        <v>0</v>
      </c>
      <c r="BI669" s="228">
        <f>IF(N669="nulová",J669,0)</f>
        <v>0</v>
      </c>
      <c r="BJ669" s="20" t="s">
        <v>23</v>
      </c>
      <c r="BK669" s="228">
        <f>ROUND(I669*H669,2)</f>
        <v>0</v>
      </c>
      <c r="BL669" s="20" t="s">
        <v>329</v>
      </c>
      <c r="BM669" s="227" t="s">
        <v>4971</v>
      </c>
    </row>
    <row r="670" s="13" customFormat="1">
      <c r="A670" s="13"/>
      <c r="B670" s="234"/>
      <c r="C670" s="235"/>
      <c r="D670" s="236" t="s">
        <v>231</v>
      </c>
      <c r="E670" s="237" t="s">
        <v>39</v>
      </c>
      <c r="F670" s="238" t="s">
        <v>668</v>
      </c>
      <c r="G670" s="235"/>
      <c r="H670" s="237" t="s">
        <v>39</v>
      </c>
      <c r="I670" s="239"/>
      <c r="J670" s="235"/>
      <c r="K670" s="235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231</v>
      </c>
      <c r="AU670" s="244" t="s">
        <v>92</v>
      </c>
      <c r="AV670" s="13" t="s">
        <v>23</v>
      </c>
      <c r="AW670" s="13" t="s">
        <v>46</v>
      </c>
      <c r="AX670" s="13" t="s">
        <v>84</v>
      </c>
      <c r="AY670" s="244" t="s">
        <v>220</v>
      </c>
    </row>
    <row r="671" s="13" customFormat="1">
      <c r="A671" s="13"/>
      <c r="B671" s="234"/>
      <c r="C671" s="235"/>
      <c r="D671" s="236" t="s">
        <v>231</v>
      </c>
      <c r="E671" s="237" t="s">
        <v>39</v>
      </c>
      <c r="F671" s="238" t="s">
        <v>4972</v>
      </c>
      <c r="G671" s="235"/>
      <c r="H671" s="237" t="s">
        <v>39</v>
      </c>
      <c r="I671" s="239"/>
      <c r="J671" s="235"/>
      <c r="K671" s="235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231</v>
      </c>
      <c r="AU671" s="244" t="s">
        <v>92</v>
      </c>
      <c r="AV671" s="13" t="s">
        <v>23</v>
      </c>
      <c r="AW671" s="13" t="s">
        <v>46</v>
      </c>
      <c r="AX671" s="13" t="s">
        <v>84</v>
      </c>
      <c r="AY671" s="244" t="s">
        <v>220</v>
      </c>
    </row>
    <row r="672" s="14" customFormat="1">
      <c r="A672" s="14"/>
      <c r="B672" s="245"/>
      <c r="C672" s="246"/>
      <c r="D672" s="236" t="s">
        <v>231</v>
      </c>
      <c r="E672" s="247" t="s">
        <v>39</v>
      </c>
      <c r="F672" s="248" t="s">
        <v>23</v>
      </c>
      <c r="G672" s="246"/>
      <c r="H672" s="249">
        <v>1</v>
      </c>
      <c r="I672" s="250"/>
      <c r="J672" s="246"/>
      <c r="K672" s="246"/>
      <c r="L672" s="251"/>
      <c r="M672" s="252"/>
      <c r="N672" s="253"/>
      <c r="O672" s="253"/>
      <c r="P672" s="253"/>
      <c r="Q672" s="253"/>
      <c r="R672" s="253"/>
      <c r="S672" s="253"/>
      <c r="T672" s="25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5" t="s">
        <v>231</v>
      </c>
      <c r="AU672" s="255" t="s">
        <v>92</v>
      </c>
      <c r="AV672" s="14" t="s">
        <v>92</v>
      </c>
      <c r="AW672" s="14" t="s">
        <v>46</v>
      </c>
      <c r="AX672" s="14" t="s">
        <v>23</v>
      </c>
      <c r="AY672" s="255" t="s">
        <v>220</v>
      </c>
    </row>
    <row r="673" s="2" customFormat="1" ht="24.15" customHeight="1">
      <c r="A673" s="42"/>
      <c r="B673" s="43"/>
      <c r="C673" s="216" t="s">
        <v>1823</v>
      </c>
      <c r="D673" s="216" t="s">
        <v>222</v>
      </c>
      <c r="E673" s="217" t="s">
        <v>4973</v>
      </c>
      <c r="F673" s="218" t="s">
        <v>4974</v>
      </c>
      <c r="G673" s="219" t="s">
        <v>279</v>
      </c>
      <c r="H673" s="220">
        <v>1</v>
      </c>
      <c r="I673" s="221"/>
      <c r="J673" s="222">
        <f>ROUND(I673*H673,2)</f>
        <v>0</v>
      </c>
      <c r="K673" s="218" t="s">
        <v>39</v>
      </c>
      <c r="L673" s="48"/>
      <c r="M673" s="223" t="s">
        <v>39</v>
      </c>
      <c r="N673" s="224" t="s">
        <v>55</v>
      </c>
      <c r="O673" s="88"/>
      <c r="P673" s="225">
        <f>O673*H673</f>
        <v>0</v>
      </c>
      <c r="Q673" s="225">
        <v>0.0443179</v>
      </c>
      <c r="R673" s="225">
        <f>Q673*H673</f>
        <v>0.0443179</v>
      </c>
      <c r="S673" s="225">
        <v>0</v>
      </c>
      <c r="T673" s="226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7" t="s">
        <v>329</v>
      </c>
      <c r="AT673" s="227" t="s">
        <v>222</v>
      </c>
      <c r="AU673" s="227" t="s">
        <v>92</v>
      </c>
      <c r="AY673" s="20" t="s">
        <v>220</v>
      </c>
      <c r="BE673" s="228">
        <f>IF(N673="základní",J673,0)</f>
        <v>0</v>
      </c>
      <c r="BF673" s="228">
        <f>IF(N673="snížená",J673,0)</f>
        <v>0</v>
      </c>
      <c r="BG673" s="228">
        <f>IF(N673="zákl. přenesená",J673,0)</f>
        <v>0</v>
      </c>
      <c r="BH673" s="228">
        <f>IF(N673="sníž. přenesená",J673,0)</f>
        <v>0</v>
      </c>
      <c r="BI673" s="228">
        <f>IF(N673="nulová",J673,0)</f>
        <v>0</v>
      </c>
      <c r="BJ673" s="20" t="s">
        <v>23</v>
      </c>
      <c r="BK673" s="228">
        <f>ROUND(I673*H673,2)</f>
        <v>0</v>
      </c>
      <c r="BL673" s="20" t="s">
        <v>329</v>
      </c>
      <c r="BM673" s="227" t="s">
        <v>4975</v>
      </c>
    </row>
    <row r="674" s="13" customFormat="1">
      <c r="A674" s="13"/>
      <c r="B674" s="234"/>
      <c r="C674" s="235"/>
      <c r="D674" s="236" t="s">
        <v>231</v>
      </c>
      <c r="E674" s="237" t="s">
        <v>39</v>
      </c>
      <c r="F674" s="238" t="s">
        <v>668</v>
      </c>
      <c r="G674" s="235"/>
      <c r="H674" s="237" t="s">
        <v>39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231</v>
      </c>
      <c r="AU674" s="244" t="s">
        <v>92</v>
      </c>
      <c r="AV674" s="13" t="s">
        <v>23</v>
      </c>
      <c r="AW674" s="13" t="s">
        <v>46</v>
      </c>
      <c r="AX674" s="13" t="s">
        <v>84</v>
      </c>
      <c r="AY674" s="244" t="s">
        <v>220</v>
      </c>
    </row>
    <row r="675" s="13" customFormat="1">
      <c r="A675" s="13"/>
      <c r="B675" s="234"/>
      <c r="C675" s="235"/>
      <c r="D675" s="236" t="s">
        <v>231</v>
      </c>
      <c r="E675" s="237" t="s">
        <v>39</v>
      </c>
      <c r="F675" s="238" t="s">
        <v>4976</v>
      </c>
      <c r="G675" s="235"/>
      <c r="H675" s="237" t="s">
        <v>39</v>
      </c>
      <c r="I675" s="239"/>
      <c r="J675" s="235"/>
      <c r="K675" s="235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231</v>
      </c>
      <c r="AU675" s="244" t="s">
        <v>92</v>
      </c>
      <c r="AV675" s="13" t="s">
        <v>23</v>
      </c>
      <c r="AW675" s="13" t="s">
        <v>46</v>
      </c>
      <c r="AX675" s="13" t="s">
        <v>84</v>
      </c>
      <c r="AY675" s="244" t="s">
        <v>220</v>
      </c>
    </row>
    <row r="676" s="14" customFormat="1">
      <c r="A676" s="14"/>
      <c r="B676" s="245"/>
      <c r="C676" s="246"/>
      <c r="D676" s="236" t="s">
        <v>231</v>
      </c>
      <c r="E676" s="247" t="s">
        <v>39</v>
      </c>
      <c r="F676" s="248" t="s">
        <v>23</v>
      </c>
      <c r="G676" s="246"/>
      <c r="H676" s="249">
        <v>1</v>
      </c>
      <c r="I676" s="250"/>
      <c r="J676" s="246"/>
      <c r="K676" s="246"/>
      <c r="L676" s="251"/>
      <c r="M676" s="252"/>
      <c r="N676" s="253"/>
      <c r="O676" s="253"/>
      <c r="P676" s="253"/>
      <c r="Q676" s="253"/>
      <c r="R676" s="253"/>
      <c r="S676" s="253"/>
      <c r="T676" s="254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5" t="s">
        <v>231</v>
      </c>
      <c r="AU676" s="255" t="s">
        <v>92</v>
      </c>
      <c r="AV676" s="14" t="s">
        <v>92</v>
      </c>
      <c r="AW676" s="14" t="s">
        <v>46</v>
      </c>
      <c r="AX676" s="14" t="s">
        <v>23</v>
      </c>
      <c r="AY676" s="255" t="s">
        <v>220</v>
      </c>
    </row>
    <row r="677" s="2" customFormat="1" ht="24.15" customHeight="1">
      <c r="A677" s="42"/>
      <c r="B677" s="43"/>
      <c r="C677" s="216" t="s">
        <v>1827</v>
      </c>
      <c r="D677" s="216" t="s">
        <v>222</v>
      </c>
      <c r="E677" s="217" t="s">
        <v>4977</v>
      </c>
      <c r="F677" s="218" t="s">
        <v>4978</v>
      </c>
      <c r="G677" s="219" t="s">
        <v>279</v>
      </c>
      <c r="H677" s="220">
        <v>1</v>
      </c>
      <c r="I677" s="221"/>
      <c r="J677" s="222">
        <f>ROUND(I677*H677,2)</f>
        <v>0</v>
      </c>
      <c r="K677" s="218" t="s">
        <v>39</v>
      </c>
      <c r="L677" s="48"/>
      <c r="M677" s="223" t="s">
        <v>39</v>
      </c>
      <c r="N677" s="224" t="s">
        <v>55</v>
      </c>
      <c r="O677" s="88"/>
      <c r="P677" s="225">
        <f>O677*H677</f>
        <v>0</v>
      </c>
      <c r="Q677" s="225">
        <v>0.0443179</v>
      </c>
      <c r="R677" s="225">
        <f>Q677*H677</f>
        <v>0.0443179</v>
      </c>
      <c r="S677" s="225">
        <v>0</v>
      </c>
      <c r="T677" s="226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7" t="s">
        <v>329</v>
      </c>
      <c r="AT677" s="227" t="s">
        <v>222</v>
      </c>
      <c r="AU677" s="227" t="s">
        <v>92</v>
      </c>
      <c r="AY677" s="20" t="s">
        <v>220</v>
      </c>
      <c r="BE677" s="228">
        <f>IF(N677="základní",J677,0)</f>
        <v>0</v>
      </c>
      <c r="BF677" s="228">
        <f>IF(N677="snížená",J677,0)</f>
        <v>0</v>
      </c>
      <c r="BG677" s="228">
        <f>IF(N677="zákl. přenesená",J677,0)</f>
        <v>0</v>
      </c>
      <c r="BH677" s="228">
        <f>IF(N677="sníž. přenesená",J677,0)</f>
        <v>0</v>
      </c>
      <c r="BI677" s="228">
        <f>IF(N677="nulová",J677,0)</f>
        <v>0</v>
      </c>
      <c r="BJ677" s="20" t="s">
        <v>23</v>
      </c>
      <c r="BK677" s="228">
        <f>ROUND(I677*H677,2)</f>
        <v>0</v>
      </c>
      <c r="BL677" s="20" t="s">
        <v>329</v>
      </c>
      <c r="BM677" s="227" t="s">
        <v>4979</v>
      </c>
    </row>
    <row r="678" s="13" customFormat="1">
      <c r="A678" s="13"/>
      <c r="B678" s="234"/>
      <c r="C678" s="235"/>
      <c r="D678" s="236" t="s">
        <v>231</v>
      </c>
      <c r="E678" s="237" t="s">
        <v>39</v>
      </c>
      <c r="F678" s="238" t="s">
        <v>668</v>
      </c>
      <c r="G678" s="235"/>
      <c r="H678" s="237" t="s">
        <v>39</v>
      </c>
      <c r="I678" s="239"/>
      <c r="J678" s="235"/>
      <c r="K678" s="235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231</v>
      </c>
      <c r="AU678" s="244" t="s">
        <v>92</v>
      </c>
      <c r="AV678" s="13" t="s">
        <v>23</v>
      </c>
      <c r="AW678" s="13" t="s">
        <v>46</v>
      </c>
      <c r="AX678" s="13" t="s">
        <v>84</v>
      </c>
      <c r="AY678" s="244" t="s">
        <v>220</v>
      </c>
    </row>
    <row r="679" s="13" customFormat="1">
      <c r="A679" s="13"/>
      <c r="B679" s="234"/>
      <c r="C679" s="235"/>
      <c r="D679" s="236" t="s">
        <v>231</v>
      </c>
      <c r="E679" s="237" t="s">
        <v>39</v>
      </c>
      <c r="F679" s="238" t="s">
        <v>4980</v>
      </c>
      <c r="G679" s="235"/>
      <c r="H679" s="237" t="s">
        <v>39</v>
      </c>
      <c r="I679" s="239"/>
      <c r="J679" s="235"/>
      <c r="K679" s="235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231</v>
      </c>
      <c r="AU679" s="244" t="s">
        <v>92</v>
      </c>
      <c r="AV679" s="13" t="s">
        <v>23</v>
      </c>
      <c r="AW679" s="13" t="s">
        <v>46</v>
      </c>
      <c r="AX679" s="13" t="s">
        <v>84</v>
      </c>
      <c r="AY679" s="244" t="s">
        <v>220</v>
      </c>
    </row>
    <row r="680" s="14" customFormat="1">
      <c r="A680" s="14"/>
      <c r="B680" s="245"/>
      <c r="C680" s="246"/>
      <c r="D680" s="236" t="s">
        <v>231</v>
      </c>
      <c r="E680" s="247" t="s">
        <v>39</v>
      </c>
      <c r="F680" s="248" t="s">
        <v>23</v>
      </c>
      <c r="G680" s="246"/>
      <c r="H680" s="249">
        <v>1</v>
      </c>
      <c r="I680" s="250"/>
      <c r="J680" s="246"/>
      <c r="K680" s="246"/>
      <c r="L680" s="251"/>
      <c r="M680" s="252"/>
      <c r="N680" s="253"/>
      <c r="O680" s="253"/>
      <c r="P680" s="253"/>
      <c r="Q680" s="253"/>
      <c r="R680" s="253"/>
      <c r="S680" s="253"/>
      <c r="T680" s="25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5" t="s">
        <v>231</v>
      </c>
      <c r="AU680" s="255" t="s">
        <v>92</v>
      </c>
      <c r="AV680" s="14" t="s">
        <v>92</v>
      </c>
      <c r="AW680" s="14" t="s">
        <v>46</v>
      </c>
      <c r="AX680" s="14" t="s">
        <v>23</v>
      </c>
      <c r="AY680" s="255" t="s">
        <v>220</v>
      </c>
    </row>
    <row r="681" s="2" customFormat="1" ht="24.15" customHeight="1">
      <c r="A681" s="42"/>
      <c r="B681" s="43"/>
      <c r="C681" s="216" t="s">
        <v>1834</v>
      </c>
      <c r="D681" s="216" t="s">
        <v>222</v>
      </c>
      <c r="E681" s="217" t="s">
        <v>4981</v>
      </c>
      <c r="F681" s="218" t="s">
        <v>4982</v>
      </c>
      <c r="G681" s="219" t="s">
        <v>279</v>
      </c>
      <c r="H681" s="220">
        <v>1</v>
      </c>
      <c r="I681" s="221"/>
      <c r="J681" s="222">
        <f>ROUND(I681*H681,2)</f>
        <v>0</v>
      </c>
      <c r="K681" s="218" t="s">
        <v>39</v>
      </c>
      <c r="L681" s="48"/>
      <c r="M681" s="223" t="s">
        <v>39</v>
      </c>
      <c r="N681" s="224" t="s">
        <v>55</v>
      </c>
      <c r="O681" s="88"/>
      <c r="P681" s="225">
        <f>O681*H681</f>
        <v>0</v>
      </c>
      <c r="Q681" s="225">
        <v>0.0443179</v>
      </c>
      <c r="R681" s="225">
        <f>Q681*H681</f>
        <v>0.0443179</v>
      </c>
      <c r="S681" s="225">
        <v>0</v>
      </c>
      <c r="T681" s="226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7" t="s">
        <v>329</v>
      </c>
      <c r="AT681" s="227" t="s">
        <v>222</v>
      </c>
      <c r="AU681" s="227" t="s">
        <v>92</v>
      </c>
      <c r="AY681" s="20" t="s">
        <v>220</v>
      </c>
      <c r="BE681" s="228">
        <f>IF(N681="základní",J681,0)</f>
        <v>0</v>
      </c>
      <c r="BF681" s="228">
        <f>IF(N681="snížená",J681,0)</f>
        <v>0</v>
      </c>
      <c r="BG681" s="228">
        <f>IF(N681="zákl. přenesená",J681,0)</f>
        <v>0</v>
      </c>
      <c r="BH681" s="228">
        <f>IF(N681="sníž. přenesená",J681,0)</f>
        <v>0</v>
      </c>
      <c r="BI681" s="228">
        <f>IF(N681="nulová",J681,0)</f>
        <v>0</v>
      </c>
      <c r="BJ681" s="20" t="s">
        <v>23</v>
      </c>
      <c r="BK681" s="228">
        <f>ROUND(I681*H681,2)</f>
        <v>0</v>
      </c>
      <c r="BL681" s="20" t="s">
        <v>329</v>
      </c>
      <c r="BM681" s="227" t="s">
        <v>4983</v>
      </c>
    </row>
    <row r="682" s="13" customFormat="1">
      <c r="A682" s="13"/>
      <c r="B682" s="234"/>
      <c r="C682" s="235"/>
      <c r="D682" s="236" t="s">
        <v>231</v>
      </c>
      <c r="E682" s="237" t="s">
        <v>39</v>
      </c>
      <c r="F682" s="238" t="s">
        <v>668</v>
      </c>
      <c r="G682" s="235"/>
      <c r="H682" s="237" t="s">
        <v>39</v>
      </c>
      <c r="I682" s="239"/>
      <c r="J682" s="235"/>
      <c r="K682" s="235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231</v>
      </c>
      <c r="AU682" s="244" t="s">
        <v>92</v>
      </c>
      <c r="AV682" s="13" t="s">
        <v>23</v>
      </c>
      <c r="AW682" s="13" t="s">
        <v>46</v>
      </c>
      <c r="AX682" s="13" t="s">
        <v>84</v>
      </c>
      <c r="AY682" s="244" t="s">
        <v>220</v>
      </c>
    </row>
    <row r="683" s="13" customFormat="1">
      <c r="A683" s="13"/>
      <c r="B683" s="234"/>
      <c r="C683" s="235"/>
      <c r="D683" s="236" t="s">
        <v>231</v>
      </c>
      <c r="E683" s="237" t="s">
        <v>39</v>
      </c>
      <c r="F683" s="238" t="s">
        <v>4984</v>
      </c>
      <c r="G683" s="235"/>
      <c r="H683" s="237" t="s">
        <v>39</v>
      </c>
      <c r="I683" s="239"/>
      <c r="J683" s="235"/>
      <c r="K683" s="235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231</v>
      </c>
      <c r="AU683" s="244" t="s">
        <v>92</v>
      </c>
      <c r="AV683" s="13" t="s">
        <v>23</v>
      </c>
      <c r="AW683" s="13" t="s">
        <v>46</v>
      </c>
      <c r="AX683" s="13" t="s">
        <v>84</v>
      </c>
      <c r="AY683" s="244" t="s">
        <v>220</v>
      </c>
    </row>
    <row r="684" s="14" customFormat="1">
      <c r="A684" s="14"/>
      <c r="B684" s="245"/>
      <c r="C684" s="246"/>
      <c r="D684" s="236" t="s">
        <v>231</v>
      </c>
      <c r="E684" s="247" t="s">
        <v>39</v>
      </c>
      <c r="F684" s="248" t="s">
        <v>23</v>
      </c>
      <c r="G684" s="246"/>
      <c r="H684" s="249">
        <v>1</v>
      </c>
      <c r="I684" s="250"/>
      <c r="J684" s="246"/>
      <c r="K684" s="246"/>
      <c r="L684" s="251"/>
      <c r="M684" s="252"/>
      <c r="N684" s="253"/>
      <c r="O684" s="253"/>
      <c r="P684" s="253"/>
      <c r="Q684" s="253"/>
      <c r="R684" s="253"/>
      <c r="S684" s="253"/>
      <c r="T684" s="25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5" t="s">
        <v>231</v>
      </c>
      <c r="AU684" s="255" t="s">
        <v>92</v>
      </c>
      <c r="AV684" s="14" t="s">
        <v>92</v>
      </c>
      <c r="AW684" s="14" t="s">
        <v>46</v>
      </c>
      <c r="AX684" s="14" t="s">
        <v>23</v>
      </c>
      <c r="AY684" s="255" t="s">
        <v>220</v>
      </c>
    </row>
    <row r="685" s="2" customFormat="1" ht="24.15" customHeight="1">
      <c r="A685" s="42"/>
      <c r="B685" s="43"/>
      <c r="C685" s="216" t="s">
        <v>1840</v>
      </c>
      <c r="D685" s="216" t="s">
        <v>222</v>
      </c>
      <c r="E685" s="217" t="s">
        <v>4985</v>
      </c>
      <c r="F685" s="218" t="s">
        <v>4986</v>
      </c>
      <c r="G685" s="219" t="s">
        <v>279</v>
      </c>
      <c r="H685" s="220">
        <v>1</v>
      </c>
      <c r="I685" s="221"/>
      <c r="J685" s="222">
        <f>ROUND(I685*H685,2)</f>
        <v>0</v>
      </c>
      <c r="K685" s="218" t="s">
        <v>39</v>
      </c>
      <c r="L685" s="48"/>
      <c r="M685" s="223" t="s">
        <v>39</v>
      </c>
      <c r="N685" s="224" t="s">
        <v>55</v>
      </c>
      <c r="O685" s="88"/>
      <c r="P685" s="225">
        <f>O685*H685</f>
        <v>0</v>
      </c>
      <c r="Q685" s="225">
        <v>0.0443179</v>
      </c>
      <c r="R685" s="225">
        <f>Q685*H685</f>
        <v>0.0443179</v>
      </c>
      <c r="S685" s="225">
        <v>0</v>
      </c>
      <c r="T685" s="226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7" t="s">
        <v>329</v>
      </c>
      <c r="AT685" s="227" t="s">
        <v>222</v>
      </c>
      <c r="AU685" s="227" t="s">
        <v>92</v>
      </c>
      <c r="AY685" s="20" t="s">
        <v>220</v>
      </c>
      <c r="BE685" s="228">
        <f>IF(N685="základní",J685,0)</f>
        <v>0</v>
      </c>
      <c r="BF685" s="228">
        <f>IF(N685="snížená",J685,0)</f>
        <v>0</v>
      </c>
      <c r="BG685" s="228">
        <f>IF(N685="zákl. přenesená",J685,0)</f>
        <v>0</v>
      </c>
      <c r="BH685" s="228">
        <f>IF(N685="sníž. přenesená",J685,0)</f>
        <v>0</v>
      </c>
      <c r="BI685" s="228">
        <f>IF(N685="nulová",J685,0)</f>
        <v>0</v>
      </c>
      <c r="BJ685" s="20" t="s">
        <v>23</v>
      </c>
      <c r="BK685" s="228">
        <f>ROUND(I685*H685,2)</f>
        <v>0</v>
      </c>
      <c r="BL685" s="20" t="s">
        <v>329</v>
      </c>
      <c r="BM685" s="227" t="s">
        <v>4987</v>
      </c>
    </row>
    <row r="686" s="13" customFormat="1">
      <c r="A686" s="13"/>
      <c r="B686" s="234"/>
      <c r="C686" s="235"/>
      <c r="D686" s="236" t="s">
        <v>231</v>
      </c>
      <c r="E686" s="237" t="s">
        <v>39</v>
      </c>
      <c r="F686" s="238" t="s">
        <v>668</v>
      </c>
      <c r="G686" s="235"/>
      <c r="H686" s="237" t="s">
        <v>39</v>
      </c>
      <c r="I686" s="239"/>
      <c r="J686" s="235"/>
      <c r="K686" s="235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231</v>
      </c>
      <c r="AU686" s="244" t="s">
        <v>92</v>
      </c>
      <c r="AV686" s="13" t="s">
        <v>23</v>
      </c>
      <c r="AW686" s="13" t="s">
        <v>46</v>
      </c>
      <c r="AX686" s="13" t="s">
        <v>84</v>
      </c>
      <c r="AY686" s="244" t="s">
        <v>220</v>
      </c>
    </row>
    <row r="687" s="13" customFormat="1">
      <c r="A687" s="13"/>
      <c r="B687" s="234"/>
      <c r="C687" s="235"/>
      <c r="D687" s="236" t="s">
        <v>231</v>
      </c>
      <c r="E687" s="237" t="s">
        <v>39</v>
      </c>
      <c r="F687" s="238" t="s">
        <v>4988</v>
      </c>
      <c r="G687" s="235"/>
      <c r="H687" s="237" t="s">
        <v>39</v>
      </c>
      <c r="I687" s="239"/>
      <c r="J687" s="235"/>
      <c r="K687" s="235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231</v>
      </c>
      <c r="AU687" s="244" t="s">
        <v>92</v>
      </c>
      <c r="AV687" s="13" t="s">
        <v>23</v>
      </c>
      <c r="AW687" s="13" t="s">
        <v>46</v>
      </c>
      <c r="AX687" s="13" t="s">
        <v>84</v>
      </c>
      <c r="AY687" s="244" t="s">
        <v>220</v>
      </c>
    </row>
    <row r="688" s="14" customFormat="1">
      <c r="A688" s="14"/>
      <c r="B688" s="245"/>
      <c r="C688" s="246"/>
      <c r="D688" s="236" t="s">
        <v>231</v>
      </c>
      <c r="E688" s="247" t="s">
        <v>39</v>
      </c>
      <c r="F688" s="248" t="s">
        <v>23</v>
      </c>
      <c r="G688" s="246"/>
      <c r="H688" s="249">
        <v>1</v>
      </c>
      <c r="I688" s="250"/>
      <c r="J688" s="246"/>
      <c r="K688" s="246"/>
      <c r="L688" s="251"/>
      <c r="M688" s="252"/>
      <c r="N688" s="253"/>
      <c r="O688" s="253"/>
      <c r="P688" s="253"/>
      <c r="Q688" s="253"/>
      <c r="R688" s="253"/>
      <c r="S688" s="253"/>
      <c r="T688" s="25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5" t="s">
        <v>231</v>
      </c>
      <c r="AU688" s="255" t="s">
        <v>92</v>
      </c>
      <c r="AV688" s="14" t="s">
        <v>92</v>
      </c>
      <c r="AW688" s="14" t="s">
        <v>46</v>
      </c>
      <c r="AX688" s="14" t="s">
        <v>23</v>
      </c>
      <c r="AY688" s="255" t="s">
        <v>220</v>
      </c>
    </row>
    <row r="689" s="2" customFormat="1" ht="24.15" customHeight="1">
      <c r="A689" s="42"/>
      <c r="B689" s="43"/>
      <c r="C689" s="216" t="s">
        <v>1844</v>
      </c>
      <c r="D689" s="216" t="s">
        <v>222</v>
      </c>
      <c r="E689" s="217" t="s">
        <v>4989</v>
      </c>
      <c r="F689" s="218" t="s">
        <v>4990</v>
      </c>
      <c r="G689" s="219" t="s">
        <v>279</v>
      </c>
      <c r="H689" s="220">
        <v>1</v>
      </c>
      <c r="I689" s="221"/>
      <c r="J689" s="222">
        <f>ROUND(I689*H689,2)</f>
        <v>0</v>
      </c>
      <c r="K689" s="218" t="s">
        <v>39</v>
      </c>
      <c r="L689" s="48"/>
      <c r="M689" s="223" t="s">
        <v>39</v>
      </c>
      <c r="N689" s="224" t="s">
        <v>55</v>
      </c>
      <c r="O689" s="88"/>
      <c r="P689" s="225">
        <f>O689*H689</f>
        <v>0</v>
      </c>
      <c r="Q689" s="225">
        <v>0.15593018</v>
      </c>
      <c r="R689" s="225">
        <f>Q689*H689</f>
        <v>0.15593018</v>
      </c>
      <c r="S689" s="225">
        <v>0</v>
      </c>
      <c r="T689" s="226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7" t="s">
        <v>329</v>
      </c>
      <c r="AT689" s="227" t="s">
        <v>222</v>
      </c>
      <c r="AU689" s="227" t="s">
        <v>92</v>
      </c>
      <c r="AY689" s="20" t="s">
        <v>220</v>
      </c>
      <c r="BE689" s="228">
        <f>IF(N689="základní",J689,0)</f>
        <v>0</v>
      </c>
      <c r="BF689" s="228">
        <f>IF(N689="snížená",J689,0)</f>
        <v>0</v>
      </c>
      <c r="BG689" s="228">
        <f>IF(N689="zákl. přenesená",J689,0)</f>
        <v>0</v>
      </c>
      <c r="BH689" s="228">
        <f>IF(N689="sníž. přenesená",J689,0)</f>
        <v>0</v>
      </c>
      <c r="BI689" s="228">
        <f>IF(N689="nulová",J689,0)</f>
        <v>0</v>
      </c>
      <c r="BJ689" s="20" t="s">
        <v>23</v>
      </c>
      <c r="BK689" s="228">
        <f>ROUND(I689*H689,2)</f>
        <v>0</v>
      </c>
      <c r="BL689" s="20" t="s">
        <v>329</v>
      </c>
      <c r="BM689" s="227" t="s">
        <v>4991</v>
      </c>
    </row>
    <row r="690" s="2" customFormat="1">
      <c r="A690" s="42"/>
      <c r="B690" s="43"/>
      <c r="C690" s="44"/>
      <c r="D690" s="236" t="s">
        <v>735</v>
      </c>
      <c r="E690" s="44"/>
      <c r="F690" s="277" t="s">
        <v>2451</v>
      </c>
      <c r="G690" s="44"/>
      <c r="H690" s="44"/>
      <c r="I690" s="231"/>
      <c r="J690" s="44"/>
      <c r="K690" s="44"/>
      <c r="L690" s="48"/>
      <c r="M690" s="232"/>
      <c r="N690" s="233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0" t="s">
        <v>735</v>
      </c>
      <c r="AU690" s="20" t="s">
        <v>92</v>
      </c>
    </row>
    <row r="691" s="13" customFormat="1">
      <c r="A691" s="13"/>
      <c r="B691" s="234"/>
      <c r="C691" s="235"/>
      <c r="D691" s="236" t="s">
        <v>231</v>
      </c>
      <c r="E691" s="237" t="s">
        <v>39</v>
      </c>
      <c r="F691" s="238" t="s">
        <v>2452</v>
      </c>
      <c r="G691" s="235"/>
      <c r="H691" s="237" t="s">
        <v>39</v>
      </c>
      <c r="I691" s="239"/>
      <c r="J691" s="235"/>
      <c r="K691" s="235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231</v>
      </c>
      <c r="AU691" s="244" t="s">
        <v>92</v>
      </c>
      <c r="AV691" s="13" t="s">
        <v>23</v>
      </c>
      <c r="AW691" s="13" t="s">
        <v>46</v>
      </c>
      <c r="AX691" s="13" t="s">
        <v>84</v>
      </c>
      <c r="AY691" s="244" t="s">
        <v>220</v>
      </c>
    </row>
    <row r="692" s="13" customFormat="1">
      <c r="A692" s="13"/>
      <c r="B692" s="234"/>
      <c r="C692" s="235"/>
      <c r="D692" s="236" t="s">
        <v>231</v>
      </c>
      <c r="E692" s="237" t="s">
        <v>39</v>
      </c>
      <c r="F692" s="238" t="s">
        <v>4992</v>
      </c>
      <c r="G692" s="235"/>
      <c r="H692" s="237" t="s">
        <v>39</v>
      </c>
      <c r="I692" s="239"/>
      <c r="J692" s="235"/>
      <c r="K692" s="235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231</v>
      </c>
      <c r="AU692" s="244" t="s">
        <v>92</v>
      </c>
      <c r="AV692" s="13" t="s">
        <v>23</v>
      </c>
      <c r="AW692" s="13" t="s">
        <v>46</v>
      </c>
      <c r="AX692" s="13" t="s">
        <v>84</v>
      </c>
      <c r="AY692" s="244" t="s">
        <v>220</v>
      </c>
    </row>
    <row r="693" s="14" customFormat="1">
      <c r="A693" s="14"/>
      <c r="B693" s="245"/>
      <c r="C693" s="246"/>
      <c r="D693" s="236" t="s">
        <v>231</v>
      </c>
      <c r="E693" s="247" t="s">
        <v>39</v>
      </c>
      <c r="F693" s="248" t="s">
        <v>23</v>
      </c>
      <c r="G693" s="246"/>
      <c r="H693" s="249">
        <v>1</v>
      </c>
      <c r="I693" s="250"/>
      <c r="J693" s="246"/>
      <c r="K693" s="246"/>
      <c r="L693" s="251"/>
      <c r="M693" s="252"/>
      <c r="N693" s="253"/>
      <c r="O693" s="253"/>
      <c r="P693" s="253"/>
      <c r="Q693" s="253"/>
      <c r="R693" s="253"/>
      <c r="S693" s="253"/>
      <c r="T693" s="254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231</v>
      </c>
      <c r="AU693" s="255" t="s">
        <v>92</v>
      </c>
      <c r="AV693" s="14" t="s">
        <v>92</v>
      </c>
      <c r="AW693" s="14" t="s">
        <v>46</v>
      </c>
      <c r="AX693" s="14" t="s">
        <v>23</v>
      </c>
      <c r="AY693" s="255" t="s">
        <v>220</v>
      </c>
    </row>
    <row r="694" s="2" customFormat="1" ht="24.15" customHeight="1">
      <c r="A694" s="42"/>
      <c r="B694" s="43"/>
      <c r="C694" s="216" t="s">
        <v>1850</v>
      </c>
      <c r="D694" s="216" t="s">
        <v>222</v>
      </c>
      <c r="E694" s="217" t="s">
        <v>4993</v>
      </c>
      <c r="F694" s="218" t="s">
        <v>4994</v>
      </c>
      <c r="G694" s="219" t="s">
        <v>279</v>
      </c>
      <c r="H694" s="220">
        <v>1</v>
      </c>
      <c r="I694" s="221"/>
      <c r="J694" s="222">
        <f>ROUND(I694*H694,2)</f>
        <v>0</v>
      </c>
      <c r="K694" s="218" t="s">
        <v>39</v>
      </c>
      <c r="L694" s="48"/>
      <c r="M694" s="223" t="s">
        <v>39</v>
      </c>
      <c r="N694" s="224" t="s">
        <v>55</v>
      </c>
      <c r="O694" s="88"/>
      <c r="P694" s="225">
        <f>O694*H694</f>
        <v>0</v>
      </c>
      <c r="Q694" s="225">
        <v>0.16805899999999999</v>
      </c>
      <c r="R694" s="225">
        <f>Q694*H694</f>
        <v>0.16805899999999999</v>
      </c>
      <c r="S694" s="225">
        <v>0</v>
      </c>
      <c r="T694" s="226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7" t="s">
        <v>329</v>
      </c>
      <c r="AT694" s="227" t="s">
        <v>222</v>
      </c>
      <c r="AU694" s="227" t="s">
        <v>92</v>
      </c>
      <c r="AY694" s="20" t="s">
        <v>220</v>
      </c>
      <c r="BE694" s="228">
        <f>IF(N694="základní",J694,0)</f>
        <v>0</v>
      </c>
      <c r="BF694" s="228">
        <f>IF(N694="snížená",J694,0)</f>
        <v>0</v>
      </c>
      <c r="BG694" s="228">
        <f>IF(N694="zákl. přenesená",J694,0)</f>
        <v>0</v>
      </c>
      <c r="BH694" s="228">
        <f>IF(N694="sníž. přenesená",J694,0)</f>
        <v>0</v>
      </c>
      <c r="BI694" s="228">
        <f>IF(N694="nulová",J694,0)</f>
        <v>0</v>
      </c>
      <c r="BJ694" s="20" t="s">
        <v>23</v>
      </c>
      <c r="BK694" s="228">
        <f>ROUND(I694*H694,2)</f>
        <v>0</v>
      </c>
      <c r="BL694" s="20" t="s">
        <v>329</v>
      </c>
      <c r="BM694" s="227" t="s">
        <v>4995</v>
      </c>
    </row>
    <row r="695" s="2" customFormat="1">
      <c r="A695" s="42"/>
      <c r="B695" s="43"/>
      <c r="C695" s="44"/>
      <c r="D695" s="236" t="s">
        <v>735</v>
      </c>
      <c r="E695" s="44"/>
      <c r="F695" s="277" t="s">
        <v>2451</v>
      </c>
      <c r="G695" s="44"/>
      <c r="H695" s="44"/>
      <c r="I695" s="231"/>
      <c r="J695" s="44"/>
      <c r="K695" s="44"/>
      <c r="L695" s="48"/>
      <c r="M695" s="232"/>
      <c r="N695" s="233"/>
      <c r="O695" s="88"/>
      <c r="P695" s="88"/>
      <c r="Q695" s="88"/>
      <c r="R695" s="88"/>
      <c r="S695" s="88"/>
      <c r="T695" s="89"/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T695" s="20" t="s">
        <v>735</v>
      </c>
      <c r="AU695" s="20" t="s">
        <v>92</v>
      </c>
    </row>
    <row r="696" s="13" customFormat="1">
      <c r="A696" s="13"/>
      <c r="B696" s="234"/>
      <c r="C696" s="235"/>
      <c r="D696" s="236" t="s">
        <v>231</v>
      </c>
      <c r="E696" s="237" t="s">
        <v>39</v>
      </c>
      <c r="F696" s="238" t="s">
        <v>2452</v>
      </c>
      <c r="G696" s="235"/>
      <c r="H696" s="237" t="s">
        <v>39</v>
      </c>
      <c r="I696" s="239"/>
      <c r="J696" s="235"/>
      <c r="K696" s="235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231</v>
      </c>
      <c r="AU696" s="244" t="s">
        <v>92</v>
      </c>
      <c r="AV696" s="13" t="s">
        <v>23</v>
      </c>
      <c r="AW696" s="13" t="s">
        <v>46</v>
      </c>
      <c r="AX696" s="13" t="s">
        <v>84</v>
      </c>
      <c r="AY696" s="244" t="s">
        <v>220</v>
      </c>
    </row>
    <row r="697" s="13" customFormat="1">
      <c r="A697" s="13"/>
      <c r="B697" s="234"/>
      <c r="C697" s="235"/>
      <c r="D697" s="236" t="s">
        <v>231</v>
      </c>
      <c r="E697" s="237" t="s">
        <v>39</v>
      </c>
      <c r="F697" s="238" t="s">
        <v>4996</v>
      </c>
      <c r="G697" s="235"/>
      <c r="H697" s="237" t="s">
        <v>39</v>
      </c>
      <c r="I697" s="239"/>
      <c r="J697" s="235"/>
      <c r="K697" s="235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231</v>
      </c>
      <c r="AU697" s="244" t="s">
        <v>92</v>
      </c>
      <c r="AV697" s="13" t="s">
        <v>23</v>
      </c>
      <c r="AW697" s="13" t="s">
        <v>46</v>
      </c>
      <c r="AX697" s="13" t="s">
        <v>84</v>
      </c>
      <c r="AY697" s="244" t="s">
        <v>220</v>
      </c>
    </row>
    <row r="698" s="14" customFormat="1">
      <c r="A698" s="14"/>
      <c r="B698" s="245"/>
      <c r="C698" s="246"/>
      <c r="D698" s="236" t="s">
        <v>231</v>
      </c>
      <c r="E698" s="247" t="s">
        <v>39</v>
      </c>
      <c r="F698" s="248" t="s">
        <v>23</v>
      </c>
      <c r="G698" s="246"/>
      <c r="H698" s="249">
        <v>1</v>
      </c>
      <c r="I698" s="250"/>
      <c r="J698" s="246"/>
      <c r="K698" s="246"/>
      <c r="L698" s="251"/>
      <c r="M698" s="252"/>
      <c r="N698" s="253"/>
      <c r="O698" s="253"/>
      <c r="P698" s="253"/>
      <c r="Q698" s="253"/>
      <c r="R698" s="253"/>
      <c r="S698" s="253"/>
      <c r="T698" s="25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5" t="s">
        <v>231</v>
      </c>
      <c r="AU698" s="255" t="s">
        <v>92</v>
      </c>
      <c r="AV698" s="14" t="s">
        <v>92</v>
      </c>
      <c r="AW698" s="14" t="s">
        <v>46</v>
      </c>
      <c r="AX698" s="14" t="s">
        <v>23</v>
      </c>
      <c r="AY698" s="255" t="s">
        <v>220</v>
      </c>
    </row>
    <row r="699" s="2" customFormat="1" ht="24.15" customHeight="1">
      <c r="A699" s="42"/>
      <c r="B699" s="43"/>
      <c r="C699" s="216" t="s">
        <v>1856</v>
      </c>
      <c r="D699" s="216" t="s">
        <v>222</v>
      </c>
      <c r="E699" s="217" t="s">
        <v>4997</v>
      </c>
      <c r="F699" s="218" t="s">
        <v>4998</v>
      </c>
      <c r="G699" s="219" t="s">
        <v>279</v>
      </c>
      <c r="H699" s="220">
        <v>1</v>
      </c>
      <c r="I699" s="221"/>
      <c r="J699" s="222">
        <f>ROUND(I699*H699,2)</f>
        <v>0</v>
      </c>
      <c r="K699" s="218" t="s">
        <v>39</v>
      </c>
      <c r="L699" s="48"/>
      <c r="M699" s="223" t="s">
        <v>39</v>
      </c>
      <c r="N699" s="224" t="s">
        <v>55</v>
      </c>
      <c r="O699" s="88"/>
      <c r="P699" s="225">
        <f>O699*H699</f>
        <v>0</v>
      </c>
      <c r="Q699" s="225">
        <v>0.15593018</v>
      </c>
      <c r="R699" s="225">
        <f>Q699*H699</f>
        <v>0.15593018</v>
      </c>
      <c r="S699" s="225">
        <v>0</v>
      </c>
      <c r="T699" s="226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7" t="s">
        <v>329</v>
      </c>
      <c r="AT699" s="227" t="s">
        <v>222</v>
      </c>
      <c r="AU699" s="227" t="s">
        <v>92</v>
      </c>
      <c r="AY699" s="20" t="s">
        <v>220</v>
      </c>
      <c r="BE699" s="228">
        <f>IF(N699="základní",J699,0)</f>
        <v>0</v>
      </c>
      <c r="BF699" s="228">
        <f>IF(N699="snížená",J699,0)</f>
        <v>0</v>
      </c>
      <c r="BG699" s="228">
        <f>IF(N699="zákl. přenesená",J699,0)</f>
        <v>0</v>
      </c>
      <c r="BH699" s="228">
        <f>IF(N699="sníž. přenesená",J699,0)</f>
        <v>0</v>
      </c>
      <c r="BI699" s="228">
        <f>IF(N699="nulová",J699,0)</f>
        <v>0</v>
      </c>
      <c r="BJ699" s="20" t="s">
        <v>23</v>
      </c>
      <c r="BK699" s="228">
        <f>ROUND(I699*H699,2)</f>
        <v>0</v>
      </c>
      <c r="BL699" s="20" t="s">
        <v>329</v>
      </c>
      <c r="BM699" s="227" t="s">
        <v>4999</v>
      </c>
    </row>
    <row r="700" s="2" customFormat="1">
      <c r="A700" s="42"/>
      <c r="B700" s="43"/>
      <c r="C700" s="44"/>
      <c r="D700" s="236" t="s">
        <v>735</v>
      </c>
      <c r="E700" s="44"/>
      <c r="F700" s="277" t="s">
        <v>2451</v>
      </c>
      <c r="G700" s="44"/>
      <c r="H700" s="44"/>
      <c r="I700" s="231"/>
      <c r="J700" s="44"/>
      <c r="K700" s="44"/>
      <c r="L700" s="48"/>
      <c r="M700" s="232"/>
      <c r="N700" s="233"/>
      <c r="O700" s="88"/>
      <c r="P700" s="88"/>
      <c r="Q700" s="88"/>
      <c r="R700" s="88"/>
      <c r="S700" s="88"/>
      <c r="T700" s="89"/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T700" s="20" t="s">
        <v>735</v>
      </c>
      <c r="AU700" s="20" t="s">
        <v>92</v>
      </c>
    </row>
    <row r="701" s="13" customFormat="1">
      <c r="A701" s="13"/>
      <c r="B701" s="234"/>
      <c r="C701" s="235"/>
      <c r="D701" s="236" t="s">
        <v>231</v>
      </c>
      <c r="E701" s="237" t="s">
        <v>39</v>
      </c>
      <c r="F701" s="238" t="s">
        <v>2452</v>
      </c>
      <c r="G701" s="235"/>
      <c r="H701" s="237" t="s">
        <v>39</v>
      </c>
      <c r="I701" s="239"/>
      <c r="J701" s="235"/>
      <c r="K701" s="235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231</v>
      </c>
      <c r="AU701" s="244" t="s">
        <v>92</v>
      </c>
      <c r="AV701" s="13" t="s">
        <v>23</v>
      </c>
      <c r="AW701" s="13" t="s">
        <v>46</v>
      </c>
      <c r="AX701" s="13" t="s">
        <v>84</v>
      </c>
      <c r="AY701" s="244" t="s">
        <v>220</v>
      </c>
    </row>
    <row r="702" s="13" customFormat="1">
      <c r="A702" s="13"/>
      <c r="B702" s="234"/>
      <c r="C702" s="235"/>
      <c r="D702" s="236" t="s">
        <v>231</v>
      </c>
      <c r="E702" s="237" t="s">
        <v>39</v>
      </c>
      <c r="F702" s="238" t="s">
        <v>5000</v>
      </c>
      <c r="G702" s="235"/>
      <c r="H702" s="237" t="s">
        <v>39</v>
      </c>
      <c r="I702" s="239"/>
      <c r="J702" s="235"/>
      <c r="K702" s="235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231</v>
      </c>
      <c r="AU702" s="244" t="s">
        <v>92</v>
      </c>
      <c r="AV702" s="13" t="s">
        <v>23</v>
      </c>
      <c r="AW702" s="13" t="s">
        <v>46</v>
      </c>
      <c r="AX702" s="13" t="s">
        <v>84</v>
      </c>
      <c r="AY702" s="244" t="s">
        <v>220</v>
      </c>
    </row>
    <row r="703" s="14" customFormat="1">
      <c r="A703" s="14"/>
      <c r="B703" s="245"/>
      <c r="C703" s="246"/>
      <c r="D703" s="236" t="s">
        <v>231</v>
      </c>
      <c r="E703" s="247" t="s">
        <v>39</v>
      </c>
      <c r="F703" s="248" t="s">
        <v>23</v>
      </c>
      <c r="G703" s="246"/>
      <c r="H703" s="249">
        <v>1</v>
      </c>
      <c r="I703" s="250"/>
      <c r="J703" s="246"/>
      <c r="K703" s="246"/>
      <c r="L703" s="251"/>
      <c r="M703" s="252"/>
      <c r="N703" s="253"/>
      <c r="O703" s="253"/>
      <c r="P703" s="253"/>
      <c r="Q703" s="253"/>
      <c r="R703" s="253"/>
      <c r="S703" s="253"/>
      <c r="T703" s="254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5" t="s">
        <v>231</v>
      </c>
      <c r="AU703" s="255" t="s">
        <v>92</v>
      </c>
      <c r="AV703" s="14" t="s">
        <v>92</v>
      </c>
      <c r="AW703" s="14" t="s">
        <v>46</v>
      </c>
      <c r="AX703" s="14" t="s">
        <v>23</v>
      </c>
      <c r="AY703" s="255" t="s">
        <v>220</v>
      </c>
    </row>
    <row r="704" s="2" customFormat="1" ht="24.15" customHeight="1">
      <c r="A704" s="42"/>
      <c r="B704" s="43"/>
      <c r="C704" s="216" t="s">
        <v>1863</v>
      </c>
      <c r="D704" s="216" t="s">
        <v>222</v>
      </c>
      <c r="E704" s="217" t="s">
        <v>5001</v>
      </c>
      <c r="F704" s="218" t="s">
        <v>5002</v>
      </c>
      <c r="G704" s="219" t="s">
        <v>279</v>
      </c>
      <c r="H704" s="220">
        <v>1</v>
      </c>
      <c r="I704" s="221"/>
      <c r="J704" s="222">
        <f>ROUND(I704*H704,2)</f>
        <v>0</v>
      </c>
      <c r="K704" s="218" t="s">
        <v>39</v>
      </c>
      <c r="L704" s="48"/>
      <c r="M704" s="223" t="s">
        <v>39</v>
      </c>
      <c r="N704" s="224" t="s">
        <v>55</v>
      </c>
      <c r="O704" s="88"/>
      <c r="P704" s="225">
        <f>O704*H704</f>
        <v>0</v>
      </c>
      <c r="Q704" s="225">
        <v>0.16805899999999999</v>
      </c>
      <c r="R704" s="225">
        <f>Q704*H704</f>
        <v>0.16805899999999999</v>
      </c>
      <c r="S704" s="225">
        <v>0</v>
      </c>
      <c r="T704" s="226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7" t="s">
        <v>329</v>
      </c>
      <c r="AT704" s="227" t="s">
        <v>222</v>
      </c>
      <c r="AU704" s="227" t="s">
        <v>92</v>
      </c>
      <c r="AY704" s="20" t="s">
        <v>220</v>
      </c>
      <c r="BE704" s="228">
        <f>IF(N704="základní",J704,0)</f>
        <v>0</v>
      </c>
      <c r="BF704" s="228">
        <f>IF(N704="snížená",J704,0)</f>
        <v>0</v>
      </c>
      <c r="BG704" s="228">
        <f>IF(N704="zákl. přenesená",J704,0)</f>
        <v>0</v>
      </c>
      <c r="BH704" s="228">
        <f>IF(N704="sníž. přenesená",J704,0)</f>
        <v>0</v>
      </c>
      <c r="BI704" s="228">
        <f>IF(N704="nulová",J704,0)</f>
        <v>0</v>
      </c>
      <c r="BJ704" s="20" t="s">
        <v>23</v>
      </c>
      <c r="BK704" s="228">
        <f>ROUND(I704*H704,2)</f>
        <v>0</v>
      </c>
      <c r="BL704" s="20" t="s">
        <v>329</v>
      </c>
      <c r="BM704" s="227" t="s">
        <v>5003</v>
      </c>
    </row>
    <row r="705" s="2" customFormat="1">
      <c r="A705" s="42"/>
      <c r="B705" s="43"/>
      <c r="C705" s="44"/>
      <c r="D705" s="236" t="s">
        <v>735</v>
      </c>
      <c r="E705" s="44"/>
      <c r="F705" s="277" t="s">
        <v>2451</v>
      </c>
      <c r="G705" s="44"/>
      <c r="H705" s="44"/>
      <c r="I705" s="231"/>
      <c r="J705" s="44"/>
      <c r="K705" s="44"/>
      <c r="L705" s="48"/>
      <c r="M705" s="232"/>
      <c r="N705" s="233"/>
      <c r="O705" s="88"/>
      <c r="P705" s="88"/>
      <c r="Q705" s="88"/>
      <c r="R705" s="88"/>
      <c r="S705" s="88"/>
      <c r="T705" s="89"/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T705" s="20" t="s">
        <v>735</v>
      </c>
      <c r="AU705" s="20" t="s">
        <v>92</v>
      </c>
    </row>
    <row r="706" s="13" customFormat="1">
      <c r="A706" s="13"/>
      <c r="B706" s="234"/>
      <c r="C706" s="235"/>
      <c r="D706" s="236" t="s">
        <v>231</v>
      </c>
      <c r="E706" s="237" t="s">
        <v>39</v>
      </c>
      <c r="F706" s="238" t="s">
        <v>2452</v>
      </c>
      <c r="G706" s="235"/>
      <c r="H706" s="237" t="s">
        <v>39</v>
      </c>
      <c r="I706" s="239"/>
      <c r="J706" s="235"/>
      <c r="K706" s="235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231</v>
      </c>
      <c r="AU706" s="244" t="s">
        <v>92</v>
      </c>
      <c r="AV706" s="13" t="s">
        <v>23</v>
      </c>
      <c r="AW706" s="13" t="s">
        <v>46</v>
      </c>
      <c r="AX706" s="13" t="s">
        <v>84</v>
      </c>
      <c r="AY706" s="244" t="s">
        <v>220</v>
      </c>
    </row>
    <row r="707" s="13" customFormat="1">
      <c r="A707" s="13"/>
      <c r="B707" s="234"/>
      <c r="C707" s="235"/>
      <c r="D707" s="236" t="s">
        <v>231</v>
      </c>
      <c r="E707" s="237" t="s">
        <v>39</v>
      </c>
      <c r="F707" s="238" t="s">
        <v>5004</v>
      </c>
      <c r="G707" s="235"/>
      <c r="H707" s="237" t="s">
        <v>39</v>
      </c>
      <c r="I707" s="239"/>
      <c r="J707" s="235"/>
      <c r="K707" s="235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231</v>
      </c>
      <c r="AU707" s="244" t="s">
        <v>92</v>
      </c>
      <c r="AV707" s="13" t="s">
        <v>23</v>
      </c>
      <c r="AW707" s="13" t="s">
        <v>46</v>
      </c>
      <c r="AX707" s="13" t="s">
        <v>84</v>
      </c>
      <c r="AY707" s="244" t="s">
        <v>220</v>
      </c>
    </row>
    <row r="708" s="14" customFormat="1">
      <c r="A708" s="14"/>
      <c r="B708" s="245"/>
      <c r="C708" s="246"/>
      <c r="D708" s="236" t="s">
        <v>231</v>
      </c>
      <c r="E708" s="247" t="s">
        <v>39</v>
      </c>
      <c r="F708" s="248" t="s">
        <v>23</v>
      </c>
      <c r="G708" s="246"/>
      <c r="H708" s="249">
        <v>1</v>
      </c>
      <c r="I708" s="250"/>
      <c r="J708" s="246"/>
      <c r="K708" s="246"/>
      <c r="L708" s="251"/>
      <c r="M708" s="252"/>
      <c r="N708" s="253"/>
      <c r="O708" s="253"/>
      <c r="P708" s="253"/>
      <c r="Q708" s="253"/>
      <c r="R708" s="253"/>
      <c r="S708" s="253"/>
      <c r="T708" s="25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5" t="s">
        <v>231</v>
      </c>
      <c r="AU708" s="255" t="s">
        <v>92</v>
      </c>
      <c r="AV708" s="14" t="s">
        <v>92</v>
      </c>
      <c r="AW708" s="14" t="s">
        <v>46</v>
      </c>
      <c r="AX708" s="14" t="s">
        <v>23</v>
      </c>
      <c r="AY708" s="255" t="s">
        <v>220</v>
      </c>
    </row>
    <row r="709" s="2" customFormat="1" ht="24.15" customHeight="1">
      <c r="A709" s="42"/>
      <c r="B709" s="43"/>
      <c r="C709" s="216" t="s">
        <v>1869</v>
      </c>
      <c r="D709" s="216" t="s">
        <v>222</v>
      </c>
      <c r="E709" s="217" t="s">
        <v>5005</v>
      </c>
      <c r="F709" s="218" t="s">
        <v>5006</v>
      </c>
      <c r="G709" s="219" t="s">
        <v>279</v>
      </c>
      <c r="H709" s="220">
        <v>1</v>
      </c>
      <c r="I709" s="221"/>
      <c r="J709" s="222">
        <f>ROUND(I709*H709,2)</f>
        <v>0</v>
      </c>
      <c r="K709" s="218" t="s">
        <v>39</v>
      </c>
      <c r="L709" s="48"/>
      <c r="M709" s="223" t="s">
        <v>39</v>
      </c>
      <c r="N709" s="224" t="s">
        <v>55</v>
      </c>
      <c r="O709" s="88"/>
      <c r="P709" s="225">
        <f>O709*H709</f>
        <v>0</v>
      </c>
      <c r="Q709" s="225">
        <v>0.15848977175000001</v>
      </c>
      <c r="R709" s="225">
        <f>Q709*H709</f>
        <v>0.15848977175000001</v>
      </c>
      <c r="S709" s="225">
        <v>0</v>
      </c>
      <c r="T709" s="226">
        <f>S709*H709</f>
        <v>0</v>
      </c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R709" s="227" t="s">
        <v>329</v>
      </c>
      <c r="AT709" s="227" t="s">
        <v>222</v>
      </c>
      <c r="AU709" s="227" t="s">
        <v>92</v>
      </c>
      <c r="AY709" s="20" t="s">
        <v>220</v>
      </c>
      <c r="BE709" s="228">
        <f>IF(N709="základní",J709,0)</f>
        <v>0</v>
      </c>
      <c r="BF709" s="228">
        <f>IF(N709="snížená",J709,0)</f>
        <v>0</v>
      </c>
      <c r="BG709" s="228">
        <f>IF(N709="zákl. přenesená",J709,0)</f>
        <v>0</v>
      </c>
      <c r="BH709" s="228">
        <f>IF(N709="sníž. přenesená",J709,0)</f>
        <v>0</v>
      </c>
      <c r="BI709" s="228">
        <f>IF(N709="nulová",J709,0)</f>
        <v>0</v>
      </c>
      <c r="BJ709" s="20" t="s">
        <v>23</v>
      </c>
      <c r="BK709" s="228">
        <f>ROUND(I709*H709,2)</f>
        <v>0</v>
      </c>
      <c r="BL709" s="20" t="s">
        <v>329</v>
      </c>
      <c r="BM709" s="227" t="s">
        <v>5007</v>
      </c>
    </row>
    <row r="710" s="2" customFormat="1">
      <c r="A710" s="42"/>
      <c r="B710" s="43"/>
      <c r="C710" s="44"/>
      <c r="D710" s="236" t="s">
        <v>735</v>
      </c>
      <c r="E710" s="44"/>
      <c r="F710" s="277" t="s">
        <v>2451</v>
      </c>
      <c r="G710" s="44"/>
      <c r="H710" s="44"/>
      <c r="I710" s="231"/>
      <c r="J710" s="44"/>
      <c r="K710" s="44"/>
      <c r="L710" s="48"/>
      <c r="M710" s="232"/>
      <c r="N710" s="233"/>
      <c r="O710" s="88"/>
      <c r="P710" s="88"/>
      <c r="Q710" s="88"/>
      <c r="R710" s="88"/>
      <c r="S710" s="88"/>
      <c r="T710" s="89"/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T710" s="20" t="s">
        <v>735</v>
      </c>
      <c r="AU710" s="20" t="s">
        <v>92</v>
      </c>
    </row>
    <row r="711" s="13" customFormat="1">
      <c r="A711" s="13"/>
      <c r="B711" s="234"/>
      <c r="C711" s="235"/>
      <c r="D711" s="236" t="s">
        <v>231</v>
      </c>
      <c r="E711" s="237" t="s">
        <v>39</v>
      </c>
      <c r="F711" s="238" t="s">
        <v>2452</v>
      </c>
      <c r="G711" s="235"/>
      <c r="H711" s="237" t="s">
        <v>39</v>
      </c>
      <c r="I711" s="239"/>
      <c r="J711" s="235"/>
      <c r="K711" s="235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231</v>
      </c>
      <c r="AU711" s="244" t="s">
        <v>92</v>
      </c>
      <c r="AV711" s="13" t="s">
        <v>23</v>
      </c>
      <c r="AW711" s="13" t="s">
        <v>46</v>
      </c>
      <c r="AX711" s="13" t="s">
        <v>84</v>
      </c>
      <c r="AY711" s="244" t="s">
        <v>220</v>
      </c>
    </row>
    <row r="712" s="13" customFormat="1">
      <c r="A712" s="13"/>
      <c r="B712" s="234"/>
      <c r="C712" s="235"/>
      <c r="D712" s="236" t="s">
        <v>231</v>
      </c>
      <c r="E712" s="237" t="s">
        <v>39</v>
      </c>
      <c r="F712" s="238" t="s">
        <v>5008</v>
      </c>
      <c r="G712" s="235"/>
      <c r="H712" s="237" t="s">
        <v>39</v>
      </c>
      <c r="I712" s="239"/>
      <c r="J712" s="235"/>
      <c r="K712" s="235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231</v>
      </c>
      <c r="AU712" s="244" t="s">
        <v>92</v>
      </c>
      <c r="AV712" s="13" t="s">
        <v>23</v>
      </c>
      <c r="AW712" s="13" t="s">
        <v>46</v>
      </c>
      <c r="AX712" s="13" t="s">
        <v>84</v>
      </c>
      <c r="AY712" s="244" t="s">
        <v>220</v>
      </c>
    </row>
    <row r="713" s="14" customFormat="1">
      <c r="A713" s="14"/>
      <c r="B713" s="245"/>
      <c r="C713" s="246"/>
      <c r="D713" s="236" t="s">
        <v>231</v>
      </c>
      <c r="E713" s="247" t="s">
        <v>39</v>
      </c>
      <c r="F713" s="248" t="s">
        <v>23</v>
      </c>
      <c r="G713" s="246"/>
      <c r="H713" s="249">
        <v>1</v>
      </c>
      <c r="I713" s="250"/>
      <c r="J713" s="246"/>
      <c r="K713" s="246"/>
      <c r="L713" s="251"/>
      <c r="M713" s="252"/>
      <c r="N713" s="253"/>
      <c r="O713" s="253"/>
      <c r="P713" s="253"/>
      <c r="Q713" s="253"/>
      <c r="R713" s="253"/>
      <c r="S713" s="253"/>
      <c r="T713" s="25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5" t="s">
        <v>231</v>
      </c>
      <c r="AU713" s="255" t="s">
        <v>92</v>
      </c>
      <c r="AV713" s="14" t="s">
        <v>92</v>
      </c>
      <c r="AW713" s="14" t="s">
        <v>46</v>
      </c>
      <c r="AX713" s="14" t="s">
        <v>23</v>
      </c>
      <c r="AY713" s="255" t="s">
        <v>220</v>
      </c>
    </row>
    <row r="714" s="2" customFormat="1" ht="24.15" customHeight="1">
      <c r="A714" s="42"/>
      <c r="B714" s="43"/>
      <c r="C714" s="216" t="s">
        <v>1873</v>
      </c>
      <c r="D714" s="216" t="s">
        <v>222</v>
      </c>
      <c r="E714" s="217" t="s">
        <v>5009</v>
      </c>
      <c r="F714" s="218" t="s">
        <v>5010</v>
      </c>
      <c r="G714" s="219" t="s">
        <v>279</v>
      </c>
      <c r="H714" s="220">
        <v>1</v>
      </c>
      <c r="I714" s="221"/>
      <c r="J714" s="222">
        <f>ROUND(I714*H714,2)</f>
        <v>0</v>
      </c>
      <c r="K714" s="218" t="s">
        <v>39</v>
      </c>
      <c r="L714" s="48"/>
      <c r="M714" s="223" t="s">
        <v>39</v>
      </c>
      <c r="N714" s="224" t="s">
        <v>55</v>
      </c>
      <c r="O714" s="88"/>
      <c r="P714" s="225">
        <f>O714*H714</f>
        <v>0</v>
      </c>
      <c r="Q714" s="225">
        <v>0.16724453750000001</v>
      </c>
      <c r="R714" s="225">
        <f>Q714*H714</f>
        <v>0.16724453750000001</v>
      </c>
      <c r="S714" s="225">
        <v>0</v>
      </c>
      <c r="T714" s="226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7" t="s">
        <v>329</v>
      </c>
      <c r="AT714" s="227" t="s">
        <v>222</v>
      </c>
      <c r="AU714" s="227" t="s">
        <v>92</v>
      </c>
      <c r="AY714" s="20" t="s">
        <v>220</v>
      </c>
      <c r="BE714" s="228">
        <f>IF(N714="základní",J714,0)</f>
        <v>0</v>
      </c>
      <c r="BF714" s="228">
        <f>IF(N714="snížená",J714,0)</f>
        <v>0</v>
      </c>
      <c r="BG714" s="228">
        <f>IF(N714="zákl. přenesená",J714,0)</f>
        <v>0</v>
      </c>
      <c r="BH714" s="228">
        <f>IF(N714="sníž. přenesená",J714,0)</f>
        <v>0</v>
      </c>
      <c r="BI714" s="228">
        <f>IF(N714="nulová",J714,0)</f>
        <v>0</v>
      </c>
      <c r="BJ714" s="20" t="s">
        <v>23</v>
      </c>
      <c r="BK714" s="228">
        <f>ROUND(I714*H714,2)</f>
        <v>0</v>
      </c>
      <c r="BL714" s="20" t="s">
        <v>329</v>
      </c>
      <c r="BM714" s="227" t="s">
        <v>5011</v>
      </c>
    </row>
    <row r="715" s="2" customFormat="1">
      <c r="A715" s="42"/>
      <c r="B715" s="43"/>
      <c r="C715" s="44"/>
      <c r="D715" s="236" t="s">
        <v>735</v>
      </c>
      <c r="E715" s="44"/>
      <c r="F715" s="277" t="s">
        <v>2451</v>
      </c>
      <c r="G715" s="44"/>
      <c r="H715" s="44"/>
      <c r="I715" s="231"/>
      <c r="J715" s="44"/>
      <c r="K715" s="44"/>
      <c r="L715" s="48"/>
      <c r="M715" s="232"/>
      <c r="N715" s="233"/>
      <c r="O715" s="88"/>
      <c r="P715" s="88"/>
      <c r="Q715" s="88"/>
      <c r="R715" s="88"/>
      <c r="S715" s="88"/>
      <c r="T715" s="89"/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T715" s="20" t="s">
        <v>735</v>
      </c>
      <c r="AU715" s="20" t="s">
        <v>92</v>
      </c>
    </row>
    <row r="716" s="13" customFormat="1">
      <c r="A716" s="13"/>
      <c r="B716" s="234"/>
      <c r="C716" s="235"/>
      <c r="D716" s="236" t="s">
        <v>231</v>
      </c>
      <c r="E716" s="237" t="s">
        <v>39</v>
      </c>
      <c r="F716" s="238" t="s">
        <v>2452</v>
      </c>
      <c r="G716" s="235"/>
      <c r="H716" s="237" t="s">
        <v>39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231</v>
      </c>
      <c r="AU716" s="244" t="s">
        <v>92</v>
      </c>
      <c r="AV716" s="13" t="s">
        <v>23</v>
      </c>
      <c r="AW716" s="13" t="s">
        <v>46</v>
      </c>
      <c r="AX716" s="13" t="s">
        <v>84</v>
      </c>
      <c r="AY716" s="244" t="s">
        <v>220</v>
      </c>
    </row>
    <row r="717" s="13" customFormat="1">
      <c r="A717" s="13"/>
      <c r="B717" s="234"/>
      <c r="C717" s="235"/>
      <c r="D717" s="236" t="s">
        <v>231</v>
      </c>
      <c r="E717" s="237" t="s">
        <v>39</v>
      </c>
      <c r="F717" s="238" t="s">
        <v>5012</v>
      </c>
      <c r="G717" s="235"/>
      <c r="H717" s="237" t="s">
        <v>39</v>
      </c>
      <c r="I717" s="239"/>
      <c r="J717" s="235"/>
      <c r="K717" s="235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231</v>
      </c>
      <c r="AU717" s="244" t="s">
        <v>92</v>
      </c>
      <c r="AV717" s="13" t="s">
        <v>23</v>
      </c>
      <c r="AW717" s="13" t="s">
        <v>46</v>
      </c>
      <c r="AX717" s="13" t="s">
        <v>84</v>
      </c>
      <c r="AY717" s="244" t="s">
        <v>220</v>
      </c>
    </row>
    <row r="718" s="14" customFormat="1">
      <c r="A718" s="14"/>
      <c r="B718" s="245"/>
      <c r="C718" s="246"/>
      <c r="D718" s="236" t="s">
        <v>231</v>
      </c>
      <c r="E718" s="247" t="s">
        <v>39</v>
      </c>
      <c r="F718" s="248" t="s">
        <v>23</v>
      </c>
      <c r="G718" s="246"/>
      <c r="H718" s="249">
        <v>1</v>
      </c>
      <c r="I718" s="250"/>
      <c r="J718" s="246"/>
      <c r="K718" s="246"/>
      <c r="L718" s="251"/>
      <c r="M718" s="252"/>
      <c r="N718" s="253"/>
      <c r="O718" s="253"/>
      <c r="P718" s="253"/>
      <c r="Q718" s="253"/>
      <c r="R718" s="253"/>
      <c r="S718" s="253"/>
      <c r="T718" s="254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5" t="s">
        <v>231</v>
      </c>
      <c r="AU718" s="255" t="s">
        <v>92</v>
      </c>
      <c r="AV718" s="14" t="s">
        <v>92</v>
      </c>
      <c r="AW718" s="14" t="s">
        <v>46</v>
      </c>
      <c r="AX718" s="14" t="s">
        <v>23</v>
      </c>
      <c r="AY718" s="255" t="s">
        <v>220</v>
      </c>
    </row>
    <row r="719" s="2" customFormat="1" ht="33" customHeight="1">
      <c r="A719" s="42"/>
      <c r="B719" s="43"/>
      <c r="C719" s="216" t="s">
        <v>1879</v>
      </c>
      <c r="D719" s="216" t="s">
        <v>222</v>
      </c>
      <c r="E719" s="217" t="s">
        <v>3305</v>
      </c>
      <c r="F719" s="218" t="s">
        <v>3306</v>
      </c>
      <c r="G719" s="219" t="s">
        <v>243</v>
      </c>
      <c r="H719" s="220">
        <v>1.641</v>
      </c>
      <c r="I719" s="221"/>
      <c r="J719" s="222">
        <f>ROUND(I719*H719,2)</f>
        <v>0</v>
      </c>
      <c r="K719" s="218" t="s">
        <v>226</v>
      </c>
      <c r="L719" s="48"/>
      <c r="M719" s="223" t="s">
        <v>39</v>
      </c>
      <c r="N719" s="224" t="s">
        <v>55</v>
      </c>
      <c r="O719" s="88"/>
      <c r="P719" s="225">
        <f>O719*H719</f>
        <v>0</v>
      </c>
      <c r="Q719" s="225">
        <v>0</v>
      </c>
      <c r="R719" s="225">
        <f>Q719*H719</f>
        <v>0</v>
      </c>
      <c r="S719" s="225">
        <v>0</v>
      </c>
      <c r="T719" s="226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7" t="s">
        <v>329</v>
      </c>
      <c r="AT719" s="227" t="s">
        <v>222</v>
      </c>
      <c r="AU719" s="227" t="s">
        <v>92</v>
      </c>
      <c r="AY719" s="20" t="s">
        <v>220</v>
      </c>
      <c r="BE719" s="228">
        <f>IF(N719="základní",J719,0)</f>
        <v>0</v>
      </c>
      <c r="BF719" s="228">
        <f>IF(N719="snížená",J719,0)</f>
        <v>0</v>
      </c>
      <c r="BG719" s="228">
        <f>IF(N719="zákl. přenesená",J719,0)</f>
        <v>0</v>
      </c>
      <c r="BH719" s="228">
        <f>IF(N719="sníž. přenesená",J719,0)</f>
        <v>0</v>
      </c>
      <c r="BI719" s="228">
        <f>IF(N719="nulová",J719,0)</f>
        <v>0</v>
      </c>
      <c r="BJ719" s="20" t="s">
        <v>23</v>
      </c>
      <c r="BK719" s="228">
        <f>ROUND(I719*H719,2)</f>
        <v>0</v>
      </c>
      <c r="BL719" s="20" t="s">
        <v>329</v>
      </c>
      <c r="BM719" s="227" t="s">
        <v>5013</v>
      </c>
    </row>
    <row r="720" s="2" customFormat="1">
      <c r="A720" s="42"/>
      <c r="B720" s="43"/>
      <c r="C720" s="44"/>
      <c r="D720" s="229" t="s">
        <v>229</v>
      </c>
      <c r="E720" s="44"/>
      <c r="F720" s="230" t="s">
        <v>3308</v>
      </c>
      <c r="G720" s="44"/>
      <c r="H720" s="44"/>
      <c r="I720" s="231"/>
      <c r="J720" s="44"/>
      <c r="K720" s="44"/>
      <c r="L720" s="48"/>
      <c r="M720" s="232"/>
      <c r="N720" s="233"/>
      <c r="O720" s="88"/>
      <c r="P720" s="88"/>
      <c r="Q720" s="88"/>
      <c r="R720" s="88"/>
      <c r="S720" s="88"/>
      <c r="T720" s="89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T720" s="20" t="s">
        <v>229</v>
      </c>
      <c r="AU720" s="20" t="s">
        <v>92</v>
      </c>
    </row>
    <row r="721" s="2" customFormat="1" ht="37.8" customHeight="1">
      <c r="A721" s="42"/>
      <c r="B721" s="43"/>
      <c r="C721" s="216" t="s">
        <v>1884</v>
      </c>
      <c r="D721" s="216" t="s">
        <v>222</v>
      </c>
      <c r="E721" s="217" t="s">
        <v>4355</v>
      </c>
      <c r="F721" s="218" t="s">
        <v>4356</v>
      </c>
      <c r="G721" s="219" t="s">
        <v>243</v>
      </c>
      <c r="H721" s="220">
        <v>1.641</v>
      </c>
      <c r="I721" s="221"/>
      <c r="J721" s="222">
        <f>ROUND(I721*H721,2)</f>
        <v>0</v>
      </c>
      <c r="K721" s="218" t="s">
        <v>226</v>
      </c>
      <c r="L721" s="48"/>
      <c r="M721" s="223" t="s">
        <v>39</v>
      </c>
      <c r="N721" s="224" t="s">
        <v>55</v>
      </c>
      <c r="O721" s="88"/>
      <c r="P721" s="225">
        <f>O721*H721</f>
        <v>0</v>
      </c>
      <c r="Q721" s="225">
        <v>0</v>
      </c>
      <c r="R721" s="225">
        <f>Q721*H721</f>
        <v>0</v>
      </c>
      <c r="S721" s="225">
        <v>0</v>
      </c>
      <c r="T721" s="226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7" t="s">
        <v>329</v>
      </c>
      <c r="AT721" s="227" t="s">
        <v>222</v>
      </c>
      <c r="AU721" s="227" t="s">
        <v>92</v>
      </c>
      <c r="AY721" s="20" t="s">
        <v>220</v>
      </c>
      <c r="BE721" s="228">
        <f>IF(N721="základní",J721,0)</f>
        <v>0</v>
      </c>
      <c r="BF721" s="228">
        <f>IF(N721="snížená",J721,0)</f>
        <v>0</v>
      </c>
      <c r="BG721" s="228">
        <f>IF(N721="zákl. přenesená",J721,0)</f>
        <v>0</v>
      </c>
      <c r="BH721" s="228">
        <f>IF(N721="sníž. přenesená",J721,0)</f>
        <v>0</v>
      </c>
      <c r="BI721" s="228">
        <f>IF(N721="nulová",J721,0)</f>
        <v>0</v>
      </c>
      <c r="BJ721" s="20" t="s">
        <v>23</v>
      </c>
      <c r="BK721" s="228">
        <f>ROUND(I721*H721,2)</f>
        <v>0</v>
      </c>
      <c r="BL721" s="20" t="s">
        <v>329</v>
      </c>
      <c r="BM721" s="227" t="s">
        <v>5014</v>
      </c>
    </row>
    <row r="722" s="2" customFormat="1">
      <c r="A722" s="42"/>
      <c r="B722" s="43"/>
      <c r="C722" s="44"/>
      <c r="D722" s="229" t="s">
        <v>229</v>
      </c>
      <c r="E722" s="44"/>
      <c r="F722" s="230" t="s">
        <v>4358</v>
      </c>
      <c r="G722" s="44"/>
      <c r="H722" s="44"/>
      <c r="I722" s="231"/>
      <c r="J722" s="44"/>
      <c r="K722" s="44"/>
      <c r="L722" s="48"/>
      <c r="M722" s="232"/>
      <c r="N722" s="233"/>
      <c r="O722" s="88"/>
      <c r="P722" s="88"/>
      <c r="Q722" s="88"/>
      <c r="R722" s="88"/>
      <c r="S722" s="88"/>
      <c r="T722" s="89"/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T722" s="20" t="s">
        <v>229</v>
      </c>
      <c r="AU722" s="20" t="s">
        <v>92</v>
      </c>
    </row>
    <row r="723" s="12" customFormat="1" ht="22.8" customHeight="1">
      <c r="A723" s="12"/>
      <c r="B723" s="200"/>
      <c r="C723" s="201"/>
      <c r="D723" s="202" t="s">
        <v>83</v>
      </c>
      <c r="E723" s="214" t="s">
        <v>784</v>
      </c>
      <c r="F723" s="214" t="s">
        <v>785</v>
      </c>
      <c r="G723" s="201"/>
      <c r="H723" s="201"/>
      <c r="I723" s="204"/>
      <c r="J723" s="215">
        <f>BK723</f>
        <v>0</v>
      </c>
      <c r="K723" s="201"/>
      <c r="L723" s="206"/>
      <c r="M723" s="207"/>
      <c r="N723" s="208"/>
      <c r="O723" s="208"/>
      <c r="P723" s="209">
        <f>SUM(P724:P782)</f>
        <v>0</v>
      </c>
      <c r="Q723" s="208"/>
      <c r="R723" s="209">
        <f>SUM(R724:R782)</f>
        <v>2.8234751</v>
      </c>
      <c r="S723" s="208"/>
      <c r="T723" s="210">
        <f>SUM(T724:T782)</f>
        <v>0</v>
      </c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R723" s="211" t="s">
        <v>92</v>
      </c>
      <c r="AT723" s="212" t="s">
        <v>83</v>
      </c>
      <c r="AU723" s="212" t="s">
        <v>23</v>
      </c>
      <c r="AY723" s="211" t="s">
        <v>220</v>
      </c>
      <c r="BK723" s="213">
        <f>SUM(BK724:BK782)</f>
        <v>0</v>
      </c>
    </row>
    <row r="724" s="2" customFormat="1" ht="16.5" customHeight="1">
      <c r="A724" s="42"/>
      <c r="B724" s="43"/>
      <c r="C724" s="216" t="s">
        <v>1891</v>
      </c>
      <c r="D724" s="216" t="s">
        <v>222</v>
      </c>
      <c r="E724" s="217" t="s">
        <v>2514</v>
      </c>
      <c r="F724" s="218" t="s">
        <v>2515</v>
      </c>
      <c r="G724" s="219" t="s">
        <v>225</v>
      </c>
      <c r="H724" s="220">
        <v>64.799999999999997</v>
      </c>
      <c r="I724" s="221"/>
      <c r="J724" s="222">
        <f>ROUND(I724*H724,2)</f>
        <v>0</v>
      </c>
      <c r="K724" s="218" t="s">
        <v>226</v>
      </c>
      <c r="L724" s="48"/>
      <c r="M724" s="223" t="s">
        <v>39</v>
      </c>
      <c r="N724" s="224" t="s">
        <v>55</v>
      </c>
      <c r="O724" s="88"/>
      <c r="P724" s="225">
        <f>O724*H724</f>
        <v>0</v>
      </c>
      <c r="Q724" s="225">
        <v>0</v>
      </c>
      <c r="R724" s="225">
        <f>Q724*H724</f>
        <v>0</v>
      </c>
      <c r="S724" s="225">
        <v>0</v>
      </c>
      <c r="T724" s="226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7" t="s">
        <v>329</v>
      </c>
      <c r="AT724" s="227" t="s">
        <v>222</v>
      </c>
      <c r="AU724" s="227" t="s">
        <v>92</v>
      </c>
      <c r="AY724" s="20" t="s">
        <v>220</v>
      </c>
      <c r="BE724" s="228">
        <f>IF(N724="základní",J724,0)</f>
        <v>0</v>
      </c>
      <c r="BF724" s="228">
        <f>IF(N724="snížená",J724,0)</f>
        <v>0</v>
      </c>
      <c r="BG724" s="228">
        <f>IF(N724="zákl. přenesená",J724,0)</f>
        <v>0</v>
      </c>
      <c r="BH724" s="228">
        <f>IF(N724="sníž. přenesená",J724,0)</f>
        <v>0</v>
      </c>
      <c r="BI724" s="228">
        <f>IF(N724="nulová",J724,0)</f>
        <v>0</v>
      </c>
      <c r="BJ724" s="20" t="s">
        <v>23</v>
      </c>
      <c r="BK724" s="228">
        <f>ROUND(I724*H724,2)</f>
        <v>0</v>
      </c>
      <c r="BL724" s="20" t="s">
        <v>329</v>
      </c>
      <c r="BM724" s="227" t="s">
        <v>5015</v>
      </c>
    </row>
    <row r="725" s="2" customFormat="1">
      <c r="A725" s="42"/>
      <c r="B725" s="43"/>
      <c r="C725" s="44"/>
      <c r="D725" s="229" t="s">
        <v>229</v>
      </c>
      <c r="E725" s="44"/>
      <c r="F725" s="230" t="s">
        <v>2517</v>
      </c>
      <c r="G725" s="44"/>
      <c r="H725" s="44"/>
      <c r="I725" s="231"/>
      <c r="J725" s="44"/>
      <c r="K725" s="44"/>
      <c r="L725" s="48"/>
      <c r="M725" s="232"/>
      <c r="N725" s="233"/>
      <c r="O725" s="88"/>
      <c r="P725" s="88"/>
      <c r="Q725" s="88"/>
      <c r="R725" s="88"/>
      <c r="S725" s="88"/>
      <c r="T725" s="89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T725" s="20" t="s">
        <v>229</v>
      </c>
      <c r="AU725" s="20" t="s">
        <v>92</v>
      </c>
    </row>
    <row r="726" s="13" customFormat="1">
      <c r="A726" s="13"/>
      <c r="B726" s="234"/>
      <c r="C726" s="235"/>
      <c r="D726" s="236" t="s">
        <v>231</v>
      </c>
      <c r="E726" s="237" t="s">
        <v>39</v>
      </c>
      <c r="F726" s="238" t="s">
        <v>4784</v>
      </c>
      <c r="G726" s="235"/>
      <c r="H726" s="237" t="s">
        <v>39</v>
      </c>
      <c r="I726" s="239"/>
      <c r="J726" s="235"/>
      <c r="K726" s="235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231</v>
      </c>
      <c r="AU726" s="244" t="s">
        <v>92</v>
      </c>
      <c r="AV726" s="13" t="s">
        <v>23</v>
      </c>
      <c r="AW726" s="13" t="s">
        <v>46</v>
      </c>
      <c r="AX726" s="13" t="s">
        <v>84</v>
      </c>
      <c r="AY726" s="244" t="s">
        <v>220</v>
      </c>
    </row>
    <row r="727" s="14" customFormat="1">
      <c r="A727" s="14"/>
      <c r="B727" s="245"/>
      <c r="C727" s="246"/>
      <c r="D727" s="236" t="s">
        <v>231</v>
      </c>
      <c r="E727" s="247" t="s">
        <v>39</v>
      </c>
      <c r="F727" s="248" t="s">
        <v>4785</v>
      </c>
      <c r="G727" s="246"/>
      <c r="H727" s="249">
        <v>63</v>
      </c>
      <c r="I727" s="250"/>
      <c r="J727" s="246"/>
      <c r="K727" s="246"/>
      <c r="L727" s="251"/>
      <c r="M727" s="252"/>
      <c r="N727" s="253"/>
      <c r="O727" s="253"/>
      <c r="P727" s="253"/>
      <c r="Q727" s="253"/>
      <c r="R727" s="253"/>
      <c r="S727" s="253"/>
      <c r="T727" s="25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5" t="s">
        <v>231</v>
      </c>
      <c r="AU727" s="255" t="s">
        <v>92</v>
      </c>
      <c r="AV727" s="14" t="s">
        <v>92</v>
      </c>
      <c r="AW727" s="14" t="s">
        <v>46</v>
      </c>
      <c r="AX727" s="14" t="s">
        <v>84</v>
      </c>
      <c r="AY727" s="255" t="s">
        <v>220</v>
      </c>
    </row>
    <row r="728" s="13" customFormat="1">
      <c r="A728" s="13"/>
      <c r="B728" s="234"/>
      <c r="C728" s="235"/>
      <c r="D728" s="236" t="s">
        <v>231</v>
      </c>
      <c r="E728" s="237" t="s">
        <v>39</v>
      </c>
      <c r="F728" s="238" t="s">
        <v>5016</v>
      </c>
      <c r="G728" s="235"/>
      <c r="H728" s="237" t="s">
        <v>39</v>
      </c>
      <c r="I728" s="239"/>
      <c r="J728" s="235"/>
      <c r="K728" s="235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231</v>
      </c>
      <c r="AU728" s="244" t="s">
        <v>92</v>
      </c>
      <c r="AV728" s="13" t="s">
        <v>23</v>
      </c>
      <c r="AW728" s="13" t="s">
        <v>46</v>
      </c>
      <c r="AX728" s="13" t="s">
        <v>84</v>
      </c>
      <c r="AY728" s="244" t="s">
        <v>220</v>
      </c>
    </row>
    <row r="729" s="14" customFormat="1">
      <c r="A729" s="14"/>
      <c r="B729" s="245"/>
      <c r="C729" s="246"/>
      <c r="D729" s="236" t="s">
        <v>231</v>
      </c>
      <c r="E729" s="247" t="s">
        <v>39</v>
      </c>
      <c r="F729" s="248" t="s">
        <v>1652</v>
      </c>
      <c r="G729" s="246"/>
      <c r="H729" s="249">
        <v>1.8</v>
      </c>
      <c r="I729" s="250"/>
      <c r="J729" s="246"/>
      <c r="K729" s="246"/>
      <c r="L729" s="251"/>
      <c r="M729" s="252"/>
      <c r="N729" s="253"/>
      <c r="O729" s="253"/>
      <c r="P729" s="253"/>
      <c r="Q729" s="253"/>
      <c r="R729" s="253"/>
      <c r="S729" s="253"/>
      <c r="T729" s="254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5" t="s">
        <v>231</v>
      </c>
      <c r="AU729" s="255" t="s">
        <v>92</v>
      </c>
      <c r="AV729" s="14" t="s">
        <v>92</v>
      </c>
      <c r="AW729" s="14" t="s">
        <v>46</v>
      </c>
      <c r="AX729" s="14" t="s">
        <v>84</v>
      </c>
      <c r="AY729" s="255" t="s">
        <v>220</v>
      </c>
    </row>
    <row r="730" s="15" customFormat="1">
      <c r="A730" s="15"/>
      <c r="B730" s="256"/>
      <c r="C730" s="257"/>
      <c r="D730" s="236" t="s">
        <v>231</v>
      </c>
      <c r="E730" s="258" t="s">
        <v>39</v>
      </c>
      <c r="F730" s="259" t="s">
        <v>308</v>
      </c>
      <c r="G730" s="257"/>
      <c r="H730" s="260">
        <v>64.799999999999997</v>
      </c>
      <c r="I730" s="261"/>
      <c r="J730" s="257"/>
      <c r="K730" s="257"/>
      <c r="L730" s="262"/>
      <c r="M730" s="263"/>
      <c r="N730" s="264"/>
      <c r="O730" s="264"/>
      <c r="P730" s="264"/>
      <c r="Q730" s="264"/>
      <c r="R730" s="264"/>
      <c r="S730" s="264"/>
      <c r="T730" s="265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66" t="s">
        <v>231</v>
      </c>
      <c r="AU730" s="266" t="s">
        <v>92</v>
      </c>
      <c r="AV730" s="15" t="s">
        <v>227</v>
      </c>
      <c r="AW730" s="15" t="s">
        <v>46</v>
      </c>
      <c r="AX730" s="15" t="s">
        <v>23</v>
      </c>
      <c r="AY730" s="266" t="s">
        <v>220</v>
      </c>
    </row>
    <row r="731" s="2" customFormat="1" ht="16.5" customHeight="1">
      <c r="A731" s="42"/>
      <c r="B731" s="43"/>
      <c r="C731" s="216" t="s">
        <v>1894</v>
      </c>
      <c r="D731" s="216" t="s">
        <v>222</v>
      </c>
      <c r="E731" s="217" t="s">
        <v>2521</v>
      </c>
      <c r="F731" s="218" t="s">
        <v>2522</v>
      </c>
      <c r="G731" s="219" t="s">
        <v>225</v>
      </c>
      <c r="H731" s="220">
        <v>70.340000000000003</v>
      </c>
      <c r="I731" s="221"/>
      <c r="J731" s="222">
        <f>ROUND(I731*H731,2)</f>
        <v>0</v>
      </c>
      <c r="K731" s="218" t="s">
        <v>226</v>
      </c>
      <c r="L731" s="48"/>
      <c r="M731" s="223" t="s">
        <v>39</v>
      </c>
      <c r="N731" s="224" t="s">
        <v>55</v>
      </c>
      <c r="O731" s="88"/>
      <c r="P731" s="225">
        <f>O731*H731</f>
        <v>0</v>
      </c>
      <c r="Q731" s="225">
        <v>0.00050000000000000001</v>
      </c>
      <c r="R731" s="225">
        <f>Q731*H731</f>
        <v>0.03517</v>
      </c>
      <c r="S731" s="225">
        <v>0</v>
      </c>
      <c r="T731" s="226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7" t="s">
        <v>329</v>
      </c>
      <c r="AT731" s="227" t="s">
        <v>222</v>
      </c>
      <c r="AU731" s="227" t="s">
        <v>92</v>
      </c>
      <c r="AY731" s="20" t="s">
        <v>220</v>
      </c>
      <c r="BE731" s="228">
        <f>IF(N731="základní",J731,0)</f>
        <v>0</v>
      </c>
      <c r="BF731" s="228">
        <f>IF(N731="snížená",J731,0)</f>
        <v>0</v>
      </c>
      <c r="BG731" s="228">
        <f>IF(N731="zákl. přenesená",J731,0)</f>
        <v>0</v>
      </c>
      <c r="BH731" s="228">
        <f>IF(N731="sníž. přenesená",J731,0)</f>
        <v>0</v>
      </c>
      <c r="BI731" s="228">
        <f>IF(N731="nulová",J731,0)</f>
        <v>0</v>
      </c>
      <c r="BJ731" s="20" t="s">
        <v>23</v>
      </c>
      <c r="BK731" s="228">
        <f>ROUND(I731*H731,2)</f>
        <v>0</v>
      </c>
      <c r="BL731" s="20" t="s">
        <v>329</v>
      </c>
      <c r="BM731" s="227" t="s">
        <v>5017</v>
      </c>
    </row>
    <row r="732" s="2" customFormat="1">
      <c r="A732" s="42"/>
      <c r="B732" s="43"/>
      <c r="C732" s="44"/>
      <c r="D732" s="229" t="s">
        <v>229</v>
      </c>
      <c r="E732" s="44"/>
      <c r="F732" s="230" t="s">
        <v>2524</v>
      </c>
      <c r="G732" s="44"/>
      <c r="H732" s="44"/>
      <c r="I732" s="231"/>
      <c r="J732" s="44"/>
      <c r="K732" s="44"/>
      <c r="L732" s="48"/>
      <c r="M732" s="232"/>
      <c r="N732" s="233"/>
      <c r="O732" s="88"/>
      <c r="P732" s="88"/>
      <c r="Q732" s="88"/>
      <c r="R732" s="88"/>
      <c r="S732" s="88"/>
      <c r="T732" s="89"/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T732" s="20" t="s">
        <v>229</v>
      </c>
      <c r="AU732" s="20" t="s">
        <v>92</v>
      </c>
    </row>
    <row r="733" s="13" customFormat="1">
      <c r="A733" s="13"/>
      <c r="B733" s="234"/>
      <c r="C733" s="235"/>
      <c r="D733" s="236" t="s">
        <v>231</v>
      </c>
      <c r="E733" s="237" t="s">
        <v>39</v>
      </c>
      <c r="F733" s="238" t="s">
        <v>4784</v>
      </c>
      <c r="G733" s="235"/>
      <c r="H733" s="237" t="s">
        <v>39</v>
      </c>
      <c r="I733" s="239"/>
      <c r="J733" s="235"/>
      <c r="K733" s="235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231</v>
      </c>
      <c r="AU733" s="244" t="s">
        <v>92</v>
      </c>
      <c r="AV733" s="13" t="s">
        <v>23</v>
      </c>
      <c r="AW733" s="13" t="s">
        <v>46</v>
      </c>
      <c r="AX733" s="13" t="s">
        <v>84</v>
      </c>
      <c r="AY733" s="244" t="s">
        <v>220</v>
      </c>
    </row>
    <row r="734" s="14" customFormat="1">
      <c r="A734" s="14"/>
      <c r="B734" s="245"/>
      <c r="C734" s="246"/>
      <c r="D734" s="236" t="s">
        <v>231</v>
      </c>
      <c r="E734" s="247" t="s">
        <v>39</v>
      </c>
      <c r="F734" s="248" t="s">
        <v>5018</v>
      </c>
      <c r="G734" s="246"/>
      <c r="H734" s="249">
        <v>68.340000000000003</v>
      </c>
      <c r="I734" s="250"/>
      <c r="J734" s="246"/>
      <c r="K734" s="246"/>
      <c r="L734" s="251"/>
      <c r="M734" s="252"/>
      <c r="N734" s="253"/>
      <c r="O734" s="253"/>
      <c r="P734" s="253"/>
      <c r="Q734" s="253"/>
      <c r="R734" s="253"/>
      <c r="S734" s="253"/>
      <c r="T734" s="254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5" t="s">
        <v>231</v>
      </c>
      <c r="AU734" s="255" t="s">
        <v>92</v>
      </c>
      <c r="AV734" s="14" t="s">
        <v>92</v>
      </c>
      <c r="AW734" s="14" t="s">
        <v>46</v>
      </c>
      <c r="AX734" s="14" t="s">
        <v>84</v>
      </c>
      <c r="AY734" s="255" t="s">
        <v>220</v>
      </c>
    </row>
    <row r="735" s="13" customFormat="1">
      <c r="A735" s="13"/>
      <c r="B735" s="234"/>
      <c r="C735" s="235"/>
      <c r="D735" s="236" t="s">
        <v>231</v>
      </c>
      <c r="E735" s="237" t="s">
        <v>39</v>
      </c>
      <c r="F735" s="238" t="s">
        <v>5016</v>
      </c>
      <c r="G735" s="235"/>
      <c r="H735" s="237" t="s">
        <v>39</v>
      </c>
      <c r="I735" s="239"/>
      <c r="J735" s="235"/>
      <c r="K735" s="235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231</v>
      </c>
      <c r="AU735" s="244" t="s">
        <v>92</v>
      </c>
      <c r="AV735" s="13" t="s">
        <v>23</v>
      </c>
      <c r="AW735" s="13" t="s">
        <v>46</v>
      </c>
      <c r="AX735" s="13" t="s">
        <v>84</v>
      </c>
      <c r="AY735" s="244" t="s">
        <v>220</v>
      </c>
    </row>
    <row r="736" s="14" customFormat="1">
      <c r="A736" s="14"/>
      <c r="B736" s="245"/>
      <c r="C736" s="246"/>
      <c r="D736" s="236" t="s">
        <v>231</v>
      </c>
      <c r="E736" s="247" t="s">
        <v>39</v>
      </c>
      <c r="F736" s="248" t="s">
        <v>5019</v>
      </c>
      <c r="G736" s="246"/>
      <c r="H736" s="249">
        <v>2</v>
      </c>
      <c r="I736" s="250"/>
      <c r="J736" s="246"/>
      <c r="K736" s="246"/>
      <c r="L736" s="251"/>
      <c r="M736" s="252"/>
      <c r="N736" s="253"/>
      <c r="O736" s="253"/>
      <c r="P736" s="253"/>
      <c r="Q736" s="253"/>
      <c r="R736" s="253"/>
      <c r="S736" s="253"/>
      <c r="T736" s="254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5" t="s">
        <v>231</v>
      </c>
      <c r="AU736" s="255" t="s">
        <v>92</v>
      </c>
      <c r="AV736" s="14" t="s">
        <v>92</v>
      </c>
      <c r="AW736" s="14" t="s">
        <v>46</v>
      </c>
      <c r="AX736" s="14" t="s">
        <v>84</v>
      </c>
      <c r="AY736" s="255" t="s">
        <v>220</v>
      </c>
    </row>
    <row r="737" s="15" customFormat="1">
      <c r="A737" s="15"/>
      <c r="B737" s="256"/>
      <c r="C737" s="257"/>
      <c r="D737" s="236" t="s">
        <v>231</v>
      </c>
      <c r="E737" s="258" t="s">
        <v>39</v>
      </c>
      <c r="F737" s="259" t="s">
        <v>308</v>
      </c>
      <c r="G737" s="257"/>
      <c r="H737" s="260">
        <v>70.340000000000003</v>
      </c>
      <c r="I737" s="261"/>
      <c r="J737" s="257"/>
      <c r="K737" s="257"/>
      <c r="L737" s="262"/>
      <c r="M737" s="263"/>
      <c r="N737" s="264"/>
      <c r="O737" s="264"/>
      <c r="P737" s="264"/>
      <c r="Q737" s="264"/>
      <c r="R737" s="264"/>
      <c r="S737" s="264"/>
      <c r="T737" s="26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6" t="s">
        <v>231</v>
      </c>
      <c r="AU737" s="266" t="s">
        <v>92</v>
      </c>
      <c r="AV737" s="15" t="s">
        <v>227</v>
      </c>
      <c r="AW737" s="15" t="s">
        <v>46</v>
      </c>
      <c r="AX737" s="15" t="s">
        <v>23</v>
      </c>
      <c r="AY737" s="266" t="s">
        <v>220</v>
      </c>
    </row>
    <row r="738" s="2" customFormat="1" ht="24.15" customHeight="1">
      <c r="A738" s="42"/>
      <c r="B738" s="43"/>
      <c r="C738" s="216" t="s">
        <v>1899</v>
      </c>
      <c r="D738" s="216" t="s">
        <v>222</v>
      </c>
      <c r="E738" s="217" t="s">
        <v>3570</v>
      </c>
      <c r="F738" s="218" t="s">
        <v>3571</v>
      </c>
      <c r="G738" s="219" t="s">
        <v>225</v>
      </c>
      <c r="H738" s="220">
        <v>63</v>
      </c>
      <c r="I738" s="221"/>
      <c r="J738" s="222">
        <f>ROUND(I738*H738,2)</f>
        <v>0</v>
      </c>
      <c r="K738" s="218" t="s">
        <v>226</v>
      </c>
      <c r="L738" s="48"/>
      <c r="M738" s="223" t="s">
        <v>39</v>
      </c>
      <c r="N738" s="224" t="s">
        <v>55</v>
      </c>
      <c r="O738" s="88"/>
      <c r="P738" s="225">
        <f>O738*H738</f>
        <v>0</v>
      </c>
      <c r="Q738" s="225">
        <v>0.0075799999999999999</v>
      </c>
      <c r="R738" s="225">
        <f>Q738*H738</f>
        <v>0.47754000000000002</v>
      </c>
      <c r="S738" s="225">
        <v>0</v>
      </c>
      <c r="T738" s="226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7" t="s">
        <v>329</v>
      </c>
      <c r="AT738" s="227" t="s">
        <v>222</v>
      </c>
      <c r="AU738" s="227" t="s">
        <v>92</v>
      </c>
      <c r="AY738" s="20" t="s">
        <v>220</v>
      </c>
      <c r="BE738" s="228">
        <f>IF(N738="základní",J738,0)</f>
        <v>0</v>
      </c>
      <c r="BF738" s="228">
        <f>IF(N738="snížená",J738,0)</f>
        <v>0</v>
      </c>
      <c r="BG738" s="228">
        <f>IF(N738="zákl. přenesená",J738,0)</f>
        <v>0</v>
      </c>
      <c r="BH738" s="228">
        <f>IF(N738="sníž. přenesená",J738,0)</f>
        <v>0</v>
      </c>
      <c r="BI738" s="228">
        <f>IF(N738="nulová",J738,0)</f>
        <v>0</v>
      </c>
      <c r="BJ738" s="20" t="s">
        <v>23</v>
      </c>
      <c r="BK738" s="228">
        <f>ROUND(I738*H738,2)</f>
        <v>0</v>
      </c>
      <c r="BL738" s="20" t="s">
        <v>329</v>
      </c>
      <c r="BM738" s="227" t="s">
        <v>5020</v>
      </c>
    </row>
    <row r="739" s="2" customFormat="1">
      <c r="A739" s="42"/>
      <c r="B739" s="43"/>
      <c r="C739" s="44"/>
      <c r="D739" s="229" t="s">
        <v>229</v>
      </c>
      <c r="E739" s="44"/>
      <c r="F739" s="230" t="s">
        <v>3573</v>
      </c>
      <c r="G739" s="44"/>
      <c r="H739" s="44"/>
      <c r="I739" s="231"/>
      <c r="J739" s="44"/>
      <c r="K739" s="44"/>
      <c r="L739" s="48"/>
      <c r="M739" s="232"/>
      <c r="N739" s="233"/>
      <c r="O739" s="88"/>
      <c r="P739" s="88"/>
      <c r="Q739" s="88"/>
      <c r="R739" s="88"/>
      <c r="S739" s="88"/>
      <c r="T739" s="89"/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T739" s="20" t="s">
        <v>229</v>
      </c>
      <c r="AU739" s="20" t="s">
        <v>92</v>
      </c>
    </row>
    <row r="740" s="13" customFormat="1">
      <c r="A740" s="13"/>
      <c r="B740" s="234"/>
      <c r="C740" s="235"/>
      <c r="D740" s="236" t="s">
        <v>231</v>
      </c>
      <c r="E740" s="237" t="s">
        <v>39</v>
      </c>
      <c r="F740" s="238" t="s">
        <v>4784</v>
      </c>
      <c r="G740" s="235"/>
      <c r="H740" s="237" t="s">
        <v>39</v>
      </c>
      <c r="I740" s="239"/>
      <c r="J740" s="235"/>
      <c r="K740" s="235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231</v>
      </c>
      <c r="AU740" s="244" t="s">
        <v>92</v>
      </c>
      <c r="AV740" s="13" t="s">
        <v>23</v>
      </c>
      <c r="AW740" s="13" t="s">
        <v>46</v>
      </c>
      <c r="AX740" s="13" t="s">
        <v>84</v>
      </c>
      <c r="AY740" s="244" t="s">
        <v>220</v>
      </c>
    </row>
    <row r="741" s="14" customFormat="1">
      <c r="A741" s="14"/>
      <c r="B741" s="245"/>
      <c r="C741" s="246"/>
      <c r="D741" s="236" t="s">
        <v>231</v>
      </c>
      <c r="E741" s="247" t="s">
        <v>39</v>
      </c>
      <c r="F741" s="248" t="s">
        <v>4785</v>
      </c>
      <c r="G741" s="246"/>
      <c r="H741" s="249">
        <v>63</v>
      </c>
      <c r="I741" s="250"/>
      <c r="J741" s="246"/>
      <c r="K741" s="246"/>
      <c r="L741" s="251"/>
      <c r="M741" s="252"/>
      <c r="N741" s="253"/>
      <c r="O741" s="253"/>
      <c r="P741" s="253"/>
      <c r="Q741" s="253"/>
      <c r="R741" s="253"/>
      <c r="S741" s="253"/>
      <c r="T741" s="25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5" t="s">
        <v>231</v>
      </c>
      <c r="AU741" s="255" t="s">
        <v>92</v>
      </c>
      <c r="AV741" s="14" t="s">
        <v>92</v>
      </c>
      <c r="AW741" s="14" t="s">
        <v>46</v>
      </c>
      <c r="AX741" s="14" t="s">
        <v>23</v>
      </c>
      <c r="AY741" s="255" t="s">
        <v>220</v>
      </c>
    </row>
    <row r="742" s="2" customFormat="1" ht="24.15" customHeight="1">
      <c r="A742" s="42"/>
      <c r="B742" s="43"/>
      <c r="C742" s="216" t="s">
        <v>1902</v>
      </c>
      <c r="D742" s="216" t="s">
        <v>222</v>
      </c>
      <c r="E742" s="217" t="s">
        <v>2528</v>
      </c>
      <c r="F742" s="218" t="s">
        <v>2529</v>
      </c>
      <c r="G742" s="219" t="s">
        <v>302</v>
      </c>
      <c r="H742" s="220">
        <v>12</v>
      </c>
      <c r="I742" s="221"/>
      <c r="J742" s="222">
        <f>ROUND(I742*H742,2)</f>
        <v>0</v>
      </c>
      <c r="K742" s="218" t="s">
        <v>226</v>
      </c>
      <c r="L742" s="48"/>
      <c r="M742" s="223" t="s">
        <v>39</v>
      </c>
      <c r="N742" s="224" t="s">
        <v>55</v>
      </c>
      <c r="O742" s="88"/>
      <c r="P742" s="225">
        <f>O742*H742</f>
        <v>0</v>
      </c>
      <c r="Q742" s="225">
        <v>0.00034000000000000002</v>
      </c>
      <c r="R742" s="225">
        <f>Q742*H742</f>
        <v>0.0040800000000000003</v>
      </c>
      <c r="S742" s="225">
        <v>0</v>
      </c>
      <c r="T742" s="226">
        <f>S742*H742</f>
        <v>0</v>
      </c>
      <c r="U742" s="42"/>
      <c r="V742" s="42"/>
      <c r="W742" s="42"/>
      <c r="X742" s="42"/>
      <c r="Y742" s="42"/>
      <c r="Z742" s="42"/>
      <c r="AA742" s="42"/>
      <c r="AB742" s="42"/>
      <c r="AC742" s="42"/>
      <c r="AD742" s="42"/>
      <c r="AE742" s="42"/>
      <c r="AR742" s="227" t="s">
        <v>329</v>
      </c>
      <c r="AT742" s="227" t="s">
        <v>222</v>
      </c>
      <c r="AU742" s="227" t="s">
        <v>92</v>
      </c>
      <c r="AY742" s="20" t="s">
        <v>220</v>
      </c>
      <c r="BE742" s="228">
        <f>IF(N742="základní",J742,0)</f>
        <v>0</v>
      </c>
      <c r="BF742" s="228">
        <f>IF(N742="snížená",J742,0)</f>
        <v>0</v>
      </c>
      <c r="BG742" s="228">
        <f>IF(N742="zákl. přenesená",J742,0)</f>
        <v>0</v>
      </c>
      <c r="BH742" s="228">
        <f>IF(N742="sníž. přenesená",J742,0)</f>
        <v>0</v>
      </c>
      <c r="BI742" s="228">
        <f>IF(N742="nulová",J742,0)</f>
        <v>0</v>
      </c>
      <c r="BJ742" s="20" t="s">
        <v>23</v>
      </c>
      <c r="BK742" s="228">
        <f>ROUND(I742*H742,2)</f>
        <v>0</v>
      </c>
      <c r="BL742" s="20" t="s">
        <v>329</v>
      </c>
      <c r="BM742" s="227" t="s">
        <v>5021</v>
      </c>
    </row>
    <row r="743" s="2" customFormat="1">
      <c r="A743" s="42"/>
      <c r="B743" s="43"/>
      <c r="C743" s="44"/>
      <c r="D743" s="229" t="s">
        <v>229</v>
      </c>
      <c r="E743" s="44"/>
      <c r="F743" s="230" t="s">
        <v>2531</v>
      </c>
      <c r="G743" s="44"/>
      <c r="H743" s="44"/>
      <c r="I743" s="231"/>
      <c r="J743" s="44"/>
      <c r="K743" s="44"/>
      <c r="L743" s="48"/>
      <c r="M743" s="232"/>
      <c r="N743" s="233"/>
      <c r="O743" s="88"/>
      <c r="P743" s="88"/>
      <c r="Q743" s="88"/>
      <c r="R743" s="88"/>
      <c r="S743" s="88"/>
      <c r="T743" s="89"/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T743" s="20" t="s">
        <v>229</v>
      </c>
      <c r="AU743" s="20" t="s">
        <v>92</v>
      </c>
    </row>
    <row r="744" s="13" customFormat="1">
      <c r="A744" s="13"/>
      <c r="B744" s="234"/>
      <c r="C744" s="235"/>
      <c r="D744" s="236" t="s">
        <v>231</v>
      </c>
      <c r="E744" s="237" t="s">
        <v>39</v>
      </c>
      <c r="F744" s="238" t="s">
        <v>4784</v>
      </c>
      <c r="G744" s="235"/>
      <c r="H744" s="237" t="s">
        <v>39</v>
      </c>
      <c r="I744" s="239"/>
      <c r="J744" s="235"/>
      <c r="K744" s="235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231</v>
      </c>
      <c r="AU744" s="244" t="s">
        <v>92</v>
      </c>
      <c r="AV744" s="13" t="s">
        <v>23</v>
      </c>
      <c r="AW744" s="13" t="s">
        <v>46</v>
      </c>
      <c r="AX744" s="13" t="s">
        <v>84</v>
      </c>
      <c r="AY744" s="244" t="s">
        <v>220</v>
      </c>
    </row>
    <row r="745" s="14" customFormat="1">
      <c r="A745" s="14"/>
      <c r="B745" s="245"/>
      <c r="C745" s="246"/>
      <c r="D745" s="236" t="s">
        <v>231</v>
      </c>
      <c r="E745" s="247" t="s">
        <v>39</v>
      </c>
      <c r="F745" s="248" t="s">
        <v>1093</v>
      </c>
      <c r="G745" s="246"/>
      <c r="H745" s="249">
        <v>12</v>
      </c>
      <c r="I745" s="250"/>
      <c r="J745" s="246"/>
      <c r="K745" s="246"/>
      <c r="L745" s="251"/>
      <c r="M745" s="252"/>
      <c r="N745" s="253"/>
      <c r="O745" s="253"/>
      <c r="P745" s="253"/>
      <c r="Q745" s="253"/>
      <c r="R745" s="253"/>
      <c r="S745" s="253"/>
      <c r="T745" s="25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5" t="s">
        <v>231</v>
      </c>
      <c r="AU745" s="255" t="s">
        <v>92</v>
      </c>
      <c r="AV745" s="14" t="s">
        <v>92</v>
      </c>
      <c r="AW745" s="14" t="s">
        <v>46</v>
      </c>
      <c r="AX745" s="14" t="s">
        <v>23</v>
      </c>
      <c r="AY745" s="255" t="s">
        <v>220</v>
      </c>
    </row>
    <row r="746" s="2" customFormat="1" ht="16.5" customHeight="1">
      <c r="A746" s="42"/>
      <c r="B746" s="43"/>
      <c r="C746" s="267" t="s">
        <v>1906</v>
      </c>
      <c r="D746" s="267" t="s">
        <v>356</v>
      </c>
      <c r="E746" s="268" t="s">
        <v>2534</v>
      </c>
      <c r="F746" s="269" t="s">
        <v>2535</v>
      </c>
      <c r="G746" s="270" t="s">
        <v>302</v>
      </c>
      <c r="H746" s="271">
        <v>13.199999999999999</v>
      </c>
      <c r="I746" s="272"/>
      <c r="J746" s="273">
        <f>ROUND(I746*H746,2)</f>
        <v>0</v>
      </c>
      <c r="K746" s="269" t="s">
        <v>226</v>
      </c>
      <c r="L746" s="274"/>
      <c r="M746" s="275" t="s">
        <v>39</v>
      </c>
      <c r="N746" s="276" t="s">
        <v>55</v>
      </c>
      <c r="O746" s="88"/>
      <c r="P746" s="225">
        <f>O746*H746</f>
        <v>0</v>
      </c>
      <c r="Q746" s="225">
        <v>0.00032000000000000003</v>
      </c>
      <c r="R746" s="225">
        <f>Q746*H746</f>
        <v>0.0042240000000000003</v>
      </c>
      <c r="S746" s="225">
        <v>0</v>
      </c>
      <c r="T746" s="226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7" t="s">
        <v>434</v>
      </c>
      <c r="AT746" s="227" t="s">
        <v>356</v>
      </c>
      <c r="AU746" s="227" t="s">
        <v>92</v>
      </c>
      <c r="AY746" s="20" t="s">
        <v>220</v>
      </c>
      <c r="BE746" s="228">
        <f>IF(N746="základní",J746,0)</f>
        <v>0</v>
      </c>
      <c r="BF746" s="228">
        <f>IF(N746="snížená",J746,0)</f>
        <v>0</v>
      </c>
      <c r="BG746" s="228">
        <f>IF(N746="zákl. přenesená",J746,0)</f>
        <v>0</v>
      </c>
      <c r="BH746" s="228">
        <f>IF(N746="sníž. přenesená",J746,0)</f>
        <v>0</v>
      </c>
      <c r="BI746" s="228">
        <f>IF(N746="nulová",J746,0)</f>
        <v>0</v>
      </c>
      <c r="BJ746" s="20" t="s">
        <v>23</v>
      </c>
      <c r="BK746" s="228">
        <f>ROUND(I746*H746,2)</f>
        <v>0</v>
      </c>
      <c r="BL746" s="20" t="s">
        <v>329</v>
      </c>
      <c r="BM746" s="227" t="s">
        <v>5022</v>
      </c>
    </row>
    <row r="747" s="14" customFormat="1">
      <c r="A747" s="14"/>
      <c r="B747" s="245"/>
      <c r="C747" s="246"/>
      <c r="D747" s="236" t="s">
        <v>231</v>
      </c>
      <c r="E747" s="246"/>
      <c r="F747" s="248" t="s">
        <v>5023</v>
      </c>
      <c r="G747" s="246"/>
      <c r="H747" s="249">
        <v>13.199999999999999</v>
      </c>
      <c r="I747" s="250"/>
      <c r="J747" s="246"/>
      <c r="K747" s="246"/>
      <c r="L747" s="251"/>
      <c r="M747" s="252"/>
      <c r="N747" s="253"/>
      <c r="O747" s="253"/>
      <c r="P747" s="253"/>
      <c r="Q747" s="253"/>
      <c r="R747" s="253"/>
      <c r="S747" s="253"/>
      <c r="T747" s="25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5" t="s">
        <v>231</v>
      </c>
      <c r="AU747" s="255" t="s">
        <v>92</v>
      </c>
      <c r="AV747" s="14" t="s">
        <v>92</v>
      </c>
      <c r="AW747" s="14" t="s">
        <v>4</v>
      </c>
      <c r="AX747" s="14" t="s">
        <v>23</v>
      </c>
      <c r="AY747" s="255" t="s">
        <v>220</v>
      </c>
    </row>
    <row r="748" s="2" customFormat="1" ht="24.15" customHeight="1">
      <c r="A748" s="42"/>
      <c r="B748" s="43"/>
      <c r="C748" s="216" t="s">
        <v>1909</v>
      </c>
      <c r="D748" s="216" t="s">
        <v>222</v>
      </c>
      <c r="E748" s="217" t="s">
        <v>1000</v>
      </c>
      <c r="F748" s="218" t="s">
        <v>1001</v>
      </c>
      <c r="G748" s="219" t="s">
        <v>302</v>
      </c>
      <c r="H748" s="220">
        <v>2</v>
      </c>
      <c r="I748" s="221"/>
      <c r="J748" s="222">
        <f>ROUND(I748*H748,2)</f>
        <v>0</v>
      </c>
      <c r="K748" s="218" t="s">
        <v>226</v>
      </c>
      <c r="L748" s="48"/>
      <c r="M748" s="223" t="s">
        <v>39</v>
      </c>
      <c r="N748" s="224" t="s">
        <v>55</v>
      </c>
      <c r="O748" s="88"/>
      <c r="P748" s="225">
        <f>O748*H748</f>
        <v>0</v>
      </c>
      <c r="Q748" s="225">
        <v>0.00042999999999999999</v>
      </c>
      <c r="R748" s="225">
        <f>Q748*H748</f>
        <v>0.00085999999999999998</v>
      </c>
      <c r="S748" s="225">
        <v>0</v>
      </c>
      <c r="T748" s="226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7" t="s">
        <v>329</v>
      </c>
      <c r="AT748" s="227" t="s">
        <v>222</v>
      </c>
      <c r="AU748" s="227" t="s">
        <v>92</v>
      </c>
      <c r="AY748" s="20" t="s">
        <v>220</v>
      </c>
      <c r="BE748" s="228">
        <f>IF(N748="základní",J748,0)</f>
        <v>0</v>
      </c>
      <c r="BF748" s="228">
        <f>IF(N748="snížená",J748,0)</f>
        <v>0</v>
      </c>
      <c r="BG748" s="228">
        <f>IF(N748="zákl. přenesená",J748,0)</f>
        <v>0</v>
      </c>
      <c r="BH748" s="228">
        <f>IF(N748="sníž. přenesená",J748,0)</f>
        <v>0</v>
      </c>
      <c r="BI748" s="228">
        <f>IF(N748="nulová",J748,0)</f>
        <v>0</v>
      </c>
      <c r="BJ748" s="20" t="s">
        <v>23</v>
      </c>
      <c r="BK748" s="228">
        <f>ROUND(I748*H748,2)</f>
        <v>0</v>
      </c>
      <c r="BL748" s="20" t="s">
        <v>329</v>
      </c>
      <c r="BM748" s="227" t="s">
        <v>5024</v>
      </c>
    </row>
    <row r="749" s="2" customFormat="1">
      <c r="A749" s="42"/>
      <c r="B749" s="43"/>
      <c r="C749" s="44"/>
      <c r="D749" s="229" t="s">
        <v>229</v>
      </c>
      <c r="E749" s="44"/>
      <c r="F749" s="230" t="s">
        <v>1003</v>
      </c>
      <c r="G749" s="44"/>
      <c r="H749" s="44"/>
      <c r="I749" s="231"/>
      <c r="J749" s="44"/>
      <c r="K749" s="44"/>
      <c r="L749" s="48"/>
      <c r="M749" s="232"/>
      <c r="N749" s="233"/>
      <c r="O749" s="88"/>
      <c r="P749" s="88"/>
      <c r="Q749" s="88"/>
      <c r="R749" s="88"/>
      <c r="S749" s="88"/>
      <c r="T749" s="89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T749" s="20" t="s">
        <v>229</v>
      </c>
      <c r="AU749" s="20" t="s">
        <v>92</v>
      </c>
    </row>
    <row r="750" s="13" customFormat="1">
      <c r="A750" s="13"/>
      <c r="B750" s="234"/>
      <c r="C750" s="235"/>
      <c r="D750" s="236" t="s">
        <v>231</v>
      </c>
      <c r="E750" s="237" t="s">
        <v>39</v>
      </c>
      <c r="F750" s="238" t="s">
        <v>5016</v>
      </c>
      <c r="G750" s="235"/>
      <c r="H750" s="237" t="s">
        <v>39</v>
      </c>
      <c r="I750" s="239"/>
      <c r="J750" s="235"/>
      <c r="K750" s="235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231</v>
      </c>
      <c r="AU750" s="244" t="s">
        <v>92</v>
      </c>
      <c r="AV750" s="13" t="s">
        <v>23</v>
      </c>
      <c r="AW750" s="13" t="s">
        <v>46</v>
      </c>
      <c r="AX750" s="13" t="s">
        <v>84</v>
      </c>
      <c r="AY750" s="244" t="s">
        <v>220</v>
      </c>
    </row>
    <row r="751" s="14" customFormat="1">
      <c r="A751" s="14"/>
      <c r="B751" s="245"/>
      <c r="C751" s="246"/>
      <c r="D751" s="236" t="s">
        <v>231</v>
      </c>
      <c r="E751" s="247" t="s">
        <v>39</v>
      </c>
      <c r="F751" s="248" t="s">
        <v>275</v>
      </c>
      <c r="G751" s="246"/>
      <c r="H751" s="249">
        <v>2</v>
      </c>
      <c r="I751" s="250"/>
      <c r="J751" s="246"/>
      <c r="K751" s="246"/>
      <c r="L751" s="251"/>
      <c r="M751" s="252"/>
      <c r="N751" s="253"/>
      <c r="O751" s="253"/>
      <c r="P751" s="253"/>
      <c r="Q751" s="253"/>
      <c r="R751" s="253"/>
      <c r="S751" s="253"/>
      <c r="T751" s="25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5" t="s">
        <v>231</v>
      </c>
      <c r="AU751" s="255" t="s">
        <v>92</v>
      </c>
      <c r="AV751" s="14" t="s">
        <v>92</v>
      </c>
      <c r="AW751" s="14" t="s">
        <v>46</v>
      </c>
      <c r="AX751" s="14" t="s">
        <v>23</v>
      </c>
      <c r="AY751" s="255" t="s">
        <v>220</v>
      </c>
    </row>
    <row r="752" s="2" customFormat="1" ht="16.5" customHeight="1">
      <c r="A752" s="42"/>
      <c r="B752" s="43"/>
      <c r="C752" s="267" t="s">
        <v>1914</v>
      </c>
      <c r="D752" s="267" t="s">
        <v>356</v>
      </c>
      <c r="E752" s="268" t="s">
        <v>1006</v>
      </c>
      <c r="F752" s="269" t="s">
        <v>1007</v>
      </c>
      <c r="G752" s="270" t="s">
        <v>302</v>
      </c>
      <c r="H752" s="271">
        <v>2.2000000000000002</v>
      </c>
      <c r="I752" s="272"/>
      <c r="J752" s="273">
        <f>ROUND(I752*H752,2)</f>
        <v>0</v>
      </c>
      <c r="K752" s="269" t="s">
        <v>39</v>
      </c>
      <c r="L752" s="274"/>
      <c r="M752" s="275" t="s">
        <v>39</v>
      </c>
      <c r="N752" s="276" t="s">
        <v>55</v>
      </c>
      <c r="O752" s="88"/>
      <c r="P752" s="225">
        <f>O752*H752</f>
        <v>0</v>
      </c>
      <c r="Q752" s="225">
        <v>0.0022000000000000001</v>
      </c>
      <c r="R752" s="225">
        <f>Q752*H752</f>
        <v>0.0048400000000000006</v>
      </c>
      <c r="S752" s="225">
        <v>0</v>
      </c>
      <c r="T752" s="226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7" t="s">
        <v>434</v>
      </c>
      <c r="AT752" s="227" t="s">
        <v>356</v>
      </c>
      <c r="AU752" s="227" t="s">
        <v>92</v>
      </c>
      <c r="AY752" s="20" t="s">
        <v>220</v>
      </c>
      <c r="BE752" s="228">
        <f>IF(N752="základní",J752,0)</f>
        <v>0</v>
      </c>
      <c r="BF752" s="228">
        <f>IF(N752="snížená",J752,0)</f>
        <v>0</v>
      </c>
      <c r="BG752" s="228">
        <f>IF(N752="zákl. přenesená",J752,0)</f>
        <v>0</v>
      </c>
      <c r="BH752" s="228">
        <f>IF(N752="sníž. přenesená",J752,0)</f>
        <v>0</v>
      </c>
      <c r="BI752" s="228">
        <f>IF(N752="nulová",J752,0)</f>
        <v>0</v>
      </c>
      <c r="BJ752" s="20" t="s">
        <v>23</v>
      </c>
      <c r="BK752" s="228">
        <f>ROUND(I752*H752,2)</f>
        <v>0</v>
      </c>
      <c r="BL752" s="20" t="s">
        <v>329</v>
      </c>
      <c r="BM752" s="227" t="s">
        <v>5025</v>
      </c>
    </row>
    <row r="753" s="14" customFormat="1">
      <c r="A753" s="14"/>
      <c r="B753" s="245"/>
      <c r="C753" s="246"/>
      <c r="D753" s="236" t="s">
        <v>231</v>
      </c>
      <c r="E753" s="246"/>
      <c r="F753" s="248" t="s">
        <v>3577</v>
      </c>
      <c r="G753" s="246"/>
      <c r="H753" s="249">
        <v>2.2000000000000002</v>
      </c>
      <c r="I753" s="250"/>
      <c r="J753" s="246"/>
      <c r="K753" s="246"/>
      <c r="L753" s="251"/>
      <c r="M753" s="252"/>
      <c r="N753" s="253"/>
      <c r="O753" s="253"/>
      <c r="P753" s="253"/>
      <c r="Q753" s="253"/>
      <c r="R753" s="253"/>
      <c r="S753" s="253"/>
      <c r="T753" s="25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5" t="s">
        <v>231</v>
      </c>
      <c r="AU753" s="255" t="s">
        <v>92</v>
      </c>
      <c r="AV753" s="14" t="s">
        <v>92</v>
      </c>
      <c r="AW753" s="14" t="s">
        <v>4</v>
      </c>
      <c r="AX753" s="14" t="s">
        <v>23</v>
      </c>
      <c r="AY753" s="255" t="s">
        <v>220</v>
      </c>
    </row>
    <row r="754" s="2" customFormat="1" ht="24.15" customHeight="1">
      <c r="A754" s="42"/>
      <c r="B754" s="43"/>
      <c r="C754" s="216" t="s">
        <v>1920</v>
      </c>
      <c r="D754" s="216" t="s">
        <v>222</v>
      </c>
      <c r="E754" s="217" t="s">
        <v>2544</v>
      </c>
      <c r="F754" s="218" t="s">
        <v>2545</v>
      </c>
      <c r="G754" s="219" t="s">
        <v>302</v>
      </c>
      <c r="H754" s="220">
        <v>53.399999999999999</v>
      </c>
      <c r="I754" s="221"/>
      <c r="J754" s="222">
        <f>ROUND(I754*H754,2)</f>
        <v>0</v>
      </c>
      <c r="K754" s="218" t="s">
        <v>226</v>
      </c>
      <c r="L754" s="48"/>
      <c r="M754" s="223" t="s">
        <v>39</v>
      </c>
      <c r="N754" s="224" t="s">
        <v>55</v>
      </c>
      <c r="O754" s="88"/>
      <c r="P754" s="225">
        <f>O754*H754</f>
        <v>0</v>
      </c>
      <c r="Q754" s="225">
        <v>0.00042999999999999999</v>
      </c>
      <c r="R754" s="225">
        <f>Q754*H754</f>
        <v>0.022962</v>
      </c>
      <c r="S754" s="225">
        <v>0</v>
      </c>
      <c r="T754" s="226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7" t="s">
        <v>329</v>
      </c>
      <c r="AT754" s="227" t="s">
        <v>222</v>
      </c>
      <c r="AU754" s="227" t="s">
        <v>92</v>
      </c>
      <c r="AY754" s="20" t="s">
        <v>220</v>
      </c>
      <c r="BE754" s="228">
        <f>IF(N754="základní",J754,0)</f>
        <v>0</v>
      </c>
      <c r="BF754" s="228">
        <f>IF(N754="snížená",J754,0)</f>
        <v>0</v>
      </c>
      <c r="BG754" s="228">
        <f>IF(N754="zákl. přenesená",J754,0)</f>
        <v>0</v>
      </c>
      <c r="BH754" s="228">
        <f>IF(N754="sníž. přenesená",J754,0)</f>
        <v>0</v>
      </c>
      <c r="BI754" s="228">
        <f>IF(N754="nulová",J754,0)</f>
        <v>0</v>
      </c>
      <c r="BJ754" s="20" t="s">
        <v>23</v>
      </c>
      <c r="BK754" s="228">
        <f>ROUND(I754*H754,2)</f>
        <v>0</v>
      </c>
      <c r="BL754" s="20" t="s">
        <v>329</v>
      </c>
      <c r="BM754" s="227" t="s">
        <v>5026</v>
      </c>
    </row>
    <row r="755" s="2" customFormat="1">
      <c r="A755" s="42"/>
      <c r="B755" s="43"/>
      <c r="C755" s="44"/>
      <c r="D755" s="229" t="s">
        <v>229</v>
      </c>
      <c r="E755" s="44"/>
      <c r="F755" s="230" t="s">
        <v>2547</v>
      </c>
      <c r="G755" s="44"/>
      <c r="H755" s="44"/>
      <c r="I755" s="231"/>
      <c r="J755" s="44"/>
      <c r="K755" s="44"/>
      <c r="L755" s="48"/>
      <c r="M755" s="232"/>
      <c r="N755" s="233"/>
      <c r="O755" s="88"/>
      <c r="P755" s="88"/>
      <c r="Q755" s="88"/>
      <c r="R755" s="88"/>
      <c r="S755" s="88"/>
      <c r="T755" s="89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T755" s="20" t="s">
        <v>229</v>
      </c>
      <c r="AU755" s="20" t="s">
        <v>92</v>
      </c>
    </row>
    <row r="756" s="13" customFormat="1">
      <c r="A756" s="13"/>
      <c r="B756" s="234"/>
      <c r="C756" s="235"/>
      <c r="D756" s="236" t="s">
        <v>231</v>
      </c>
      <c r="E756" s="237" t="s">
        <v>39</v>
      </c>
      <c r="F756" s="238" t="s">
        <v>4784</v>
      </c>
      <c r="G756" s="235"/>
      <c r="H756" s="237" t="s">
        <v>39</v>
      </c>
      <c r="I756" s="239"/>
      <c r="J756" s="235"/>
      <c r="K756" s="235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231</v>
      </c>
      <c r="AU756" s="244" t="s">
        <v>92</v>
      </c>
      <c r="AV756" s="13" t="s">
        <v>23</v>
      </c>
      <c r="AW756" s="13" t="s">
        <v>46</v>
      </c>
      <c r="AX756" s="13" t="s">
        <v>84</v>
      </c>
      <c r="AY756" s="244" t="s">
        <v>220</v>
      </c>
    </row>
    <row r="757" s="14" customFormat="1">
      <c r="A757" s="14"/>
      <c r="B757" s="245"/>
      <c r="C757" s="246"/>
      <c r="D757" s="236" t="s">
        <v>231</v>
      </c>
      <c r="E757" s="247" t="s">
        <v>39</v>
      </c>
      <c r="F757" s="248" t="s">
        <v>5027</v>
      </c>
      <c r="G757" s="246"/>
      <c r="H757" s="249">
        <v>53.399999999999999</v>
      </c>
      <c r="I757" s="250"/>
      <c r="J757" s="246"/>
      <c r="K757" s="246"/>
      <c r="L757" s="251"/>
      <c r="M757" s="252"/>
      <c r="N757" s="253"/>
      <c r="O757" s="253"/>
      <c r="P757" s="253"/>
      <c r="Q757" s="253"/>
      <c r="R757" s="253"/>
      <c r="S757" s="253"/>
      <c r="T757" s="254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5" t="s">
        <v>231</v>
      </c>
      <c r="AU757" s="255" t="s">
        <v>92</v>
      </c>
      <c r="AV757" s="14" t="s">
        <v>92</v>
      </c>
      <c r="AW757" s="14" t="s">
        <v>46</v>
      </c>
      <c r="AX757" s="14" t="s">
        <v>23</v>
      </c>
      <c r="AY757" s="255" t="s">
        <v>220</v>
      </c>
    </row>
    <row r="758" s="2" customFormat="1" ht="16.5" customHeight="1">
      <c r="A758" s="42"/>
      <c r="B758" s="43"/>
      <c r="C758" s="267" t="s">
        <v>1925</v>
      </c>
      <c r="D758" s="267" t="s">
        <v>356</v>
      </c>
      <c r="E758" s="268" t="s">
        <v>2552</v>
      </c>
      <c r="F758" s="269" t="s">
        <v>2553</v>
      </c>
      <c r="G758" s="270" t="s">
        <v>302</v>
      </c>
      <c r="H758" s="271">
        <v>58.740000000000002</v>
      </c>
      <c r="I758" s="272"/>
      <c r="J758" s="273">
        <f>ROUND(I758*H758,2)</f>
        <v>0</v>
      </c>
      <c r="K758" s="269" t="s">
        <v>39</v>
      </c>
      <c r="L758" s="274"/>
      <c r="M758" s="275" t="s">
        <v>39</v>
      </c>
      <c r="N758" s="276" t="s">
        <v>55</v>
      </c>
      <c r="O758" s="88"/>
      <c r="P758" s="225">
        <f>O758*H758</f>
        <v>0</v>
      </c>
      <c r="Q758" s="225">
        <v>0.00198</v>
      </c>
      <c r="R758" s="225">
        <f>Q758*H758</f>
        <v>0.1163052</v>
      </c>
      <c r="S758" s="225">
        <v>0</v>
      </c>
      <c r="T758" s="226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7" t="s">
        <v>434</v>
      </c>
      <c r="AT758" s="227" t="s">
        <v>356</v>
      </c>
      <c r="AU758" s="227" t="s">
        <v>92</v>
      </c>
      <c r="AY758" s="20" t="s">
        <v>220</v>
      </c>
      <c r="BE758" s="228">
        <f>IF(N758="základní",J758,0)</f>
        <v>0</v>
      </c>
      <c r="BF758" s="228">
        <f>IF(N758="snížená",J758,0)</f>
        <v>0</v>
      </c>
      <c r="BG758" s="228">
        <f>IF(N758="zákl. přenesená",J758,0)</f>
        <v>0</v>
      </c>
      <c r="BH758" s="228">
        <f>IF(N758="sníž. přenesená",J758,0)</f>
        <v>0</v>
      </c>
      <c r="BI758" s="228">
        <f>IF(N758="nulová",J758,0)</f>
        <v>0</v>
      </c>
      <c r="BJ758" s="20" t="s">
        <v>23</v>
      </c>
      <c r="BK758" s="228">
        <f>ROUND(I758*H758,2)</f>
        <v>0</v>
      </c>
      <c r="BL758" s="20" t="s">
        <v>329</v>
      </c>
      <c r="BM758" s="227" t="s">
        <v>5028</v>
      </c>
    </row>
    <row r="759" s="14" customFormat="1">
      <c r="A759" s="14"/>
      <c r="B759" s="245"/>
      <c r="C759" s="246"/>
      <c r="D759" s="236" t="s">
        <v>231</v>
      </c>
      <c r="E759" s="246"/>
      <c r="F759" s="248" t="s">
        <v>5029</v>
      </c>
      <c r="G759" s="246"/>
      <c r="H759" s="249">
        <v>58.740000000000002</v>
      </c>
      <c r="I759" s="250"/>
      <c r="J759" s="246"/>
      <c r="K759" s="246"/>
      <c r="L759" s="251"/>
      <c r="M759" s="252"/>
      <c r="N759" s="253"/>
      <c r="O759" s="253"/>
      <c r="P759" s="253"/>
      <c r="Q759" s="253"/>
      <c r="R759" s="253"/>
      <c r="S759" s="253"/>
      <c r="T759" s="25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5" t="s">
        <v>231</v>
      </c>
      <c r="AU759" s="255" t="s">
        <v>92</v>
      </c>
      <c r="AV759" s="14" t="s">
        <v>92</v>
      </c>
      <c r="AW759" s="14" t="s">
        <v>4</v>
      </c>
      <c r="AX759" s="14" t="s">
        <v>23</v>
      </c>
      <c r="AY759" s="255" t="s">
        <v>220</v>
      </c>
    </row>
    <row r="760" s="2" customFormat="1" ht="24.15" customHeight="1">
      <c r="A760" s="42"/>
      <c r="B760" s="43"/>
      <c r="C760" s="216" t="s">
        <v>1931</v>
      </c>
      <c r="D760" s="216" t="s">
        <v>222</v>
      </c>
      <c r="E760" s="217" t="s">
        <v>2557</v>
      </c>
      <c r="F760" s="218" t="s">
        <v>2558</v>
      </c>
      <c r="G760" s="219" t="s">
        <v>225</v>
      </c>
      <c r="H760" s="220">
        <v>63</v>
      </c>
      <c r="I760" s="221"/>
      <c r="J760" s="222">
        <f>ROUND(I760*H760,2)</f>
        <v>0</v>
      </c>
      <c r="K760" s="218" t="s">
        <v>226</v>
      </c>
      <c r="L760" s="48"/>
      <c r="M760" s="223" t="s">
        <v>39</v>
      </c>
      <c r="N760" s="224" t="s">
        <v>55</v>
      </c>
      <c r="O760" s="88"/>
      <c r="P760" s="225">
        <f>O760*H760</f>
        <v>0</v>
      </c>
      <c r="Q760" s="225">
        <v>0.0091299999999999992</v>
      </c>
      <c r="R760" s="225">
        <f>Q760*H760</f>
        <v>0.57518999999999998</v>
      </c>
      <c r="S760" s="225">
        <v>0</v>
      </c>
      <c r="T760" s="226">
        <f>S760*H760</f>
        <v>0</v>
      </c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R760" s="227" t="s">
        <v>329</v>
      </c>
      <c r="AT760" s="227" t="s">
        <v>222</v>
      </c>
      <c r="AU760" s="227" t="s">
        <v>92</v>
      </c>
      <c r="AY760" s="20" t="s">
        <v>220</v>
      </c>
      <c r="BE760" s="228">
        <f>IF(N760="základní",J760,0)</f>
        <v>0</v>
      </c>
      <c r="BF760" s="228">
        <f>IF(N760="snížená",J760,0)</f>
        <v>0</v>
      </c>
      <c r="BG760" s="228">
        <f>IF(N760="zákl. přenesená",J760,0)</f>
        <v>0</v>
      </c>
      <c r="BH760" s="228">
        <f>IF(N760="sníž. přenesená",J760,0)</f>
        <v>0</v>
      </c>
      <c r="BI760" s="228">
        <f>IF(N760="nulová",J760,0)</f>
        <v>0</v>
      </c>
      <c r="BJ760" s="20" t="s">
        <v>23</v>
      </c>
      <c r="BK760" s="228">
        <f>ROUND(I760*H760,2)</f>
        <v>0</v>
      </c>
      <c r="BL760" s="20" t="s">
        <v>329</v>
      </c>
      <c r="BM760" s="227" t="s">
        <v>5030</v>
      </c>
    </row>
    <row r="761" s="2" customFormat="1">
      <c r="A761" s="42"/>
      <c r="B761" s="43"/>
      <c r="C761" s="44"/>
      <c r="D761" s="229" t="s">
        <v>229</v>
      </c>
      <c r="E761" s="44"/>
      <c r="F761" s="230" t="s">
        <v>2560</v>
      </c>
      <c r="G761" s="44"/>
      <c r="H761" s="44"/>
      <c r="I761" s="231"/>
      <c r="J761" s="44"/>
      <c r="K761" s="44"/>
      <c r="L761" s="48"/>
      <c r="M761" s="232"/>
      <c r="N761" s="233"/>
      <c r="O761" s="88"/>
      <c r="P761" s="88"/>
      <c r="Q761" s="88"/>
      <c r="R761" s="88"/>
      <c r="S761" s="88"/>
      <c r="T761" s="89"/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T761" s="20" t="s">
        <v>229</v>
      </c>
      <c r="AU761" s="20" t="s">
        <v>92</v>
      </c>
    </row>
    <row r="762" s="13" customFormat="1">
      <c r="A762" s="13"/>
      <c r="B762" s="234"/>
      <c r="C762" s="235"/>
      <c r="D762" s="236" t="s">
        <v>231</v>
      </c>
      <c r="E762" s="237" t="s">
        <v>39</v>
      </c>
      <c r="F762" s="238" t="s">
        <v>4784</v>
      </c>
      <c r="G762" s="235"/>
      <c r="H762" s="237" t="s">
        <v>39</v>
      </c>
      <c r="I762" s="239"/>
      <c r="J762" s="235"/>
      <c r="K762" s="235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231</v>
      </c>
      <c r="AU762" s="244" t="s">
        <v>92</v>
      </c>
      <c r="AV762" s="13" t="s">
        <v>23</v>
      </c>
      <c r="AW762" s="13" t="s">
        <v>46</v>
      </c>
      <c r="AX762" s="13" t="s">
        <v>84</v>
      </c>
      <c r="AY762" s="244" t="s">
        <v>220</v>
      </c>
    </row>
    <row r="763" s="14" customFormat="1">
      <c r="A763" s="14"/>
      <c r="B763" s="245"/>
      <c r="C763" s="246"/>
      <c r="D763" s="236" t="s">
        <v>231</v>
      </c>
      <c r="E763" s="247" t="s">
        <v>39</v>
      </c>
      <c r="F763" s="248" t="s">
        <v>4785</v>
      </c>
      <c r="G763" s="246"/>
      <c r="H763" s="249">
        <v>63</v>
      </c>
      <c r="I763" s="250"/>
      <c r="J763" s="246"/>
      <c r="K763" s="246"/>
      <c r="L763" s="251"/>
      <c r="M763" s="252"/>
      <c r="N763" s="253"/>
      <c r="O763" s="253"/>
      <c r="P763" s="253"/>
      <c r="Q763" s="253"/>
      <c r="R763" s="253"/>
      <c r="S763" s="253"/>
      <c r="T763" s="254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5" t="s">
        <v>231</v>
      </c>
      <c r="AU763" s="255" t="s">
        <v>92</v>
      </c>
      <c r="AV763" s="14" t="s">
        <v>92</v>
      </c>
      <c r="AW763" s="14" t="s">
        <v>46</v>
      </c>
      <c r="AX763" s="14" t="s">
        <v>23</v>
      </c>
      <c r="AY763" s="255" t="s">
        <v>220</v>
      </c>
    </row>
    <row r="764" s="2" customFormat="1" ht="16.5" customHeight="1">
      <c r="A764" s="42"/>
      <c r="B764" s="43"/>
      <c r="C764" s="267" t="s">
        <v>1936</v>
      </c>
      <c r="D764" s="267" t="s">
        <v>356</v>
      </c>
      <c r="E764" s="268" t="s">
        <v>2562</v>
      </c>
      <c r="F764" s="269" t="s">
        <v>2563</v>
      </c>
      <c r="G764" s="270" t="s">
        <v>225</v>
      </c>
      <c r="H764" s="271">
        <v>69.299999999999997</v>
      </c>
      <c r="I764" s="272"/>
      <c r="J764" s="273">
        <f>ROUND(I764*H764,2)</f>
        <v>0</v>
      </c>
      <c r="K764" s="269" t="s">
        <v>226</v>
      </c>
      <c r="L764" s="274"/>
      <c r="M764" s="275" t="s">
        <v>39</v>
      </c>
      <c r="N764" s="276" t="s">
        <v>55</v>
      </c>
      <c r="O764" s="88"/>
      <c r="P764" s="225">
        <f>O764*H764</f>
        <v>0</v>
      </c>
      <c r="Q764" s="225">
        <v>0.021999999999999999</v>
      </c>
      <c r="R764" s="225">
        <f>Q764*H764</f>
        <v>1.5246</v>
      </c>
      <c r="S764" s="225">
        <v>0</v>
      </c>
      <c r="T764" s="226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7" t="s">
        <v>434</v>
      </c>
      <c r="AT764" s="227" t="s">
        <v>356</v>
      </c>
      <c r="AU764" s="227" t="s">
        <v>92</v>
      </c>
      <c r="AY764" s="20" t="s">
        <v>220</v>
      </c>
      <c r="BE764" s="228">
        <f>IF(N764="základní",J764,0)</f>
        <v>0</v>
      </c>
      <c r="BF764" s="228">
        <f>IF(N764="snížená",J764,0)</f>
        <v>0</v>
      </c>
      <c r="BG764" s="228">
        <f>IF(N764="zákl. přenesená",J764,0)</f>
        <v>0</v>
      </c>
      <c r="BH764" s="228">
        <f>IF(N764="sníž. přenesená",J764,0)</f>
        <v>0</v>
      </c>
      <c r="BI764" s="228">
        <f>IF(N764="nulová",J764,0)</f>
        <v>0</v>
      </c>
      <c r="BJ764" s="20" t="s">
        <v>23</v>
      </c>
      <c r="BK764" s="228">
        <f>ROUND(I764*H764,2)</f>
        <v>0</v>
      </c>
      <c r="BL764" s="20" t="s">
        <v>329</v>
      </c>
      <c r="BM764" s="227" t="s">
        <v>5031</v>
      </c>
    </row>
    <row r="765" s="14" customFormat="1">
      <c r="A765" s="14"/>
      <c r="B765" s="245"/>
      <c r="C765" s="246"/>
      <c r="D765" s="236" t="s">
        <v>231</v>
      </c>
      <c r="E765" s="246"/>
      <c r="F765" s="248" t="s">
        <v>5032</v>
      </c>
      <c r="G765" s="246"/>
      <c r="H765" s="249">
        <v>69.299999999999997</v>
      </c>
      <c r="I765" s="250"/>
      <c r="J765" s="246"/>
      <c r="K765" s="246"/>
      <c r="L765" s="251"/>
      <c r="M765" s="252"/>
      <c r="N765" s="253"/>
      <c r="O765" s="253"/>
      <c r="P765" s="253"/>
      <c r="Q765" s="253"/>
      <c r="R765" s="253"/>
      <c r="S765" s="253"/>
      <c r="T765" s="25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5" t="s">
        <v>231</v>
      </c>
      <c r="AU765" s="255" t="s">
        <v>92</v>
      </c>
      <c r="AV765" s="14" t="s">
        <v>92</v>
      </c>
      <c r="AW765" s="14" t="s">
        <v>4</v>
      </c>
      <c r="AX765" s="14" t="s">
        <v>23</v>
      </c>
      <c r="AY765" s="255" t="s">
        <v>220</v>
      </c>
    </row>
    <row r="766" s="2" customFormat="1" ht="24.15" customHeight="1">
      <c r="A766" s="42"/>
      <c r="B766" s="43"/>
      <c r="C766" s="216" t="s">
        <v>1939</v>
      </c>
      <c r="D766" s="216" t="s">
        <v>222</v>
      </c>
      <c r="E766" s="217" t="s">
        <v>2567</v>
      </c>
      <c r="F766" s="218" t="s">
        <v>2568</v>
      </c>
      <c r="G766" s="219" t="s">
        <v>225</v>
      </c>
      <c r="H766" s="220">
        <v>1.8</v>
      </c>
      <c r="I766" s="221"/>
      <c r="J766" s="222">
        <f>ROUND(I766*H766,2)</f>
        <v>0</v>
      </c>
      <c r="K766" s="218" t="s">
        <v>226</v>
      </c>
      <c r="L766" s="48"/>
      <c r="M766" s="223" t="s">
        <v>39</v>
      </c>
      <c r="N766" s="224" t="s">
        <v>55</v>
      </c>
      <c r="O766" s="88"/>
      <c r="P766" s="225">
        <f>O766*H766</f>
        <v>0</v>
      </c>
      <c r="Q766" s="225">
        <v>0.0059500000000000004</v>
      </c>
      <c r="R766" s="225">
        <f>Q766*H766</f>
        <v>0.010710000000000001</v>
      </c>
      <c r="S766" s="225">
        <v>0</v>
      </c>
      <c r="T766" s="226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7" t="s">
        <v>329</v>
      </c>
      <c r="AT766" s="227" t="s">
        <v>222</v>
      </c>
      <c r="AU766" s="227" t="s">
        <v>92</v>
      </c>
      <c r="AY766" s="20" t="s">
        <v>220</v>
      </c>
      <c r="BE766" s="228">
        <f>IF(N766="základní",J766,0)</f>
        <v>0</v>
      </c>
      <c r="BF766" s="228">
        <f>IF(N766="snížená",J766,0)</f>
        <v>0</v>
      </c>
      <c r="BG766" s="228">
        <f>IF(N766="zákl. přenesená",J766,0)</f>
        <v>0</v>
      </c>
      <c r="BH766" s="228">
        <f>IF(N766="sníž. přenesená",J766,0)</f>
        <v>0</v>
      </c>
      <c r="BI766" s="228">
        <f>IF(N766="nulová",J766,0)</f>
        <v>0</v>
      </c>
      <c r="BJ766" s="20" t="s">
        <v>23</v>
      </c>
      <c r="BK766" s="228">
        <f>ROUND(I766*H766,2)</f>
        <v>0</v>
      </c>
      <c r="BL766" s="20" t="s">
        <v>329</v>
      </c>
      <c r="BM766" s="227" t="s">
        <v>5033</v>
      </c>
    </row>
    <row r="767" s="2" customFormat="1">
      <c r="A767" s="42"/>
      <c r="B767" s="43"/>
      <c r="C767" s="44"/>
      <c r="D767" s="229" t="s">
        <v>229</v>
      </c>
      <c r="E767" s="44"/>
      <c r="F767" s="230" t="s">
        <v>2570</v>
      </c>
      <c r="G767" s="44"/>
      <c r="H767" s="44"/>
      <c r="I767" s="231"/>
      <c r="J767" s="44"/>
      <c r="K767" s="44"/>
      <c r="L767" s="48"/>
      <c r="M767" s="232"/>
      <c r="N767" s="233"/>
      <c r="O767" s="88"/>
      <c r="P767" s="88"/>
      <c r="Q767" s="88"/>
      <c r="R767" s="88"/>
      <c r="S767" s="88"/>
      <c r="T767" s="89"/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T767" s="20" t="s">
        <v>229</v>
      </c>
      <c r="AU767" s="20" t="s">
        <v>92</v>
      </c>
    </row>
    <row r="768" s="13" customFormat="1">
      <c r="A768" s="13"/>
      <c r="B768" s="234"/>
      <c r="C768" s="235"/>
      <c r="D768" s="236" t="s">
        <v>231</v>
      </c>
      <c r="E768" s="237" t="s">
        <v>39</v>
      </c>
      <c r="F768" s="238" t="s">
        <v>5016</v>
      </c>
      <c r="G768" s="235"/>
      <c r="H768" s="237" t="s">
        <v>39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231</v>
      </c>
      <c r="AU768" s="244" t="s">
        <v>92</v>
      </c>
      <c r="AV768" s="13" t="s">
        <v>23</v>
      </c>
      <c r="AW768" s="13" t="s">
        <v>46</v>
      </c>
      <c r="AX768" s="13" t="s">
        <v>84</v>
      </c>
      <c r="AY768" s="244" t="s">
        <v>220</v>
      </c>
    </row>
    <row r="769" s="14" customFormat="1">
      <c r="A769" s="14"/>
      <c r="B769" s="245"/>
      <c r="C769" s="246"/>
      <c r="D769" s="236" t="s">
        <v>231</v>
      </c>
      <c r="E769" s="247" t="s">
        <v>39</v>
      </c>
      <c r="F769" s="248" t="s">
        <v>1652</v>
      </c>
      <c r="G769" s="246"/>
      <c r="H769" s="249">
        <v>1.8</v>
      </c>
      <c r="I769" s="250"/>
      <c r="J769" s="246"/>
      <c r="K769" s="246"/>
      <c r="L769" s="251"/>
      <c r="M769" s="252"/>
      <c r="N769" s="253"/>
      <c r="O769" s="253"/>
      <c r="P769" s="253"/>
      <c r="Q769" s="253"/>
      <c r="R769" s="253"/>
      <c r="S769" s="253"/>
      <c r="T769" s="254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5" t="s">
        <v>231</v>
      </c>
      <c r="AU769" s="255" t="s">
        <v>92</v>
      </c>
      <c r="AV769" s="14" t="s">
        <v>92</v>
      </c>
      <c r="AW769" s="14" t="s">
        <v>46</v>
      </c>
      <c r="AX769" s="14" t="s">
        <v>23</v>
      </c>
      <c r="AY769" s="255" t="s">
        <v>220</v>
      </c>
    </row>
    <row r="770" s="2" customFormat="1" ht="16.5" customHeight="1">
      <c r="A770" s="42"/>
      <c r="B770" s="43"/>
      <c r="C770" s="267" t="s">
        <v>1944</v>
      </c>
      <c r="D770" s="267" t="s">
        <v>356</v>
      </c>
      <c r="E770" s="268" t="s">
        <v>794</v>
      </c>
      <c r="F770" s="269" t="s">
        <v>1080</v>
      </c>
      <c r="G770" s="270" t="s">
        <v>279</v>
      </c>
      <c r="H770" s="271">
        <v>198</v>
      </c>
      <c r="I770" s="272"/>
      <c r="J770" s="273">
        <f>ROUND(I770*H770,2)</f>
        <v>0</v>
      </c>
      <c r="K770" s="269" t="s">
        <v>39</v>
      </c>
      <c r="L770" s="274"/>
      <c r="M770" s="275" t="s">
        <v>39</v>
      </c>
      <c r="N770" s="276" t="s">
        <v>55</v>
      </c>
      <c r="O770" s="88"/>
      <c r="P770" s="225">
        <f>O770*H770</f>
        <v>0</v>
      </c>
      <c r="Q770" s="225">
        <v>0.00022000000000000001</v>
      </c>
      <c r="R770" s="225">
        <f>Q770*H770</f>
        <v>0.043560000000000001</v>
      </c>
      <c r="S770" s="225">
        <v>0</v>
      </c>
      <c r="T770" s="226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7" t="s">
        <v>434</v>
      </c>
      <c r="AT770" s="227" t="s">
        <v>356</v>
      </c>
      <c r="AU770" s="227" t="s">
        <v>92</v>
      </c>
      <c r="AY770" s="20" t="s">
        <v>220</v>
      </c>
      <c r="BE770" s="228">
        <f>IF(N770="základní",J770,0)</f>
        <v>0</v>
      </c>
      <c r="BF770" s="228">
        <f>IF(N770="snížená",J770,0)</f>
        <v>0</v>
      </c>
      <c r="BG770" s="228">
        <f>IF(N770="zákl. přenesená",J770,0)</f>
        <v>0</v>
      </c>
      <c r="BH770" s="228">
        <f>IF(N770="sníž. přenesená",J770,0)</f>
        <v>0</v>
      </c>
      <c r="BI770" s="228">
        <f>IF(N770="nulová",J770,0)</f>
        <v>0</v>
      </c>
      <c r="BJ770" s="20" t="s">
        <v>23</v>
      </c>
      <c r="BK770" s="228">
        <f>ROUND(I770*H770,2)</f>
        <v>0</v>
      </c>
      <c r="BL770" s="20" t="s">
        <v>329</v>
      </c>
      <c r="BM770" s="227" t="s">
        <v>5034</v>
      </c>
    </row>
    <row r="771" s="14" customFormat="1">
      <c r="A771" s="14"/>
      <c r="B771" s="245"/>
      <c r="C771" s="246"/>
      <c r="D771" s="236" t="s">
        <v>231</v>
      </c>
      <c r="E771" s="246"/>
      <c r="F771" s="248" t="s">
        <v>5035</v>
      </c>
      <c r="G771" s="246"/>
      <c r="H771" s="249">
        <v>198</v>
      </c>
      <c r="I771" s="250"/>
      <c r="J771" s="246"/>
      <c r="K771" s="246"/>
      <c r="L771" s="251"/>
      <c r="M771" s="252"/>
      <c r="N771" s="253"/>
      <c r="O771" s="253"/>
      <c r="P771" s="253"/>
      <c r="Q771" s="253"/>
      <c r="R771" s="253"/>
      <c r="S771" s="253"/>
      <c r="T771" s="25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5" t="s">
        <v>231</v>
      </c>
      <c r="AU771" s="255" t="s">
        <v>92</v>
      </c>
      <c r="AV771" s="14" t="s">
        <v>92</v>
      </c>
      <c r="AW771" s="14" t="s">
        <v>4</v>
      </c>
      <c r="AX771" s="14" t="s">
        <v>23</v>
      </c>
      <c r="AY771" s="255" t="s">
        <v>220</v>
      </c>
    </row>
    <row r="772" s="2" customFormat="1" ht="16.5" customHeight="1">
      <c r="A772" s="42"/>
      <c r="B772" s="43"/>
      <c r="C772" s="216" t="s">
        <v>1951</v>
      </c>
      <c r="D772" s="216" t="s">
        <v>222</v>
      </c>
      <c r="E772" s="217" t="s">
        <v>2576</v>
      </c>
      <c r="F772" s="218" t="s">
        <v>2577</v>
      </c>
      <c r="G772" s="219" t="s">
        <v>225</v>
      </c>
      <c r="H772" s="220">
        <v>68.677999999999997</v>
      </c>
      <c r="I772" s="221"/>
      <c r="J772" s="222">
        <f>ROUND(I772*H772,2)</f>
        <v>0</v>
      </c>
      <c r="K772" s="218" t="s">
        <v>226</v>
      </c>
      <c r="L772" s="48"/>
      <c r="M772" s="223" t="s">
        <v>39</v>
      </c>
      <c r="N772" s="224" t="s">
        <v>55</v>
      </c>
      <c r="O772" s="88"/>
      <c r="P772" s="225">
        <f>O772*H772</f>
        <v>0</v>
      </c>
      <c r="Q772" s="225">
        <v>5.0000000000000002E-05</v>
      </c>
      <c r="R772" s="225">
        <f>Q772*H772</f>
        <v>0.0034339000000000001</v>
      </c>
      <c r="S772" s="225">
        <v>0</v>
      </c>
      <c r="T772" s="226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7" t="s">
        <v>329</v>
      </c>
      <c r="AT772" s="227" t="s">
        <v>222</v>
      </c>
      <c r="AU772" s="227" t="s">
        <v>92</v>
      </c>
      <c r="AY772" s="20" t="s">
        <v>220</v>
      </c>
      <c r="BE772" s="228">
        <f>IF(N772="základní",J772,0)</f>
        <v>0</v>
      </c>
      <c r="BF772" s="228">
        <f>IF(N772="snížená",J772,0)</f>
        <v>0</v>
      </c>
      <c r="BG772" s="228">
        <f>IF(N772="zákl. přenesená",J772,0)</f>
        <v>0</v>
      </c>
      <c r="BH772" s="228">
        <f>IF(N772="sníž. přenesená",J772,0)</f>
        <v>0</v>
      </c>
      <c r="BI772" s="228">
        <f>IF(N772="nulová",J772,0)</f>
        <v>0</v>
      </c>
      <c r="BJ772" s="20" t="s">
        <v>23</v>
      </c>
      <c r="BK772" s="228">
        <f>ROUND(I772*H772,2)</f>
        <v>0</v>
      </c>
      <c r="BL772" s="20" t="s">
        <v>329</v>
      </c>
      <c r="BM772" s="227" t="s">
        <v>5036</v>
      </c>
    </row>
    <row r="773" s="2" customFormat="1">
      <c r="A773" s="42"/>
      <c r="B773" s="43"/>
      <c r="C773" s="44"/>
      <c r="D773" s="229" t="s">
        <v>229</v>
      </c>
      <c r="E773" s="44"/>
      <c r="F773" s="230" t="s">
        <v>2579</v>
      </c>
      <c r="G773" s="44"/>
      <c r="H773" s="44"/>
      <c r="I773" s="231"/>
      <c r="J773" s="44"/>
      <c r="K773" s="44"/>
      <c r="L773" s="48"/>
      <c r="M773" s="232"/>
      <c r="N773" s="233"/>
      <c r="O773" s="88"/>
      <c r="P773" s="88"/>
      <c r="Q773" s="88"/>
      <c r="R773" s="88"/>
      <c r="S773" s="88"/>
      <c r="T773" s="89"/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T773" s="20" t="s">
        <v>229</v>
      </c>
      <c r="AU773" s="20" t="s">
        <v>92</v>
      </c>
    </row>
    <row r="774" s="13" customFormat="1">
      <c r="A774" s="13"/>
      <c r="B774" s="234"/>
      <c r="C774" s="235"/>
      <c r="D774" s="236" t="s">
        <v>231</v>
      </c>
      <c r="E774" s="237" t="s">
        <v>39</v>
      </c>
      <c r="F774" s="238" t="s">
        <v>4784</v>
      </c>
      <c r="G774" s="235"/>
      <c r="H774" s="237" t="s">
        <v>39</v>
      </c>
      <c r="I774" s="239"/>
      <c r="J774" s="235"/>
      <c r="K774" s="235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231</v>
      </c>
      <c r="AU774" s="244" t="s">
        <v>92</v>
      </c>
      <c r="AV774" s="13" t="s">
        <v>23</v>
      </c>
      <c r="AW774" s="13" t="s">
        <v>46</v>
      </c>
      <c r="AX774" s="13" t="s">
        <v>84</v>
      </c>
      <c r="AY774" s="244" t="s">
        <v>220</v>
      </c>
    </row>
    <row r="775" s="14" customFormat="1">
      <c r="A775" s="14"/>
      <c r="B775" s="245"/>
      <c r="C775" s="246"/>
      <c r="D775" s="236" t="s">
        <v>231</v>
      </c>
      <c r="E775" s="247" t="s">
        <v>39</v>
      </c>
      <c r="F775" s="248" t="s">
        <v>5037</v>
      </c>
      <c r="G775" s="246"/>
      <c r="H775" s="249">
        <v>66.738</v>
      </c>
      <c r="I775" s="250"/>
      <c r="J775" s="246"/>
      <c r="K775" s="246"/>
      <c r="L775" s="251"/>
      <c r="M775" s="252"/>
      <c r="N775" s="253"/>
      <c r="O775" s="253"/>
      <c r="P775" s="253"/>
      <c r="Q775" s="253"/>
      <c r="R775" s="253"/>
      <c r="S775" s="253"/>
      <c r="T775" s="25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5" t="s">
        <v>231</v>
      </c>
      <c r="AU775" s="255" t="s">
        <v>92</v>
      </c>
      <c r="AV775" s="14" t="s">
        <v>92</v>
      </c>
      <c r="AW775" s="14" t="s">
        <v>46</v>
      </c>
      <c r="AX775" s="14" t="s">
        <v>84</v>
      </c>
      <c r="AY775" s="255" t="s">
        <v>220</v>
      </c>
    </row>
    <row r="776" s="13" customFormat="1">
      <c r="A776" s="13"/>
      <c r="B776" s="234"/>
      <c r="C776" s="235"/>
      <c r="D776" s="236" t="s">
        <v>231</v>
      </c>
      <c r="E776" s="237" t="s">
        <v>39</v>
      </c>
      <c r="F776" s="238" t="s">
        <v>5016</v>
      </c>
      <c r="G776" s="235"/>
      <c r="H776" s="237" t="s">
        <v>39</v>
      </c>
      <c r="I776" s="239"/>
      <c r="J776" s="235"/>
      <c r="K776" s="235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231</v>
      </c>
      <c r="AU776" s="244" t="s">
        <v>92</v>
      </c>
      <c r="AV776" s="13" t="s">
        <v>23</v>
      </c>
      <c r="AW776" s="13" t="s">
        <v>46</v>
      </c>
      <c r="AX776" s="13" t="s">
        <v>84</v>
      </c>
      <c r="AY776" s="244" t="s">
        <v>220</v>
      </c>
    </row>
    <row r="777" s="14" customFormat="1">
      <c r="A777" s="14"/>
      <c r="B777" s="245"/>
      <c r="C777" s="246"/>
      <c r="D777" s="236" t="s">
        <v>231</v>
      </c>
      <c r="E777" s="247" t="s">
        <v>39</v>
      </c>
      <c r="F777" s="248" t="s">
        <v>5038</v>
      </c>
      <c r="G777" s="246"/>
      <c r="H777" s="249">
        <v>1.94</v>
      </c>
      <c r="I777" s="250"/>
      <c r="J777" s="246"/>
      <c r="K777" s="246"/>
      <c r="L777" s="251"/>
      <c r="M777" s="252"/>
      <c r="N777" s="253"/>
      <c r="O777" s="253"/>
      <c r="P777" s="253"/>
      <c r="Q777" s="253"/>
      <c r="R777" s="253"/>
      <c r="S777" s="253"/>
      <c r="T777" s="25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5" t="s">
        <v>231</v>
      </c>
      <c r="AU777" s="255" t="s">
        <v>92</v>
      </c>
      <c r="AV777" s="14" t="s">
        <v>92</v>
      </c>
      <c r="AW777" s="14" t="s">
        <v>46</v>
      </c>
      <c r="AX777" s="14" t="s">
        <v>84</v>
      </c>
      <c r="AY777" s="255" t="s">
        <v>220</v>
      </c>
    </row>
    <row r="778" s="15" customFormat="1">
      <c r="A778" s="15"/>
      <c r="B778" s="256"/>
      <c r="C778" s="257"/>
      <c r="D778" s="236" t="s">
        <v>231</v>
      </c>
      <c r="E778" s="258" t="s">
        <v>39</v>
      </c>
      <c r="F778" s="259" t="s">
        <v>308</v>
      </c>
      <c r="G778" s="257"/>
      <c r="H778" s="260">
        <v>68.677999999999997</v>
      </c>
      <c r="I778" s="261"/>
      <c r="J778" s="257"/>
      <c r="K778" s="257"/>
      <c r="L778" s="262"/>
      <c r="M778" s="263"/>
      <c r="N778" s="264"/>
      <c r="O778" s="264"/>
      <c r="P778" s="264"/>
      <c r="Q778" s="264"/>
      <c r="R778" s="264"/>
      <c r="S778" s="264"/>
      <c r="T778" s="265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66" t="s">
        <v>231</v>
      </c>
      <c r="AU778" s="266" t="s">
        <v>92</v>
      </c>
      <c r="AV778" s="15" t="s">
        <v>227</v>
      </c>
      <c r="AW778" s="15" t="s">
        <v>46</v>
      </c>
      <c r="AX778" s="15" t="s">
        <v>23</v>
      </c>
      <c r="AY778" s="266" t="s">
        <v>220</v>
      </c>
    </row>
    <row r="779" s="2" customFormat="1" ht="24.15" customHeight="1">
      <c r="A779" s="42"/>
      <c r="B779" s="43"/>
      <c r="C779" s="216" t="s">
        <v>1955</v>
      </c>
      <c r="D779" s="216" t="s">
        <v>222</v>
      </c>
      <c r="E779" s="217" t="s">
        <v>2582</v>
      </c>
      <c r="F779" s="218" t="s">
        <v>2583</v>
      </c>
      <c r="G779" s="219" t="s">
        <v>243</v>
      </c>
      <c r="H779" s="220">
        <v>2.823</v>
      </c>
      <c r="I779" s="221"/>
      <c r="J779" s="222">
        <f>ROUND(I779*H779,2)</f>
        <v>0</v>
      </c>
      <c r="K779" s="218" t="s">
        <v>226</v>
      </c>
      <c r="L779" s="48"/>
      <c r="M779" s="223" t="s">
        <v>39</v>
      </c>
      <c r="N779" s="224" t="s">
        <v>55</v>
      </c>
      <c r="O779" s="88"/>
      <c r="P779" s="225">
        <f>O779*H779</f>
        <v>0</v>
      </c>
      <c r="Q779" s="225">
        <v>0</v>
      </c>
      <c r="R779" s="225">
        <f>Q779*H779</f>
        <v>0</v>
      </c>
      <c r="S779" s="225">
        <v>0</v>
      </c>
      <c r="T779" s="226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7" t="s">
        <v>329</v>
      </c>
      <c r="AT779" s="227" t="s">
        <v>222</v>
      </c>
      <c r="AU779" s="227" t="s">
        <v>92</v>
      </c>
      <c r="AY779" s="20" t="s">
        <v>220</v>
      </c>
      <c r="BE779" s="228">
        <f>IF(N779="základní",J779,0)</f>
        <v>0</v>
      </c>
      <c r="BF779" s="228">
        <f>IF(N779="snížená",J779,0)</f>
        <v>0</v>
      </c>
      <c r="BG779" s="228">
        <f>IF(N779="zákl. přenesená",J779,0)</f>
        <v>0</v>
      </c>
      <c r="BH779" s="228">
        <f>IF(N779="sníž. přenesená",J779,0)</f>
        <v>0</v>
      </c>
      <c r="BI779" s="228">
        <f>IF(N779="nulová",J779,0)</f>
        <v>0</v>
      </c>
      <c r="BJ779" s="20" t="s">
        <v>23</v>
      </c>
      <c r="BK779" s="228">
        <f>ROUND(I779*H779,2)</f>
        <v>0</v>
      </c>
      <c r="BL779" s="20" t="s">
        <v>329</v>
      </c>
      <c r="BM779" s="227" t="s">
        <v>5039</v>
      </c>
    </row>
    <row r="780" s="2" customFormat="1">
      <c r="A780" s="42"/>
      <c r="B780" s="43"/>
      <c r="C780" s="44"/>
      <c r="D780" s="229" t="s">
        <v>229</v>
      </c>
      <c r="E780" s="44"/>
      <c r="F780" s="230" t="s">
        <v>2585</v>
      </c>
      <c r="G780" s="44"/>
      <c r="H780" s="44"/>
      <c r="I780" s="231"/>
      <c r="J780" s="44"/>
      <c r="K780" s="44"/>
      <c r="L780" s="48"/>
      <c r="M780" s="232"/>
      <c r="N780" s="233"/>
      <c r="O780" s="88"/>
      <c r="P780" s="88"/>
      <c r="Q780" s="88"/>
      <c r="R780" s="88"/>
      <c r="S780" s="88"/>
      <c r="T780" s="89"/>
      <c r="U780" s="42"/>
      <c r="V780" s="42"/>
      <c r="W780" s="42"/>
      <c r="X780" s="42"/>
      <c r="Y780" s="42"/>
      <c r="Z780" s="42"/>
      <c r="AA780" s="42"/>
      <c r="AB780" s="42"/>
      <c r="AC780" s="42"/>
      <c r="AD780" s="42"/>
      <c r="AE780" s="42"/>
      <c r="AT780" s="20" t="s">
        <v>229</v>
      </c>
      <c r="AU780" s="20" t="s">
        <v>92</v>
      </c>
    </row>
    <row r="781" s="2" customFormat="1" ht="37.8" customHeight="1">
      <c r="A781" s="42"/>
      <c r="B781" s="43"/>
      <c r="C781" s="216" t="s">
        <v>1962</v>
      </c>
      <c r="D781" s="216" t="s">
        <v>222</v>
      </c>
      <c r="E781" s="217" t="s">
        <v>4376</v>
      </c>
      <c r="F781" s="218" t="s">
        <v>4377</v>
      </c>
      <c r="G781" s="219" t="s">
        <v>243</v>
      </c>
      <c r="H781" s="220">
        <v>2.823</v>
      </c>
      <c r="I781" s="221"/>
      <c r="J781" s="222">
        <f>ROUND(I781*H781,2)</f>
        <v>0</v>
      </c>
      <c r="K781" s="218" t="s">
        <v>226</v>
      </c>
      <c r="L781" s="48"/>
      <c r="M781" s="223" t="s">
        <v>39</v>
      </c>
      <c r="N781" s="224" t="s">
        <v>55</v>
      </c>
      <c r="O781" s="88"/>
      <c r="P781" s="225">
        <f>O781*H781</f>
        <v>0</v>
      </c>
      <c r="Q781" s="225">
        <v>0</v>
      </c>
      <c r="R781" s="225">
        <f>Q781*H781</f>
        <v>0</v>
      </c>
      <c r="S781" s="225">
        <v>0</v>
      </c>
      <c r="T781" s="226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7" t="s">
        <v>329</v>
      </c>
      <c r="AT781" s="227" t="s">
        <v>222</v>
      </c>
      <c r="AU781" s="227" t="s">
        <v>92</v>
      </c>
      <c r="AY781" s="20" t="s">
        <v>220</v>
      </c>
      <c r="BE781" s="228">
        <f>IF(N781="základní",J781,0)</f>
        <v>0</v>
      </c>
      <c r="BF781" s="228">
        <f>IF(N781="snížená",J781,0)</f>
        <v>0</v>
      </c>
      <c r="BG781" s="228">
        <f>IF(N781="zákl. přenesená",J781,0)</f>
        <v>0</v>
      </c>
      <c r="BH781" s="228">
        <f>IF(N781="sníž. přenesená",J781,0)</f>
        <v>0</v>
      </c>
      <c r="BI781" s="228">
        <f>IF(N781="nulová",J781,0)</f>
        <v>0</v>
      </c>
      <c r="BJ781" s="20" t="s">
        <v>23</v>
      </c>
      <c r="BK781" s="228">
        <f>ROUND(I781*H781,2)</f>
        <v>0</v>
      </c>
      <c r="BL781" s="20" t="s">
        <v>329</v>
      </c>
      <c r="BM781" s="227" t="s">
        <v>5040</v>
      </c>
    </row>
    <row r="782" s="2" customFormat="1">
      <c r="A782" s="42"/>
      <c r="B782" s="43"/>
      <c r="C782" s="44"/>
      <c r="D782" s="229" t="s">
        <v>229</v>
      </c>
      <c r="E782" s="44"/>
      <c r="F782" s="230" t="s">
        <v>4379</v>
      </c>
      <c r="G782" s="44"/>
      <c r="H782" s="44"/>
      <c r="I782" s="231"/>
      <c r="J782" s="44"/>
      <c r="K782" s="44"/>
      <c r="L782" s="48"/>
      <c r="M782" s="232"/>
      <c r="N782" s="233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0" t="s">
        <v>229</v>
      </c>
      <c r="AU782" s="20" t="s">
        <v>92</v>
      </c>
    </row>
    <row r="783" s="12" customFormat="1" ht="22.8" customHeight="1">
      <c r="A783" s="12"/>
      <c r="B783" s="200"/>
      <c r="C783" s="201"/>
      <c r="D783" s="202" t="s">
        <v>83</v>
      </c>
      <c r="E783" s="214" t="s">
        <v>3636</v>
      </c>
      <c r="F783" s="214" t="s">
        <v>3637</v>
      </c>
      <c r="G783" s="201"/>
      <c r="H783" s="201"/>
      <c r="I783" s="204"/>
      <c r="J783" s="215">
        <f>BK783</f>
        <v>0</v>
      </c>
      <c r="K783" s="201"/>
      <c r="L783" s="206"/>
      <c r="M783" s="207"/>
      <c r="N783" s="208"/>
      <c r="O783" s="208"/>
      <c r="P783" s="209">
        <f>SUM(P784:P816)</f>
        <v>0</v>
      </c>
      <c r="Q783" s="208"/>
      <c r="R783" s="209">
        <f>SUM(R784:R816)</f>
        <v>0.76030779999999998</v>
      </c>
      <c r="S783" s="208"/>
      <c r="T783" s="210">
        <f>SUM(T784:T816)</f>
        <v>0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1" t="s">
        <v>92</v>
      </c>
      <c r="AT783" s="212" t="s">
        <v>83</v>
      </c>
      <c r="AU783" s="212" t="s">
        <v>23</v>
      </c>
      <c r="AY783" s="211" t="s">
        <v>220</v>
      </c>
      <c r="BK783" s="213">
        <f>SUM(BK784:BK816)</f>
        <v>0</v>
      </c>
    </row>
    <row r="784" s="2" customFormat="1" ht="16.5" customHeight="1">
      <c r="A784" s="42"/>
      <c r="B784" s="43"/>
      <c r="C784" s="216" t="s">
        <v>1967</v>
      </c>
      <c r="D784" s="216" t="s">
        <v>222</v>
      </c>
      <c r="E784" s="217" t="s">
        <v>3638</v>
      </c>
      <c r="F784" s="218" t="s">
        <v>3639</v>
      </c>
      <c r="G784" s="219" t="s">
        <v>225</v>
      </c>
      <c r="H784" s="220">
        <v>24.045000000000002</v>
      </c>
      <c r="I784" s="221"/>
      <c r="J784" s="222">
        <f>ROUND(I784*H784,2)</f>
        <v>0</v>
      </c>
      <c r="K784" s="218" t="s">
        <v>226</v>
      </c>
      <c r="L784" s="48"/>
      <c r="M784" s="223" t="s">
        <v>39</v>
      </c>
      <c r="N784" s="224" t="s">
        <v>55</v>
      </c>
      <c r="O784" s="88"/>
      <c r="P784" s="225">
        <f>O784*H784</f>
        <v>0</v>
      </c>
      <c r="Q784" s="225">
        <v>0</v>
      </c>
      <c r="R784" s="225">
        <f>Q784*H784</f>
        <v>0</v>
      </c>
      <c r="S784" s="225">
        <v>0</v>
      </c>
      <c r="T784" s="226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7" t="s">
        <v>329</v>
      </c>
      <c r="AT784" s="227" t="s">
        <v>222</v>
      </c>
      <c r="AU784" s="227" t="s">
        <v>92</v>
      </c>
      <c r="AY784" s="20" t="s">
        <v>220</v>
      </c>
      <c r="BE784" s="228">
        <f>IF(N784="základní",J784,0)</f>
        <v>0</v>
      </c>
      <c r="BF784" s="228">
        <f>IF(N784="snížená",J784,0)</f>
        <v>0</v>
      </c>
      <c r="BG784" s="228">
        <f>IF(N784="zákl. přenesená",J784,0)</f>
        <v>0</v>
      </c>
      <c r="BH784" s="228">
        <f>IF(N784="sníž. přenesená",J784,0)</f>
        <v>0</v>
      </c>
      <c r="BI784" s="228">
        <f>IF(N784="nulová",J784,0)</f>
        <v>0</v>
      </c>
      <c r="BJ784" s="20" t="s">
        <v>23</v>
      </c>
      <c r="BK784" s="228">
        <f>ROUND(I784*H784,2)</f>
        <v>0</v>
      </c>
      <c r="BL784" s="20" t="s">
        <v>329</v>
      </c>
      <c r="BM784" s="227" t="s">
        <v>5041</v>
      </c>
    </row>
    <row r="785" s="2" customFormat="1">
      <c r="A785" s="42"/>
      <c r="B785" s="43"/>
      <c r="C785" s="44"/>
      <c r="D785" s="229" t="s">
        <v>229</v>
      </c>
      <c r="E785" s="44"/>
      <c r="F785" s="230" t="s">
        <v>3641</v>
      </c>
      <c r="G785" s="44"/>
      <c r="H785" s="44"/>
      <c r="I785" s="231"/>
      <c r="J785" s="44"/>
      <c r="K785" s="44"/>
      <c r="L785" s="48"/>
      <c r="M785" s="232"/>
      <c r="N785" s="233"/>
      <c r="O785" s="88"/>
      <c r="P785" s="88"/>
      <c r="Q785" s="88"/>
      <c r="R785" s="88"/>
      <c r="S785" s="88"/>
      <c r="T785" s="89"/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T785" s="20" t="s">
        <v>229</v>
      </c>
      <c r="AU785" s="20" t="s">
        <v>92</v>
      </c>
    </row>
    <row r="786" s="2" customFormat="1" ht="16.5" customHeight="1">
      <c r="A786" s="42"/>
      <c r="B786" s="43"/>
      <c r="C786" s="216" t="s">
        <v>1974</v>
      </c>
      <c r="D786" s="216" t="s">
        <v>222</v>
      </c>
      <c r="E786" s="217" t="s">
        <v>3646</v>
      </c>
      <c r="F786" s="218" t="s">
        <v>3647</v>
      </c>
      <c r="G786" s="219" t="s">
        <v>225</v>
      </c>
      <c r="H786" s="220">
        <v>24.045000000000002</v>
      </c>
      <c r="I786" s="221"/>
      <c r="J786" s="222">
        <f>ROUND(I786*H786,2)</f>
        <v>0</v>
      </c>
      <c r="K786" s="218" t="s">
        <v>226</v>
      </c>
      <c r="L786" s="48"/>
      <c r="M786" s="223" t="s">
        <v>39</v>
      </c>
      <c r="N786" s="224" t="s">
        <v>55</v>
      </c>
      <c r="O786" s="88"/>
      <c r="P786" s="225">
        <f>O786*H786</f>
        <v>0</v>
      </c>
      <c r="Q786" s="225">
        <v>0.00029999999999999997</v>
      </c>
      <c r="R786" s="225">
        <f>Q786*H786</f>
        <v>0.0072135000000000003</v>
      </c>
      <c r="S786" s="225">
        <v>0</v>
      </c>
      <c r="T786" s="226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7" t="s">
        <v>329</v>
      </c>
      <c r="AT786" s="227" t="s">
        <v>222</v>
      </c>
      <c r="AU786" s="227" t="s">
        <v>92</v>
      </c>
      <c r="AY786" s="20" t="s">
        <v>220</v>
      </c>
      <c r="BE786" s="228">
        <f>IF(N786="základní",J786,0)</f>
        <v>0</v>
      </c>
      <c r="BF786" s="228">
        <f>IF(N786="snížená",J786,0)</f>
        <v>0</v>
      </c>
      <c r="BG786" s="228">
        <f>IF(N786="zákl. přenesená",J786,0)</f>
        <v>0</v>
      </c>
      <c r="BH786" s="228">
        <f>IF(N786="sníž. přenesená",J786,0)</f>
        <v>0</v>
      </c>
      <c r="BI786" s="228">
        <f>IF(N786="nulová",J786,0)</f>
        <v>0</v>
      </c>
      <c r="BJ786" s="20" t="s">
        <v>23</v>
      </c>
      <c r="BK786" s="228">
        <f>ROUND(I786*H786,2)</f>
        <v>0</v>
      </c>
      <c r="BL786" s="20" t="s">
        <v>329</v>
      </c>
      <c r="BM786" s="227" t="s">
        <v>5042</v>
      </c>
    </row>
    <row r="787" s="2" customFormat="1">
      <c r="A787" s="42"/>
      <c r="B787" s="43"/>
      <c r="C787" s="44"/>
      <c r="D787" s="229" t="s">
        <v>229</v>
      </c>
      <c r="E787" s="44"/>
      <c r="F787" s="230" t="s">
        <v>3649</v>
      </c>
      <c r="G787" s="44"/>
      <c r="H787" s="44"/>
      <c r="I787" s="231"/>
      <c r="J787" s="44"/>
      <c r="K787" s="44"/>
      <c r="L787" s="48"/>
      <c r="M787" s="232"/>
      <c r="N787" s="233"/>
      <c r="O787" s="88"/>
      <c r="P787" s="88"/>
      <c r="Q787" s="88"/>
      <c r="R787" s="88"/>
      <c r="S787" s="88"/>
      <c r="T787" s="89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T787" s="20" t="s">
        <v>229</v>
      </c>
      <c r="AU787" s="20" t="s">
        <v>92</v>
      </c>
    </row>
    <row r="788" s="2" customFormat="1" ht="21.75" customHeight="1">
      <c r="A788" s="42"/>
      <c r="B788" s="43"/>
      <c r="C788" s="216" t="s">
        <v>1979</v>
      </c>
      <c r="D788" s="216" t="s">
        <v>222</v>
      </c>
      <c r="E788" s="217" t="s">
        <v>3658</v>
      </c>
      <c r="F788" s="218" t="s">
        <v>3659</v>
      </c>
      <c r="G788" s="219" t="s">
        <v>225</v>
      </c>
      <c r="H788" s="220">
        <v>24.045000000000002</v>
      </c>
      <c r="I788" s="221"/>
      <c r="J788" s="222">
        <f>ROUND(I788*H788,2)</f>
        <v>0</v>
      </c>
      <c r="K788" s="218" t="s">
        <v>226</v>
      </c>
      <c r="L788" s="48"/>
      <c r="M788" s="223" t="s">
        <v>39</v>
      </c>
      <c r="N788" s="224" t="s">
        <v>55</v>
      </c>
      <c r="O788" s="88"/>
      <c r="P788" s="225">
        <f>O788*H788</f>
        <v>0</v>
      </c>
      <c r="Q788" s="225">
        <v>0.0090900000000000009</v>
      </c>
      <c r="R788" s="225">
        <f>Q788*H788</f>
        <v>0.21856905000000004</v>
      </c>
      <c r="S788" s="225">
        <v>0</v>
      </c>
      <c r="T788" s="226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7" t="s">
        <v>329</v>
      </c>
      <c r="AT788" s="227" t="s">
        <v>222</v>
      </c>
      <c r="AU788" s="227" t="s">
        <v>92</v>
      </c>
      <c r="AY788" s="20" t="s">
        <v>220</v>
      </c>
      <c r="BE788" s="228">
        <f>IF(N788="základní",J788,0)</f>
        <v>0</v>
      </c>
      <c r="BF788" s="228">
        <f>IF(N788="snížená",J788,0)</f>
        <v>0</v>
      </c>
      <c r="BG788" s="228">
        <f>IF(N788="zákl. přenesená",J788,0)</f>
        <v>0</v>
      </c>
      <c r="BH788" s="228">
        <f>IF(N788="sníž. přenesená",J788,0)</f>
        <v>0</v>
      </c>
      <c r="BI788" s="228">
        <f>IF(N788="nulová",J788,0)</f>
        <v>0</v>
      </c>
      <c r="BJ788" s="20" t="s">
        <v>23</v>
      </c>
      <c r="BK788" s="228">
        <f>ROUND(I788*H788,2)</f>
        <v>0</v>
      </c>
      <c r="BL788" s="20" t="s">
        <v>329</v>
      </c>
      <c r="BM788" s="227" t="s">
        <v>5043</v>
      </c>
    </row>
    <row r="789" s="2" customFormat="1">
      <c r="A789" s="42"/>
      <c r="B789" s="43"/>
      <c r="C789" s="44"/>
      <c r="D789" s="229" t="s">
        <v>229</v>
      </c>
      <c r="E789" s="44"/>
      <c r="F789" s="230" t="s">
        <v>3661</v>
      </c>
      <c r="G789" s="44"/>
      <c r="H789" s="44"/>
      <c r="I789" s="231"/>
      <c r="J789" s="44"/>
      <c r="K789" s="44"/>
      <c r="L789" s="48"/>
      <c r="M789" s="232"/>
      <c r="N789" s="233"/>
      <c r="O789" s="88"/>
      <c r="P789" s="88"/>
      <c r="Q789" s="88"/>
      <c r="R789" s="88"/>
      <c r="S789" s="88"/>
      <c r="T789" s="89"/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T789" s="20" t="s">
        <v>229</v>
      </c>
      <c r="AU789" s="20" t="s">
        <v>92</v>
      </c>
    </row>
    <row r="790" s="13" customFormat="1">
      <c r="A790" s="13"/>
      <c r="B790" s="234"/>
      <c r="C790" s="235"/>
      <c r="D790" s="236" t="s">
        <v>231</v>
      </c>
      <c r="E790" s="237" t="s">
        <v>39</v>
      </c>
      <c r="F790" s="238" t="s">
        <v>5044</v>
      </c>
      <c r="G790" s="235"/>
      <c r="H790" s="237" t="s">
        <v>39</v>
      </c>
      <c r="I790" s="239"/>
      <c r="J790" s="235"/>
      <c r="K790" s="235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231</v>
      </c>
      <c r="AU790" s="244" t="s">
        <v>92</v>
      </c>
      <c r="AV790" s="13" t="s">
        <v>23</v>
      </c>
      <c r="AW790" s="13" t="s">
        <v>46</v>
      </c>
      <c r="AX790" s="13" t="s">
        <v>84</v>
      </c>
      <c r="AY790" s="244" t="s">
        <v>220</v>
      </c>
    </row>
    <row r="791" s="13" customFormat="1">
      <c r="A791" s="13"/>
      <c r="B791" s="234"/>
      <c r="C791" s="235"/>
      <c r="D791" s="236" t="s">
        <v>231</v>
      </c>
      <c r="E791" s="237" t="s">
        <v>39</v>
      </c>
      <c r="F791" s="238" t="s">
        <v>4900</v>
      </c>
      <c r="G791" s="235"/>
      <c r="H791" s="237" t="s">
        <v>39</v>
      </c>
      <c r="I791" s="239"/>
      <c r="J791" s="235"/>
      <c r="K791" s="235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231</v>
      </c>
      <c r="AU791" s="244" t="s">
        <v>92</v>
      </c>
      <c r="AV791" s="13" t="s">
        <v>23</v>
      </c>
      <c r="AW791" s="13" t="s">
        <v>46</v>
      </c>
      <c r="AX791" s="13" t="s">
        <v>84</v>
      </c>
      <c r="AY791" s="244" t="s">
        <v>220</v>
      </c>
    </row>
    <row r="792" s="14" customFormat="1">
      <c r="A792" s="14"/>
      <c r="B792" s="245"/>
      <c r="C792" s="246"/>
      <c r="D792" s="236" t="s">
        <v>231</v>
      </c>
      <c r="E792" s="247" t="s">
        <v>39</v>
      </c>
      <c r="F792" s="248" t="s">
        <v>5045</v>
      </c>
      <c r="G792" s="246"/>
      <c r="H792" s="249">
        <v>7.9649999999999999</v>
      </c>
      <c r="I792" s="250"/>
      <c r="J792" s="246"/>
      <c r="K792" s="246"/>
      <c r="L792" s="251"/>
      <c r="M792" s="252"/>
      <c r="N792" s="253"/>
      <c r="O792" s="253"/>
      <c r="P792" s="253"/>
      <c r="Q792" s="253"/>
      <c r="R792" s="253"/>
      <c r="S792" s="253"/>
      <c r="T792" s="25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5" t="s">
        <v>231</v>
      </c>
      <c r="AU792" s="255" t="s">
        <v>92</v>
      </c>
      <c r="AV792" s="14" t="s">
        <v>92</v>
      </c>
      <c r="AW792" s="14" t="s">
        <v>46</v>
      </c>
      <c r="AX792" s="14" t="s">
        <v>84</v>
      </c>
      <c r="AY792" s="255" t="s">
        <v>220</v>
      </c>
    </row>
    <row r="793" s="13" customFormat="1">
      <c r="A793" s="13"/>
      <c r="B793" s="234"/>
      <c r="C793" s="235"/>
      <c r="D793" s="236" t="s">
        <v>231</v>
      </c>
      <c r="E793" s="237" t="s">
        <v>39</v>
      </c>
      <c r="F793" s="238" t="s">
        <v>4812</v>
      </c>
      <c r="G793" s="235"/>
      <c r="H793" s="237" t="s">
        <v>39</v>
      </c>
      <c r="I793" s="239"/>
      <c r="J793" s="235"/>
      <c r="K793" s="235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231</v>
      </c>
      <c r="AU793" s="244" t="s">
        <v>92</v>
      </c>
      <c r="AV793" s="13" t="s">
        <v>23</v>
      </c>
      <c r="AW793" s="13" t="s">
        <v>46</v>
      </c>
      <c r="AX793" s="13" t="s">
        <v>84</v>
      </c>
      <c r="AY793" s="244" t="s">
        <v>220</v>
      </c>
    </row>
    <row r="794" s="14" customFormat="1">
      <c r="A794" s="14"/>
      <c r="B794" s="245"/>
      <c r="C794" s="246"/>
      <c r="D794" s="236" t="s">
        <v>231</v>
      </c>
      <c r="E794" s="247" t="s">
        <v>39</v>
      </c>
      <c r="F794" s="248" t="s">
        <v>5046</v>
      </c>
      <c r="G794" s="246"/>
      <c r="H794" s="249">
        <v>8.0250000000000004</v>
      </c>
      <c r="I794" s="250"/>
      <c r="J794" s="246"/>
      <c r="K794" s="246"/>
      <c r="L794" s="251"/>
      <c r="M794" s="252"/>
      <c r="N794" s="253"/>
      <c r="O794" s="253"/>
      <c r="P794" s="253"/>
      <c r="Q794" s="253"/>
      <c r="R794" s="253"/>
      <c r="S794" s="253"/>
      <c r="T794" s="25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5" t="s">
        <v>231</v>
      </c>
      <c r="AU794" s="255" t="s">
        <v>92</v>
      </c>
      <c r="AV794" s="14" t="s">
        <v>92</v>
      </c>
      <c r="AW794" s="14" t="s">
        <v>46</v>
      </c>
      <c r="AX794" s="14" t="s">
        <v>84</v>
      </c>
      <c r="AY794" s="255" t="s">
        <v>220</v>
      </c>
    </row>
    <row r="795" s="13" customFormat="1">
      <c r="A795" s="13"/>
      <c r="B795" s="234"/>
      <c r="C795" s="235"/>
      <c r="D795" s="236" t="s">
        <v>231</v>
      </c>
      <c r="E795" s="237" t="s">
        <v>39</v>
      </c>
      <c r="F795" s="238" t="s">
        <v>4844</v>
      </c>
      <c r="G795" s="235"/>
      <c r="H795" s="237" t="s">
        <v>39</v>
      </c>
      <c r="I795" s="239"/>
      <c r="J795" s="235"/>
      <c r="K795" s="235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231</v>
      </c>
      <c r="AU795" s="244" t="s">
        <v>92</v>
      </c>
      <c r="AV795" s="13" t="s">
        <v>23</v>
      </c>
      <c r="AW795" s="13" t="s">
        <v>46</v>
      </c>
      <c r="AX795" s="13" t="s">
        <v>84</v>
      </c>
      <c r="AY795" s="244" t="s">
        <v>220</v>
      </c>
    </row>
    <row r="796" s="14" customFormat="1">
      <c r="A796" s="14"/>
      <c r="B796" s="245"/>
      <c r="C796" s="246"/>
      <c r="D796" s="236" t="s">
        <v>231</v>
      </c>
      <c r="E796" s="247" t="s">
        <v>39</v>
      </c>
      <c r="F796" s="248" t="s">
        <v>5047</v>
      </c>
      <c r="G796" s="246"/>
      <c r="H796" s="249">
        <v>8.0549999999999997</v>
      </c>
      <c r="I796" s="250"/>
      <c r="J796" s="246"/>
      <c r="K796" s="246"/>
      <c r="L796" s="251"/>
      <c r="M796" s="252"/>
      <c r="N796" s="253"/>
      <c r="O796" s="253"/>
      <c r="P796" s="253"/>
      <c r="Q796" s="253"/>
      <c r="R796" s="253"/>
      <c r="S796" s="253"/>
      <c r="T796" s="25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5" t="s">
        <v>231</v>
      </c>
      <c r="AU796" s="255" t="s">
        <v>92</v>
      </c>
      <c r="AV796" s="14" t="s">
        <v>92</v>
      </c>
      <c r="AW796" s="14" t="s">
        <v>46</v>
      </c>
      <c r="AX796" s="14" t="s">
        <v>84</v>
      </c>
      <c r="AY796" s="255" t="s">
        <v>220</v>
      </c>
    </row>
    <row r="797" s="15" customFormat="1">
      <c r="A797" s="15"/>
      <c r="B797" s="256"/>
      <c r="C797" s="257"/>
      <c r="D797" s="236" t="s">
        <v>231</v>
      </c>
      <c r="E797" s="258" t="s">
        <v>39</v>
      </c>
      <c r="F797" s="259" t="s">
        <v>308</v>
      </c>
      <c r="G797" s="257"/>
      <c r="H797" s="260">
        <v>24.045000000000002</v>
      </c>
      <c r="I797" s="261"/>
      <c r="J797" s="257"/>
      <c r="K797" s="257"/>
      <c r="L797" s="262"/>
      <c r="M797" s="263"/>
      <c r="N797" s="264"/>
      <c r="O797" s="264"/>
      <c r="P797" s="264"/>
      <c r="Q797" s="264"/>
      <c r="R797" s="264"/>
      <c r="S797" s="264"/>
      <c r="T797" s="265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6" t="s">
        <v>231</v>
      </c>
      <c r="AU797" s="266" t="s">
        <v>92</v>
      </c>
      <c r="AV797" s="15" t="s">
        <v>227</v>
      </c>
      <c r="AW797" s="15" t="s">
        <v>46</v>
      </c>
      <c r="AX797" s="15" t="s">
        <v>23</v>
      </c>
      <c r="AY797" s="266" t="s">
        <v>220</v>
      </c>
    </row>
    <row r="798" s="2" customFormat="1" ht="16.5" customHeight="1">
      <c r="A798" s="42"/>
      <c r="B798" s="43"/>
      <c r="C798" s="267" t="s">
        <v>1983</v>
      </c>
      <c r="D798" s="267" t="s">
        <v>356</v>
      </c>
      <c r="E798" s="268" t="s">
        <v>3670</v>
      </c>
      <c r="F798" s="269" t="s">
        <v>3671</v>
      </c>
      <c r="G798" s="270" t="s">
        <v>225</v>
      </c>
      <c r="H798" s="271">
        <v>27.652000000000001</v>
      </c>
      <c r="I798" s="272"/>
      <c r="J798" s="273">
        <f>ROUND(I798*H798,2)</f>
        <v>0</v>
      </c>
      <c r="K798" s="269" t="s">
        <v>226</v>
      </c>
      <c r="L798" s="274"/>
      <c r="M798" s="275" t="s">
        <v>39</v>
      </c>
      <c r="N798" s="276" t="s">
        <v>55</v>
      </c>
      <c r="O798" s="88"/>
      <c r="P798" s="225">
        <f>O798*H798</f>
        <v>0</v>
      </c>
      <c r="Q798" s="225">
        <v>0.019</v>
      </c>
      <c r="R798" s="225">
        <f>Q798*H798</f>
        <v>0.52538799999999997</v>
      </c>
      <c r="S798" s="225">
        <v>0</v>
      </c>
      <c r="T798" s="226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7" t="s">
        <v>434</v>
      </c>
      <c r="AT798" s="227" t="s">
        <v>356</v>
      </c>
      <c r="AU798" s="227" t="s">
        <v>92</v>
      </c>
      <c r="AY798" s="20" t="s">
        <v>220</v>
      </c>
      <c r="BE798" s="228">
        <f>IF(N798="základní",J798,0)</f>
        <v>0</v>
      </c>
      <c r="BF798" s="228">
        <f>IF(N798="snížená",J798,0)</f>
        <v>0</v>
      </c>
      <c r="BG798" s="228">
        <f>IF(N798="zákl. přenesená",J798,0)</f>
        <v>0</v>
      </c>
      <c r="BH798" s="228">
        <f>IF(N798="sníž. přenesená",J798,0)</f>
        <v>0</v>
      </c>
      <c r="BI798" s="228">
        <f>IF(N798="nulová",J798,0)</f>
        <v>0</v>
      </c>
      <c r="BJ798" s="20" t="s">
        <v>23</v>
      </c>
      <c r="BK798" s="228">
        <f>ROUND(I798*H798,2)</f>
        <v>0</v>
      </c>
      <c r="BL798" s="20" t="s">
        <v>329</v>
      </c>
      <c r="BM798" s="227" t="s">
        <v>5048</v>
      </c>
    </row>
    <row r="799" s="14" customFormat="1">
      <c r="A799" s="14"/>
      <c r="B799" s="245"/>
      <c r="C799" s="246"/>
      <c r="D799" s="236" t="s">
        <v>231</v>
      </c>
      <c r="E799" s="246"/>
      <c r="F799" s="248" t="s">
        <v>5049</v>
      </c>
      <c r="G799" s="246"/>
      <c r="H799" s="249">
        <v>27.652000000000001</v>
      </c>
      <c r="I799" s="250"/>
      <c r="J799" s="246"/>
      <c r="K799" s="246"/>
      <c r="L799" s="251"/>
      <c r="M799" s="252"/>
      <c r="N799" s="253"/>
      <c r="O799" s="253"/>
      <c r="P799" s="253"/>
      <c r="Q799" s="253"/>
      <c r="R799" s="253"/>
      <c r="S799" s="253"/>
      <c r="T799" s="25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5" t="s">
        <v>231</v>
      </c>
      <c r="AU799" s="255" t="s">
        <v>92</v>
      </c>
      <c r="AV799" s="14" t="s">
        <v>92</v>
      </c>
      <c r="AW799" s="14" t="s">
        <v>4</v>
      </c>
      <c r="AX799" s="14" t="s">
        <v>23</v>
      </c>
      <c r="AY799" s="255" t="s">
        <v>220</v>
      </c>
    </row>
    <row r="800" s="2" customFormat="1" ht="16.5" customHeight="1">
      <c r="A800" s="42"/>
      <c r="B800" s="43"/>
      <c r="C800" s="216" t="s">
        <v>1989</v>
      </c>
      <c r="D800" s="216" t="s">
        <v>222</v>
      </c>
      <c r="E800" s="217" t="s">
        <v>5050</v>
      </c>
      <c r="F800" s="218" t="s">
        <v>5051</v>
      </c>
      <c r="G800" s="219" t="s">
        <v>302</v>
      </c>
      <c r="H800" s="220">
        <v>16.030000000000001</v>
      </c>
      <c r="I800" s="221"/>
      <c r="J800" s="222">
        <f>ROUND(I800*H800,2)</f>
        <v>0</v>
      </c>
      <c r="K800" s="218" t="s">
        <v>226</v>
      </c>
      <c r="L800" s="48"/>
      <c r="M800" s="223" t="s">
        <v>39</v>
      </c>
      <c r="N800" s="224" t="s">
        <v>55</v>
      </c>
      <c r="O800" s="88"/>
      <c r="P800" s="225">
        <f>O800*H800</f>
        <v>0</v>
      </c>
      <c r="Q800" s="225">
        <v>0.00018000000000000001</v>
      </c>
      <c r="R800" s="225">
        <f>Q800*H800</f>
        <v>0.0028854000000000002</v>
      </c>
      <c r="S800" s="225">
        <v>0</v>
      </c>
      <c r="T800" s="226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7" t="s">
        <v>329</v>
      </c>
      <c r="AT800" s="227" t="s">
        <v>222</v>
      </c>
      <c r="AU800" s="227" t="s">
        <v>92</v>
      </c>
      <c r="AY800" s="20" t="s">
        <v>220</v>
      </c>
      <c r="BE800" s="228">
        <f>IF(N800="základní",J800,0)</f>
        <v>0</v>
      </c>
      <c r="BF800" s="228">
        <f>IF(N800="snížená",J800,0)</f>
        <v>0</v>
      </c>
      <c r="BG800" s="228">
        <f>IF(N800="zákl. přenesená",J800,0)</f>
        <v>0</v>
      </c>
      <c r="BH800" s="228">
        <f>IF(N800="sníž. přenesená",J800,0)</f>
        <v>0</v>
      </c>
      <c r="BI800" s="228">
        <f>IF(N800="nulová",J800,0)</f>
        <v>0</v>
      </c>
      <c r="BJ800" s="20" t="s">
        <v>23</v>
      </c>
      <c r="BK800" s="228">
        <f>ROUND(I800*H800,2)</f>
        <v>0</v>
      </c>
      <c r="BL800" s="20" t="s">
        <v>329</v>
      </c>
      <c r="BM800" s="227" t="s">
        <v>5052</v>
      </c>
    </row>
    <row r="801" s="2" customFormat="1">
      <c r="A801" s="42"/>
      <c r="B801" s="43"/>
      <c r="C801" s="44"/>
      <c r="D801" s="229" t="s">
        <v>229</v>
      </c>
      <c r="E801" s="44"/>
      <c r="F801" s="230" t="s">
        <v>5053</v>
      </c>
      <c r="G801" s="44"/>
      <c r="H801" s="44"/>
      <c r="I801" s="231"/>
      <c r="J801" s="44"/>
      <c r="K801" s="44"/>
      <c r="L801" s="48"/>
      <c r="M801" s="232"/>
      <c r="N801" s="233"/>
      <c r="O801" s="88"/>
      <c r="P801" s="88"/>
      <c r="Q801" s="88"/>
      <c r="R801" s="88"/>
      <c r="S801" s="88"/>
      <c r="T801" s="89"/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T801" s="20" t="s">
        <v>229</v>
      </c>
      <c r="AU801" s="20" t="s">
        <v>92</v>
      </c>
    </row>
    <row r="802" s="13" customFormat="1">
      <c r="A802" s="13"/>
      <c r="B802" s="234"/>
      <c r="C802" s="235"/>
      <c r="D802" s="236" t="s">
        <v>231</v>
      </c>
      <c r="E802" s="237" t="s">
        <v>39</v>
      </c>
      <c r="F802" s="238" t="s">
        <v>4900</v>
      </c>
      <c r="G802" s="235"/>
      <c r="H802" s="237" t="s">
        <v>39</v>
      </c>
      <c r="I802" s="239"/>
      <c r="J802" s="235"/>
      <c r="K802" s="235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231</v>
      </c>
      <c r="AU802" s="244" t="s">
        <v>92</v>
      </c>
      <c r="AV802" s="13" t="s">
        <v>23</v>
      </c>
      <c r="AW802" s="13" t="s">
        <v>46</v>
      </c>
      <c r="AX802" s="13" t="s">
        <v>84</v>
      </c>
      <c r="AY802" s="244" t="s">
        <v>220</v>
      </c>
    </row>
    <row r="803" s="14" customFormat="1">
      <c r="A803" s="14"/>
      <c r="B803" s="245"/>
      <c r="C803" s="246"/>
      <c r="D803" s="236" t="s">
        <v>231</v>
      </c>
      <c r="E803" s="247" t="s">
        <v>39</v>
      </c>
      <c r="F803" s="248" t="s">
        <v>4103</v>
      </c>
      <c r="G803" s="246"/>
      <c r="H803" s="249">
        <v>5.3099999999999996</v>
      </c>
      <c r="I803" s="250"/>
      <c r="J803" s="246"/>
      <c r="K803" s="246"/>
      <c r="L803" s="251"/>
      <c r="M803" s="252"/>
      <c r="N803" s="253"/>
      <c r="O803" s="253"/>
      <c r="P803" s="253"/>
      <c r="Q803" s="253"/>
      <c r="R803" s="253"/>
      <c r="S803" s="253"/>
      <c r="T803" s="25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5" t="s">
        <v>231</v>
      </c>
      <c r="AU803" s="255" t="s">
        <v>92</v>
      </c>
      <c r="AV803" s="14" t="s">
        <v>92</v>
      </c>
      <c r="AW803" s="14" t="s">
        <v>46</v>
      </c>
      <c r="AX803" s="14" t="s">
        <v>84</v>
      </c>
      <c r="AY803" s="255" t="s">
        <v>220</v>
      </c>
    </row>
    <row r="804" s="13" customFormat="1">
      <c r="A804" s="13"/>
      <c r="B804" s="234"/>
      <c r="C804" s="235"/>
      <c r="D804" s="236" t="s">
        <v>231</v>
      </c>
      <c r="E804" s="237" t="s">
        <v>39</v>
      </c>
      <c r="F804" s="238" t="s">
        <v>4812</v>
      </c>
      <c r="G804" s="235"/>
      <c r="H804" s="237" t="s">
        <v>39</v>
      </c>
      <c r="I804" s="239"/>
      <c r="J804" s="235"/>
      <c r="K804" s="235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231</v>
      </c>
      <c r="AU804" s="244" t="s">
        <v>92</v>
      </c>
      <c r="AV804" s="13" t="s">
        <v>23</v>
      </c>
      <c r="AW804" s="13" t="s">
        <v>46</v>
      </c>
      <c r="AX804" s="13" t="s">
        <v>84</v>
      </c>
      <c r="AY804" s="244" t="s">
        <v>220</v>
      </c>
    </row>
    <row r="805" s="14" customFormat="1">
      <c r="A805" s="14"/>
      <c r="B805" s="245"/>
      <c r="C805" s="246"/>
      <c r="D805" s="236" t="s">
        <v>231</v>
      </c>
      <c r="E805" s="247" t="s">
        <v>39</v>
      </c>
      <c r="F805" s="248" t="s">
        <v>5054</v>
      </c>
      <c r="G805" s="246"/>
      <c r="H805" s="249">
        <v>5.3499999999999996</v>
      </c>
      <c r="I805" s="250"/>
      <c r="J805" s="246"/>
      <c r="K805" s="246"/>
      <c r="L805" s="251"/>
      <c r="M805" s="252"/>
      <c r="N805" s="253"/>
      <c r="O805" s="253"/>
      <c r="P805" s="253"/>
      <c r="Q805" s="253"/>
      <c r="R805" s="253"/>
      <c r="S805" s="253"/>
      <c r="T805" s="25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5" t="s">
        <v>231</v>
      </c>
      <c r="AU805" s="255" t="s">
        <v>92</v>
      </c>
      <c r="AV805" s="14" t="s">
        <v>92</v>
      </c>
      <c r="AW805" s="14" t="s">
        <v>46</v>
      </c>
      <c r="AX805" s="14" t="s">
        <v>84</v>
      </c>
      <c r="AY805" s="255" t="s">
        <v>220</v>
      </c>
    </row>
    <row r="806" s="13" customFormat="1">
      <c r="A806" s="13"/>
      <c r="B806" s="234"/>
      <c r="C806" s="235"/>
      <c r="D806" s="236" t="s">
        <v>231</v>
      </c>
      <c r="E806" s="237" t="s">
        <v>39</v>
      </c>
      <c r="F806" s="238" t="s">
        <v>4844</v>
      </c>
      <c r="G806" s="235"/>
      <c r="H806" s="237" t="s">
        <v>39</v>
      </c>
      <c r="I806" s="239"/>
      <c r="J806" s="235"/>
      <c r="K806" s="235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231</v>
      </c>
      <c r="AU806" s="244" t="s">
        <v>92</v>
      </c>
      <c r="AV806" s="13" t="s">
        <v>23</v>
      </c>
      <c r="AW806" s="13" t="s">
        <v>46</v>
      </c>
      <c r="AX806" s="13" t="s">
        <v>84</v>
      </c>
      <c r="AY806" s="244" t="s">
        <v>220</v>
      </c>
    </row>
    <row r="807" s="14" customFormat="1">
      <c r="A807" s="14"/>
      <c r="B807" s="245"/>
      <c r="C807" s="246"/>
      <c r="D807" s="236" t="s">
        <v>231</v>
      </c>
      <c r="E807" s="247" t="s">
        <v>39</v>
      </c>
      <c r="F807" s="248" t="s">
        <v>5055</v>
      </c>
      <c r="G807" s="246"/>
      <c r="H807" s="249">
        <v>5.3700000000000001</v>
      </c>
      <c r="I807" s="250"/>
      <c r="J807" s="246"/>
      <c r="K807" s="246"/>
      <c r="L807" s="251"/>
      <c r="M807" s="252"/>
      <c r="N807" s="253"/>
      <c r="O807" s="253"/>
      <c r="P807" s="253"/>
      <c r="Q807" s="253"/>
      <c r="R807" s="253"/>
      <c r="S807" s="253"/>
      <c r="T807" s="25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5" t="s">
        <v>231</v>
      </c>
      <c r="AU807" s="255" t="s">
        <v>92</v>
      </c>
      <c r="AV807" s="14" t="s">
        <v>92</v>
      </c>
      <c r="AW807" s="14" t="s">
        <v>46</v>
      </c>
      <c r="AX807" s="14" t="s">
        <v>84</v>
      </c>
      <c r="AY807" s="255" t="s">
        <v>220</v>
      </c>
    </row>
    <row r="808" s="15" customFormat="1">
      <c r="A808" s="15"/>
      <c r="B808" s="256"/>
      <c r="C808" s="257"/>
      <c r="D808" s="236" t="s">
        <v>231</v>
      </c>
      <c r="E808" s="258" t="s">
        <v>39</v>
      </c>
      <c r="F808" s="259" t="s">
        <v>308</v>
      </c>
      <c r="G808" s="257"/>
      <c r="H808" s="260">
        <v>16.030000000000001</v>
      </c>
      <c r="I808" s="261"/>
      <c r="J808" s="257"/>
      <c r="K808" s="257"/>
      <c r="L808" s="262"/>
      <c r="M808" s="263"/>
      <c r="N808" s="264"/>
      <c r="O808" s="264"/>
      <c r="P808" s="264"/>
      <c r="Q808" s="264"/>
      <c r="R808" s="264"/>
      <c r="S808" s="264"/>
      <c r="T808" s="265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6" t="s">
        <v>231</v>
      </c>
      <c r="AU808" s="266" t="s">
        <v>92</v>
      </c>
      <c r="AV808" s="15" t="s">
        <v>227</v>
      </c>
      <c r="AW808" s="15" t="s">
        <v>46</v>
      </c>
      <c r="AX808" s="15" t="s">
        <v>23</v>
      </c>
      <c r="AY808" s="266" t="s">
        <v>220</v>
      </c>
    </row>
    <row r="809" s="2" customFormat="1" ht="16.5" customHeight="1">
      <c r="A809" s="42"/>
      <c r="B809" s="43"/>
      <c r="C809" s="267" t="s">
        <v>1994</v>
      </c>
      <c r="D809" s="267" t="s">
        <v>356</v>
      </c>
      <c r="E809" s="268" t="s">
        <v>5056</v>
      </c>
      <c r="F809" s="269" t="s">
        <v>5057</v>
      </c>
      <c r="G809" s="270" t="s">
        <v>302</v>
      </c>
      <c r="H809" s="271">
        <v>16.832000000000001</v>
      </c>
      <c r="I809" s="272"/>
      <c r="J809" s="273">
        <f>ROUND(I809*H809,2)</f>
        <v>0</v>
      </c>
      <c r="K809" s="269" t="s">
        <v>226</v>
      </c>
      <c r="L809" s="274"/>
      <c r="M809" s="275" t="s">
        <v>39</v>
      </c>
      <c r="N809" s="276" t="s">
        <v>55</v>
      </c>
      <c r="O809" s="88"/>
      <c r="P809" s="225">
        <f>O809*H809</f>
        <v>0</v>
      </c>
      <c r="Q809" s="225">
        <v>0.00029999999999999997</v>
      </c>
      <c r="R809" s="225">
        <f>Q809*H809</f>
        <v>0.0050495999999999996</v>
      </c>
      <c r="S809" s="225">
        <v>0</v>
      </c>
      <c r="T809" s="226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7" t="s">
        <v>434</v>
      </c>
      <c r="AT809" s="227" t="s">
        <v>356</v>
      </c>
      <c r="AU809" s="227" t="s">
        <v>92</v>
      </c>
      <c r="AY809" s="20" t="s">
        <v>220</v>
      </c>
      <c r="BE809" s="228">
        <f>IF(N809="základní",J809,0)</f>
        <v>0</v>
      </c>
      <c r="BF809" s="228">
        <f>IF(N809="snížená",J809,0)</f>
        <v>0</v>
      </c>
      <c r="BG809" s="228">
        <f>IF(N809="zákl. přenesená",J809,0)</f>
        <v>0</v>
      </c>
      <c r="BH809" s="228">
        <f>IF(N809="sníž. přenesená",J809,0)</f>
        <v>0</v>
      </c>
      <c r="BI809" s="228">
        <f>IF(N809="nulová",J809,0)</f>
        <v>0</v>
      </c>
      <c r="BJ809" s="20" t="s">
        <v>23</v>
      </c>
      <c r="BK809" s="228">
        <f>ROUND(I809*H809,2)</f>
        <v>0</v>
      </c>
      <c r="BL809" s="20" t="s">
        <v>329</v>
      </c>
      <c r="BM809" s="227" t="s">
        <v>5058</v>
      </c>
    </row>
    <row r="810" s="14" customFormat="1">
      <c r="A810" s="14"/>
      <c r="B810" s="245"/>
      <c r="C810" s="246"/>
      <c r="D810" s="236" t="s">
        <v>231</v>
      </c>
      <c r="E810" s="246"/>
      <c r="F810" s="248" t="s">
        <v>5059</v>
      </c>
      <c r="G810" s="246"/>
      <c r="H810" s="249">
        <v>16.832000000000001</v>
      </c>
      <c r="I810" s="250"/>
      <c r="J810" s="246"/>
      <c r="K810" s="246"/>
      <c r="L810" s="251"/>
      <c r="M810" s="252"/>
      <c r="N810" s="253"/>
      <c r="O810" s="253"/>
      <c r="P810" s="253"/>
      <c r="Q810" s="253"/>
      <c r="R810" s="253"/>
      <c r="S810" s="253"/>
      <c r="T810" s="254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5" t="s">
        <v>231</v>
      </c>
      <c r="AU810" s="255" t="s">
        <v>92</v>
      </c>
      <c r="AV810" s="14" t="s">
        <v>92</v>
      </c>
      <c r="AW810" s="14" t="s">
        <v>4</v>
      </c>
      <c r="AX810" s="14" t="s">
        <v>23</v>
      </c>
      <c r="AY810" s="255" t="s">
        <v>220</v>
      </c>
    </row>
    <row r="811" s="2" customFormat="1" ht="16.5" customHeight="1">
      <c r="A811" s="42"/>
      <c r="B811" s="43"/>
      <c r="C811" s="216" t="s">
        <v>2000</v>
      </c>
      <c r="D811" s="216" t="s">
        <v>222</v>
      </c>
      <c r="E811" s="217" t="s">
        <v>3726</v>
      </c>
      <c r="F811" s="218" t="s">
        <v>3727</v>
      </c>
      <c r="G811" s="219" t="s">
        <v>225</v>
      </c>
      <c r="H811" s="220">
        <v>24.045000000000002</v>
      </c>
      <c r="I811" s="221"/>
      <c r="J811" s="222">
        <f>ROUND(I811*H811,2)</f>
        <v>0</v>
      </c>
      <c r="K811" s="218" t="s">
        <v>226</v>
      </c>
      <c r="L811" s="48"/>
      <c r="M811" s="223" t="s">
        <v>39</v>
      </c>
      <c r="N811" s="224" t="s">
        <v>55</v>
      </c>
      <c r="O811" s="88"/>
      <c r="P811" s="225">
        <f>O811*H811</f>
        <v>0</v>
      </c>
      <c r="Q811" s="225">
        <v>5.0000000000000002E-05</v>
      </c>
      <c r="R811" s="225">
        <f>Q811*H811</f>
        <v>0.0012022500000000002</v>
      </c>
      <c r="S811" s="225">
        <v>0</v>
      </c>
      <c r="T811" s="226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7" t="s">
        <v>329</v>
      </c>
      <c r="AT811" s="227" t="s">
        <v>222</v>
      </c>
      <c r="AU811" s="227" t="s">
        <v>92</v>
      </c>
      <c r="AY811" s="20" t="s">
        <v>220</v>
      </c>
      <c r="BE811" s="228">
        <f>IF(N811="základní",J811,0)</f>
        <v>0</v>
      </c>
      <c r="BF811" s="228">
        <f>IF(N811="snížená",J811,0)</f>
        <v>0</v>
      </c>
      <c r="BG811" s="228">
        <f>IF(N811="zákl. přenesená",J811,0)</f>
        <v>0</v>
      </c>
      <c r="BH811" s="228">
        <f>IF(N811="sníž. přenesená",J811,0)</f>
        <v>0</v>
      </c>
      <c r="BI811" s="228">
        <f>IF(N811="nulová",J811,0)</f>
        <v>0</v>
      </c>
      <c r="BJ811" s="20" t="s">
        <v>23</v>
      </c>
      <c r="BK811" s="228">
        <f>ROUND(I811*H811,2)</f>
        <v>0</v>
      </c>
      <c r="BL811" s="20" t="s">
        <v>329</v>
      </c>
      <c r="BM811" s="227" t="s">
        <v>5060</v>
      </c>
    </row>
    <row r="812" s="2" customFormat="1">
      <c r="A812" s="42"/>
      <c r="B812" s="43"/>
      <c r="C812" s="44"/>
      <c r="D812" s="229" t="s">
        <v>229</v>
      </c>
      <c r="E812" s="44"/>
      <c r="F812" s="230" t="s">
        <v>3729</v>
      </c>
      <c r="G812" s="44"/>
      <c r="H812" s="44"/>
      <c r="I812" s="231"/>
      <c r="J812" s="44"/>
      <c r="K812" s="44"/>
      <c r="L812" s="48"/>
      <c r="M812" s="232"/>
      <c r="N812" s="233"/>
      <c r="O812" s="88"/>
      <c r="P812" s="88"/>
      <c r="Q812" s="88"/>
      <c r="R812" s="88"/>
      <c r="S812" s="88"/>
      <c r="T812" s="89"/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T812" s="20" t="s">
        <v>229</v>
      </c>
      <c r="AU812" s="20" t="s">
        <v>92</v>
      </c>
    </row>
    <row r="813" s="2" customFormat="1" ht="24.15" customHeight="1">
      <c r="A813" s="42"/>
      <c r="B813" s="43"/>
      <c r="C813" s="216" t="s">
        <v>2005</v>
      </c>
      <c r="D813" s="216" t="s">
        <v>222</v>
      </c>
      <c r="E813" s="217" t="s">
        <v>3750</v>
      </c>
      <c r="F813" s="218" t="s">
        <v>3751</v>
      </c>
      <c r="G813" s="219" t="s">
        <v>243</v>
      </c>
      <c r="H813" s="220">
        <v>0.76000000000000001</v>
      </c>
      <c r="I813" s="221"/>
      <c r="J813" s="222">
        <f>ROUND(I813*H813,2)</f>
        <v>0</v>
      </c>
      <c r="K813" s="218" t="s">
        <v>226</v>
      </c>
      <c r="L813" s="48"/>
      <c r="M813" s="223" t="s">
        <v>39</v>
      </c>
      <c r="N813" s="224" t="s">
        <v>55</v>
      </c>
      <c r="O813" s="88"/>
      <c r="P813" s="225">
        <f>O813*H813</f>
        <v>0</v>
      </c>
      <c r="Q813" s="225">
        <v>0</v>
      </c>
      <c r="R813" s="225">
        <f>Q813*H813</f>
        <v>0</v>
      </c>
      <c r="S813" s="225">
        <v>0</v>
      </c>
      <c r="T813" s="226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7" t="s">
        <v>329</v>
      </c>
      <c r="AT813" s="227" t="s">
        <v>222</v>
      </c>
      <c r="AU813" s="227" t="s">
        <v>92</v>
      </c>
      <c r="AY813" s="20" t="s">
        <v>220</v>
      </c>
      <c r="BE813" s="228">
        <f>IF(N813="základní",J813,0)</f>
        <v>0</v>
      </c>
      <c r="BF813" s="228">
        <f>IF(N813="snížená",J813,0)</f>
        <v>0</v>
      </c>
      <c r="BG813" s="228">
        <f>IF(N813="zákl. přenesená",J813,0)</f>
        <v>0</v>
      </c>
      <c r="BH813" s="228">
        <f>IF(N813="sníž. přenesená",J813,0)</f>
        <v>0</v>
      </c>
      <c r="BI813" s="228">
        <f>IF(N813="nulová",J813,0)</f>
        <v>0</v>
      </c>
      <c r="BJ813" s="20" t="s">
        <v>23</v>
      </c>
      <c r="BK813" s="228">
        <f>ROUND(I813*H813,2)</f>
        <v>0</v>
      </c>
      <c r="BL813" s="20" t="s">
        <v>329</v>
      </c>
      <c r="BM813" s="227" t="s">
        <v>5061</v>
      </c>
    </row>
    <row r="814" s="2" customFormat="1">
      <c r="A814" s="42"/>
      <c r="B814" s="43"/>
      <c r="C814" s="44"/>
      <c r="D814" s="229" t="s">
        <v>229</v>
      </c>
      <c r="E814" s="44"/>
      <c r="F814" s="230" t="s">
        <v>3753</v>
      </c>
      <c r="G814" s="44"/>
      <c r="H814" s="44"/>
      <c r="I814" s="231"/>
      <c r="J814" s="44"/>
      <c r="K814" s="44"/>
      <c r="L814" s="48"/>
      <c r="M814" s="232"/>
      <c r="N814" s="233"/>
      <c r="O814" s="88"/>
      <c r="P814" s="88"/>
      <c r="Q814" s="88"/>
      <c r="R814" s="88"/>
      <c r="S814" s="88"/>
      <c r="T814" s="89"/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T814" s="20" t="s">
        <v>229</v>
      </c>
      <c r="AU814" s="20" t="s">
        <v>92</v>
      </c>
    </row>
    <row r="815" s="2" customFormat="1" ht="37.8" customHeight="1">
      <c r="A815" s="42"/>
      <c r="B815" s="43"/>
      <c r="C815" s="216" t="s">
        <v>2012</v>
      </c>
      <c r="D815" s="216" t="s">
        <v>222</v>
      </c>
      <c r="E815" s="217" t="s">
        <v>5062</v>
      </c>
      <c r="F815" s="218" t="s">
        <v>5063</v>
      </c>
      <c r="G815" s="219" t="s">
        <v>243</v>
      </c>
      <c r="H815" s="220">
        <v>0.76000000000000001</v>
      </c>
      <c r="I815" s="221"/>
      <c r="J815" s="222">
        <f>ROUND(I815*H815,2)</f>
        <v>0</v>
      </c>
      <c r="K815" s="218" t="s">
        <v>226</v>
      </c>
      <c r="L815" s="48"/>
      <c r="M815" s="223" t="s">
        <v>39</v>
      </c>
      <c r="N815" s="224" t="s">
        <v>55</v>
      </c>
      <c r="O815" s="88"/>
      <c r="P815" s="225">
        <f>O815*H815</f>
        <v>0</v>
      </c>
      <c r="Q815" s="225">
        <v>0</v>
      </c>
      <c r="R815" s="225">
        <f>Q815*H815</f>
        <v>0</v>
      </c>
      <c r="S815" s="225">
        <v>0</v>
      </c>
      <c r="T815" s="226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7" t="s">
        <v>329</v>
      </c>
      <c r="AT815" s="227" t="s">
        <v>222</v>
      </c>
      <c r="AU815" s="227" t="s">
        <v>92</v>
      </c>
      <c r="AY815" s="20" t="s">
        <v>220</v>
      </c>
      <c r="BE815" s="228">
        <f>IF(N815="základní",J815,0)</f>
        <v>0</v>
      </c>
      <c r="BF815" s="228">
        <f>IF(N815="snížená",J815,0)</f>
        <v>0</v>
      </c>
      <c r="BG815" s="228">
        <f>IF(N815="zákl. přenesená",J815,0)</f>
        <v>0</v>
      </c>
      <c r="BH815" s="228">
        <f>IF(N815="sníž. přenesená",J815,0)</f>
        <v>0</v>
      </c>
      <c r="BI815" s="228">
        <f>IF(N815="nulová",J815,0)</f>
        <v>0</v>
      </c>
      <c r="BJ815" s="20" t="s">
        <v>23</v>
      </c>
      <c r="BK815" s="228">
        <f>ROUND(I815*H815,2)</f>
        <v>0</v>
      </c>
      <c r="BL815" s="20" t="s">
        <v>329</v>
      </c>
      <c r="BM815" s="227" t="s">
        <v>5064</v>
      </c>
    </row>
    <row r="816" s="2" customFormat="1">
      <c r="A816" s="42"/>
      <c r="B816" s="43"/>
      <c r="C816" s="44"/>
      <c r="D816" s="229" t="s">
        <v>229</v>
      </c>
      <c r="E816" s="44"/>
      <c r="F816" s="230" t="s">
        <v>5065</v>
      </c>
      <c r="G816" s="44"/>
      <c r="H816" s="44"/>
      <c r="I816" s="231"/>
      <c r="J816" s="44"/>
      <c r="K816" s="44"/>
      <c r="L816" s="48"/>
      <c r="M816" s="232"/>
      <c r="N816" s="233"/>
      <c r="O816" s="88"/>
      <c r="P816" s="88"/>
      <c r="Q816" s="88"/>
      <c r="R816" s="88"/>
      <c r="S816" s="88"/>
      <c r="T816" s="89"/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T816" s="20" t="s">
        <v>229</v>
      </c>
      <c r="AU816" s="20" t="s">
        <v>92</v>
      </c>
    </row>
    <row r="817" s="12" customFormat="1" ht="22.8" customHeight="1">
      <c r="A817" s="12"/>
      <c r="B817" s="200"/>
      <c r="C817" s="201"/>
      <c r="D817" s="202" t="s">
        <v>83</v>
      </c>
      <c r="E817" s="214" t="s">
        <v>803</v>
      </c>
      <c r="F817" s="214" t="s">
        <v>804</v>
      </c>
      <c r="G817" s="201"/>
      <c r="H817" s="201"/>
      <c r="I817" s="204"/>
      <c r="J817" s="215">
        <f>BK817</f>
        <v>0</v>
      </c>
      <c r="K817" s="201"/>
      <c r="L817" s="206"/>
      <c r="M817" s="207"/>
      <c r="N817" s="208"/>
      <c r="O817" s="208"/>
      <c r="P817" s="209">
        <f>SUM(P818:P827)</f>
        <v>0</v>
      </c>
      <c r="Q817" s="208"/>
      <c r="R817" s="209">
        <f>SUM(R818:R827)</f>
        <v>0.01464235</v>
      </c>
      <c r="S817" s="208"/>
      <c r="T817" s="210">
        <f>SUM(T818:T827)</f>
        <v>0</v>
      </c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  <c r="AR817" s="211" t="s">
        <v>92</v>
      </c>
      <c r="AT817" s="212" t="s">
        <v>83</v>
      </c>
      <c r="AU817" s="212" t="s">
        <v>23</v>
      </c>
      <c r="AY817" s="211" t="s">
        <v>220</v>
      </c>
      <c r="BK817" s="213">
        <f>SUM(BK818:BK827)</f>
        <v>0</v>
      </c>
    </row>
    <row r="818" s="2" customFormat="1" ht="16.5" customHeight="1">
      <c r="A818" s="42"/>
      <c r="B818" s="43"/>
      <c r="C818" s="216" t="s">
        <v>2017</v>
      </c>
      <c r="D818" s="216" t="s">
        <v>222</v>
      </c>
      <c r="E818" s="217" t="s">
        <v>1025</v>
      </c>
      <c r="F818" s="218" t="s">
        <v>1026</v>
      </c>
      <c r="G818" s="219" t="s">
        <v>225</v>
      </c>
      <c r="H818" s="220">
        <v>11.34</v>
      </c>
      <c r="I818" s="221"/>
      <c r="J818" s="222">
        <f>ROUND(I818*H818,2)</f>
        <v>0</v>
      </c>
      <c r="K818" s="218" t="s">
        <v>39</v>
      </c>
      <c r="L818" s="48"/>
      <c r="M818" s="223" t="s">
        <v>39</v>
      </c>
      <c r="N818" s="224" t="s">
        <v>55</v>
      </c>
      <c r="O818" s="88"/>
      <c r="P818" s="225">
        <f>O818*H818</f>
        <v>0</v>
      </c>
      <c r="Q818" s="225">
        <v>0.00095</v>
      </c>
      <c r="R818" s="225">
        <f>Q818*H818</f>
        <v>0.010773</v>
      </c>
      <c r="S818" s="225">
        <v>0</v>
      </c>
      <c r="T818" s="226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7" t="s">
        <v>329</v>
      </c>
      <c r="AT818" s="227" t="s">
        <v>222</v>
      </c>
      <c r="AU818" s="227" t="s">
        <v>92</v>
      </c>
      <c r="AY818" s="20" t="s">
        <v>220</v>
      </c>
      <c r="BE818" s="228">
        <f>IF(N818="základní",J818,0)</f>
        <v>0</v>
      </c>
      <c r="BF818" s="228">
        <f>IF(N818="snížená",J818,0)</f>
        <v>0</v>
      </c>
      <c r="BG818" s="228">
        <f>IF(N818="zákl. přenesená",J818,0)</f>
        <v>0</v>
      </c>
      <c r="BH818" s="228">
        <f>IF(N818="sníž. přenesená",J818,0)</f>
        <v>0</v>
      </c>
      <c r="BI818" s="228">
        <f>IF(N818="nulová",J818,0)</f>
        <v>0</v>
      </c>
      <c r="BJ818" s="20" t="s">
        <v>23</v>
      </c>
      <c r="BK818" s="228">
        <f>ROUND(I818*H818,2)</f>
        <v>0</v>
      </c>
      <c r="BL818" s="20" t="s">
        <v>329</v>
      </c>
      <c r="BM818" s="227" t="s">
        <v>5066</v>
      </c>
    </row>
    <row r="819" s="13" customFormat="1">
      <c r="A819" s="13"/>
      <c r="B819" s="234"/>
      <c r="C819" s="235"/>
      <c r="D819" s="236" t="s">
        <v>231</v>
      </c>
      <c r="E819" s="237" t="s">
        <v>39</v>
      </c>
      <c r="F819" s="238" t="s">
        <v>4604</v>
      </c>
      <c r="G819" s="235"/>
      <c r="H819" s="237" t="s">
        <v>39</v>
      </c>
      <c r="I819" s="239"/>
      <c r="J819" s="235"/>
      <c r="K819" s="235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231</v>
      </c>
      <c r="AU819" s="244" t="s">
        <v>92</v>
      </c>
      <c r="AV819" s="13" t="s">
        <v>23</v>
      </c>
      <c r="AW819" s="13" t="s">
        <v>46</v>
      </c>
      <c r="AX819" s="13" t="s">
        <v>84</v>
      </c>
      <c r="AY819" s="244" t="s">
        <v>220</v>
      </c>
    </row>
    <row r="820" s="13" customFormat="1">
      <c r="A820" s="13"/>
      <c r="B820" s="234"/>
      <c r="C820" s="235"/>
      <c r="D820" s="236" t="s">
        <v>231</v>
      </c>
      <c r="E820" s="237" t="s">
        <v>39</v>
      </c>
      <c r="F820" s="238" t="s">
        <v>5067</v>
      </c>
      <c r="G820" s="235"/>
      <c r="H820" s="237" t="s">
        <v>39</v>
      </c>
      <c r="I820" s="239"/>
      <c r="J820" s="235"/>
      <c r="K820" s="235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231</v>
      </c>
      <c r="AU820" s="244" t="s">
        <v>92</v>
      </c>
      <c r="AV820" s="13" t="s">
        <v>23</v>
      </c>
      <c r="AW820" s="13" t="s">
        <v>46</v>
      </c>
      <c r="AX820" s="13" t="s">
        <v>84</v>
      </c>
      <c r="AY820" s="244" t="s">
        <v>220</v>
      </c>
    </row>
    <row r="821" s="13" customFormat="1">
      <c r="A821" s="13"/>
      <c r="B821" s="234"/>
      <c r="C821" s="235"/>
      <c r="D821" s="236" t="s">
        <v>231</v>
      </c>
      <c r="E821" s="237" t="s">
        <v>39</v>
      </c>
      <c r="F821" s="238" t="s">
        <v>2695</v>
      </c>
      <c r="G821" s="235"/>
      <c r="H821" s="237" t="s">
        <v>39</v>
      </c>
      <c r="I821" s="239"/>
      <c r="J821" s="235"/>
      <c r="K821" s="235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231</v>
      </c>
      <c r="AU821" s="244" t="s">
        <v>92</v>
      </c>
      <c r="AV821" s="13" t="s">
        <v>23</v>
      </c>
      <c r="AW821" s="13" t="s">
        <v>46</v>
      </c>
      <c r="AX821" s="13" t="s">
        <v>84</v>
      </c>
      <c r="AY821" s="244" t="s">
        <v>220</v>
      </c>
    </row>
    <row r="822" s="14" customFormat="1">
      <c r="A822" s="14"/>
      <c r="B822" s="245"/>
      <c r="C822" s="246"/>
      <c r="D822" s="236" t="s">
        <v>231</v>
      </c>
      <c r="E822" s="247" t="s">
        <v>39</v>
      </c>
      <c r="F822" s="248" t="s">
        <v>5068</v>
      </c>
      <c r="G822" s="246"/>
      <c r="H822" s="249">
        <v>11.34</v>
      </c>
      <c r="I822" s="250"/>
      <c r="J822" s="246"/>
      <c r="K822" s="246"/>
      <c r="L822" s="251"/>
      <c r="M822" s="252"/>
      <c r="N822" s="253"/>
      <c r="O822" s="253"/>
      <c r="P822" s="253"/>
      <c r="Q822" s="253"/>
      <c r="R822" s="253"/>
      <c r="S822" s="253"/>
      <c r="T822" s="25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5" t="s">
        <v>231</v>
      </c>
      <c r="AU822" s="255" t="s">
        <v>92</v>
      </c>
      <c r="AV822" s="14" t="s">
        <v>92</v>
      </c>
      <c r="AW822" s="14" t="s">
        <v>46</v>
      </c>
      <c r="AX822" s="14" t="s">
        <v>23</v>
      </c>
      <c r="AY822" s="255" t="s">
        <v>220</v>
      </c>
    </row>
    <row r="823" s="2" customFormat="1" ht="16.5" customHeight="1">
      <c r="A823" s="42"/>
      <c r="B823" s="43"/>
      <c r="C823" s="216" t="s">
        <v>2022</v>
      </c>
      <c r="D823" s="216" t="s">
        <v>222</v>
      </c>
      <c r="E823" s="217" t="s">
        <v>1030</v>
      </c>
      <c r="F823" s="218" t="s">
        <v>1031</v>
      </c>
      <c r="G823" s="219" t="s">
        <v>225</v>
      </c>
      <c r="H823" s="220">
        <v>4.0730000000000004</v>
      </c>
      <c r="I823" s="221"/>
      <c r="J823" s="222">
        <f>ROUND(I823*H823,2)</f>
        <v>0</v>
      </c>
      <c r="K823" s="218" t="s">
        <v>39</v>
      </c>
      <c r="L823" s="48"/>
      <c r="M823" s="223" t="s">
        <v>39</v>
      </c>
      <c r="N823" s="224" t="s">
        <v>55</v>
      </c>
      <c r="O823" s="88"/>
      <c r="P823" s="225">
        <f>O823*H823</f>
        <v>0</v>
      </c>
      <c r="Q823" s="225">
        <v>0.00095</v>
      </c>
      <c r="R823" s="225">
        <f>Q823*H823</f>
        <v>0.0038693500000000006</v>
      </c>
      <c r="S823" s="225">
        <v>0</v>
      </c>
      <c r="T823" s="226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7" t="s">
        <v>329</v>
      </c>
      <c r="AT823" s="227" t="s">
        <v>222</v>
      </c>
      <c r="AU823" s="227" t="s">
        <v>92</v>
      </c>
      <c r="AY823" s="20" t="s">
        <v>220</v>
      </c>
      <c r="BE823" s="228">
        <f>IF(N823="základní",J823,0)</f>
        <v>0</v>
      </c>
      <c r="BF823" s="228">
        <f>IF(N823="snížená",J823,0)</f>
        <v>0</v>
      </c>
      <c r="BG823" s="228">
        <f>IF(N823="zákl. přenesená",J823,0)</f>
        <v>0</v>
      </c>
      <c r="BH823" s="228">
        <f>IF(N823="sníž. přenesená",J823,0)</f>
        <v>0</v>
      </c>
      <c r="BI823" s="228">
        <f>IF(N823="nulová",J823,0)</f>
        <v>0</v>
      </c>
      <c r="BJ823" s="20" t="s">
        <v>23</v>
      </c>
      <c r="BK823" s="228">
        <f>ROUND(I823*H823,2)</f>
        <v>0</v>
      </c>
      <c r="BL823" s="20" t="s">
        <v>329</v>
      </c>
      <c r="BM823" s="227" t="s">
        <v>5069</v>
      </c>
    </row>
    <row r="824" s="13" customFormat="1">
      <c r="A824" s="13"/>
      <c r="B824" s="234"/>
      <c r="C824" s="235"/>
      <c r="D824" s="236" t="s">
        <v>231</v>
      </c>
      <c r="E824" s="237" t="s">
        <v>39</v>
      </c>
      <c r="F824" s="238" t="s">
        <v>4604</v>
      </c>
      <c r="G824" s="235"/>
      <c r="H824" s="237" t="s">
        <v>39</v>
      </c>
      <c r="I824" s="239"/>
      <c r="J824" s="235"/>
      <c r="K824" s="235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231</v>
      </c>
      <c r="AU824" s="244" t="s">
        <v>92</v>
      </c>
      <c r="AV824" s="13" t="s">
        <v>23</v>
      </c>
      <c r="AW824" s="13" t="s">
        <v>46</v>
      </c>
      <c r="AX824" s="13" t="s">
        <v>84</v>
      </c>
      <c r="AY824" s="244" t="s">
        <v>220</v>
      </c>
    </row>
    <row r="825" s="13" customFormat="1">
      <c r="A825" s="13"/>
      <c r="B825" s="234"/>
      <c r="C825" s="235"/>
      <c r="D825" s="236" t="s">
        <v>231</v>
      </c>
      <c r="E825" s="237" t="s">
        <v>39</v>
      </c>
      <c r="F825" s="238" t="s">
        <v>5067</v>
      </c>
      <c r="G825" s="235"/>
      <c r="H825" s="237" t="s">
        <v>39</v>
      </c>
      <c r="I825" s="239"/>
      <c r="J825" s="235"/>
      <c r="K825" s="235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231</v>
      </c>
      <c r="AU825" s="244" t="s">
        <v>92</v>
      </c>
      <c r="AV825" s="13" t="s">
        <v>23</v>
      </c>
      <c r="AW825" s="13" t="s">
        <v>46</v>
      </c>
      <c r="AX825" s="13" t="s">
        <v>84</v>
      </c>
      <c r="AY825" s="244" t="s">
        <v>220</v>
      </c>
    </row>
    <row r="826" s="13" customFormat="1">
      <c r="A826" s="13"/>
      <c r="B826" s="234"/>
      <c r="C826" s="235"/>
      <c r="D826" s="236" t="s">
        <v>231</v>
      </c>
      <c r="E826" s="237" t="s">
        <v>39</v>
      </c>
      <c r="F826" s="238" t="s">
        <v>1033</v>
      </c>
      <c r="G826" s="235"/>
      <c r="H826" s="237" t="s">
        <v>39</v>
      </c>
      <c r="I826" s="239"/>
      <c r="J826" s="235"/>
      <c r="K826" s="235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231</v>
      </c>
      <c r="AU826" s="244" t="s">
        <v>92</v>
      </c>
      <c r="AV826" s="13" t="s">
        <v>23</v>
      </c>
      <c r="AW826" s="13" t="s">
        <v>46</v>
      </c>
      <c r="AX826" s="13" t="s">
        <v>84</v>
      </c>
      <c r="AY826" s="244" t="s">
        <v>220</v>
      </c>
    </row>
    <row r="827" s="14" customFormat="1">
      <c r="A827" s="14"/>
      <c r="B827" s="245"/>
      <c r="C827" s="246"/>
      <c r="D827" s="236" t="s">
        <v>231</v>
      </c>
      <c r="E827" s="247" t="s">
        <v>39</v>
      </c>
      <c r="F827" s="248" t="s">
        <v>5070</v>
      </c>
      <c r="G827" s="246"/>
      <c r="H827" s="249">
        <v>4.0730000000000004</v>
      </c>
      <c r="I827" s="250"/>
      <c r="J827" s="246"/>
      <c r="K827" s="246"/>
      <c r="L827" s="251"/>
      <c r="M827" s="252"/>
      <c r="N827" s="253"/>
      <c r="O827" s="253"/>
      <c r="P827" s="253"/>
      <c r="Q827" s="253"/>
      <c r="R827" s="253"/>
      <c r="S827" s="253"/>
      <c r="T827" s="25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5" t="s">
        <v>231</v>
      </c>
      <c r="AU827" s="255" t="s">
        <v>92</v>
      </c>
      <c r="AV827" s="14" t="s">
        <v>92</v>
      </c>
      <c r="AW827" s="14" t="s">
        <v>46</v>
      </c>
      <c r="AX827" s="14" t="s">
        <v>23</v>
      </c>
      <c r="AY827" s="255" t="s">
        <v>220</v>
      </c>
    </row>
    <row r="828" s="12" customFormat="1" ht="22.8" customHeight="1">
      <c r="A828" s="12"/>
      <c r="B828" s="200"/>
      <c r="C828" s="201"/>
      <c r="D828" s="202" t="s">
        <v>83</v>
      </c>
      <c r="E828" s="214" t="s">
        <v>880</v>
      </c>
      <c r="F828" s="214" t="s">
        <v>881</v>
      </c>
      <c r="G828" s="201"/>
      <c r="H828" s="201"/>
      <c r="I828" s="204"/>
      <c r="J828" s="215">
        <f>BK828</f>
        <v>0</v>
      </c>
      <c r="K828" s="201"/>
      <c r="L828" s="206"/>
      <c r="M828" s="207"/>
      <c r="N828" s="208"/>
      <c r="O828" s="208"/>
      <c r="P828" s="209">
        <f>SUM(P829:P848)</f>
        <v>0</v>
      </c>
      <c r="Q828" s="208"/>
      <c r="R828" s="209">
        <f>SUM(R829:R848)</f>
        <v>0.23926999999999998</v>
      </c>
      <c r="S828" s="208"/>
      <c r="T828" s="210">
        <f>SUM(T829:T848)</f>
        <v>0.047895</v>
      </c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R828" s="211" t="s">
        <v>92</v>
      </c>
      <c r="AT828" s="212" t="s">
        <v>83</v>
      </c>
      <c r="AU828" s="212" t="s">
        <v>23</v>
      </c>
      <c r="AY828" s="211" t="s">
        <v>220</v>
      </c>
      <c r="BK828" s="213">
        <f>SUM(BK829:BK848)</f>
        <v>0</v>
      </c>
    </row>
    <row r="829" s="2" customFormat="1" ht="16.5" customHeight="1">
      <c r="A829" s="42"/>
      <c r="B829" s="43"/>
      <c r="C829" s="216" t="s">
        <v>2025</v>
      </c>
      <c r="D829" s="216" t="s">
        <v>222</v>
      </c>
      <c r="E829" s="217" t="s">
        <v>883</v>
      </c>
      <c r="F829" s="218" t="s">
        <v>884</v>
      </c>
      <c r="G829" s="219" t="s">
        <v>225</v>
      </c>
      <c r="H829" s="220">
        <v>173</v>
      </c>
      <c r="I829" s="221"/>
      <c r="J829" s="222">
        <f>ROUND(I829*H829,2)</f>
        <v>0</v>
      </c>
      <c r="K829" s="218" t="s">
        <v>226</v>
      </c>
      <c r="L829" s="48"/>
      <c r="M829" s="223" t="s">
        <v>39</v>
      </c>
      <c r="N829" s="224" t="s">
        <v>55</v>
      </c>
      <c r="O829" s="88"/>
      <c r="P829" s="225">
        <f>O829*H829</f>
        <v>0</v>
      </c>
      <c r="Q829" s="225">
        <v>0</v>
      </c>
      <c r="R829" s="225">
        <f>Q829*H829</f>
        <v>0</v>
      </c>
      <c r="S829" s="225">
        <v>0</v>
      </c>
      <c r="T829" s="226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7" t="s">
        <v>329</v>
      </c>
      <c r="AT829" s="227" t="s">
        <v>222</v>
      </c>
      <c r="AU829" s="227" t="s">
        <v>92</v>
      </c>
      <c r="AY829" s="20" t="s">
        <v>220</v>
      </c>
      <c r="BE829" s="228">
        <f>IF(N829="základní",J829,0)</f>
        <v>0</v>
      </c>
      <c r="BF829" s="228">
        <f>IF(N829="snížená",J829,0)</f>
        <v>0</v>
      </c>
      <c r="BG829" s="228">
        <f>IF(N829="zákl. přenesená",J829,0)</f>
        <v>0</v>
      </c>
      <c r="BH829" s="228">
        <f>IF(N829="sníž. přenesená",J829,0)</f>
        <v>0</v>
      </c>
      <c r="BI829" s="228">
        <f>IF(N829="nulová",J829,0)</f>
        <v>0</v>
      </c>
      <c r="BJ829" s="20" t="s">
        <v>23</v>
      </c>
      <c r="BK829" s="228">
        <f>ROUND(I829*H829,2)</f>
        <v>0</v>
      </c>
      <c r="BL829" s="20" t="s">
        <v>329</v>
      </c>
      <c r="BM829" s="227" t="s">
        <v>5071</v>
      </c>
    </row>
    <row r="830" s="2" customFormat="1">
      <c r="A830" s="42"/>
      <c r="B830" s="43"/>
      <c r="C830" s="44"/>
      <c r="D830" s="229" t="s">
        <v>229</v>
      </c>
      <c r="E830" s="44"/>
      <c r="F830" s="230" t="s">
        <v>886</v>
      </c>
      <c r="G830" s="44"/>
      <c r="H830" s="44"/>
      <c r="I830" s="231"/>
      <c r="J830" s="44"/>
      <c r="K830" s="44"/>
      <c r="L830" s="48"/>
      <c r="M830" s="232"/>
      <c r="N830" s="233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0" t="s">
        <v>229</v>
      </c>
      <c r="AU830" s="20" t="s">
        <v>92</v>
      </c>
    </row>
    <row r="831" s="2" customFormat="1" ht="16.5" customHeight="1">
      <c r="A831" s="42"/>
      <c r="B831" s="43"/>
      <c r="C831" s="216" t="s">
        <v>2032</v>
      </c>
      <c r="D831" s="216" t="s">
        <v>222</v>
      </c>
      <c r="E831" s="217" t="s">
        <v>888</v>
      </c>
      <c r="F831" s="218" t="s">
        <v>889</v>
      </c>
      <c r="G831" s="219" t="s">
        <v>225</v>
      </c>
      <c r="H831" s="220">
        <v>154.5</v>
      </c>
      <c r="I831" s="221"/>
      <c r="J831" s="222">
        <f>ROUND(I831*H831,2)</f>
        <v>0</v>
      </c>
      <c r="K831" s="218" t="s">
        <v>226</v>
      </c>
      <c r="L831" s="48"/>
      <c r="M831" s="223" t="s">
        <v>39</v>
      </c>
      <c r="N831" s="224" t="s">
        <v>55</v>
      </c>
      <c r="O831" s="88"/>
      <c r="P831" s="225">
        <f>O831*H831</f>
        <v>0</v>
      </c>
      <c r="Q831" s="225">
        <v>0.001</v>
      </c>
      <c r="R831" s="225">
        <f>Q831*H831</f>
        <v>0.1545</v>
      </c>
      <c r="S831" s="225">
        <v>0.00031</v>
      </c>
      <c r="T831" s="226">
        <f>S831*H831</f>
        <v>0.047895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7" t="s">
        <v>329</v>
      </c>
      <c r="AT831" s="227" t="s">
        <v>222</v>
      </c>
      <c r="AU831" s="227" t="s">
        <v>92</v>
      </c>
      <c r="AY831" s="20" t="s">
        <v>220</v>
      </c>
      <c r="BE831" s="228">
        <f>IF(N831="základní",J831,0)</f>
        <v>0</v>
      </c>
      <c r="BF831" s="228">
        <f>IF(N831="snížená",J831,0)</f>
        <v>0</v>
      </c>
      <c r="BG831" s="228">
        <f>IF(N831="zákl. přenesená",J831,0)</f>
        <v>0</v>
      </c>
      <c r="BH831" s="228">
        <f>IF(N831="sníž. přenesená",J831,0)</f>
        <v>0</v>
      </c>
      <c r="BI831" s="228">
        <f>IF(N831="nulová",J831,0)</f>
        <v>0</v>
      </c>
      <c r="BJ831" s="20" t="s">
        <v>23</v>
      </c>
      <c r="BK831" s="228">
        <f>ROUND(I831*H831,2)</f>
        <v>0</v>
      </c>
      <c r="BL831" s="20" t="s">
        <v>329</v>
      </c>
      <c r="BM831" s="227" t="s">
        <v>5072</v>
      </c>
    </row>
    <row r="832" s="2" customFormat="1">
      <c r="A832" s="42"/>
      <c r="B832" s="43"/>
      <c r="C832" s="44"/>
      <c r="D832" s="229" t="s">
        <v>229</v>
      </c>
      <c r="E832" s="44"/>
      <c r="F832" s="230" t="s">
        <v>891</v>
      </c>
      <c r="G832" s="44"/>
      <c r="H832" s="44"/>
      <c r="I832" s="231"/>
      <c r="J832" s="44"/>
      <c r="K832" s="44"/>
      <c r="L832" s="48"/>
      <c r="M832" s="232"/>
      <c r="N832" s="233"/>
      <c r="O832" s="88"/>
      <c r="P832" s="88"/>
      <c r="Q832" s="88"/>
      <c r="R832" s="88"/>
      <c r="S832" s="88"/>
      <c r="T832" s="89"/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T832" s="20" t="s">
        <v>229</v>
      </c>
      <c r="AU832" s="20" t="s">
        <v>92</v>
      </c>
    </row>
    <row r="833" s="13" customFormat="1">
      <c r="A833" s="13"/>
      <c r="B833" s="234"/>
      <c r="C833" s="235"/>
      <c r="D833" s="236" t="s">
        <v>231</v>
      </c>
      <c r="E833" s="237" t="s">
        <v>39</v>
      </c>
      <c r="F833" s="238" t="s">
        <v>2706</v>
      </c>
      <c r="G833" s="235"/>
      <c r="H833" s="237" t="s">
        <v>39</v>
      </c>
      <c r="I833" s="239"/>
      <c r="J833" s="235"/>
      <c r="K833" s="235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231</v>
      </c>
      <c r="AU833" s="244" t="s">
        <v>92</v>
      </c>
      <c r="AV833" s="13" t="s">
        <v>23</v>
      </c>
      <c r="AW833" s="13" t="s">
        <v>46</v>
      </c>
      <c r="AX833" s="13" t="s">
        <v>84</v>
      </c>
      <c r="AY833" s="244" t="s">
        <v>220</v>
      </c>
    </row>
    <row r="834" s="14" customFormat="1">
      <c r="A834" s="14"/>
      <c r="B834" s="245"/>
      <c r="C834" s="246"/>
      <c r="D834" s="236" t="s">
        <v>231</v>
      </c>
      <c r="E834" s="247" t="s">
        <v>39</v>
      </c>
      <c r="F834" s="248" t="s">
        <v>5073</v>
      </c>
      <c r="G834" s="246"/>
      <c r="H834" s="249">
        <v>173</v>
      </c>
      <c r="I834" s="250"/>
      <c r="J834" s="246"/>
      <c r="K834" s="246"/>
      <c r="L834" s="251"/>
      <c r="M834" s="252"/>
      <c r="N834" s="253"/>
      <c r="O834" s="253"/>
      <c r="P834" s="253"/>
      <c r="Q834" s="253"/>
      <c r="R834" s="253"/>
      <c r="S834" s="253"/>
      <c r="T834" s="254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5" t="s">
        <v>231</v>
      </c>
      <c r="AU834" s="255" t="s">
        <v>92</v>
      </c>
      <c r="AV834" s="14" t="s">
        <v>92</v>
      </c>
      <c r="AW834" s="14" t="s">
        <v>46</v>
      </c>
      <c r="AX834" s="14" t="s">
        <v>84</v>
      </c>
      <c r="AY834" s="255" t="s">
        <v>220</v>
      </c>
    </row>
    <row r="835" s="13" customFormat="1">
      <c r="A835" s="13"/>
      <c r="B835" s="234"/>
      <c r="C835" s="235"/>
      <c r="D835" s="236" t="s">
        <v>231</v>
      </c>
      <c r="E835" s="237" t="s">
        <v>39</v>
      </c>
      <c r="F835" s="238" t="s">
        <v>5074</v>
      </c>
      <c r="G835" s="235"/>
      <c r="H835" s="237" t="s">
        <v>39</v>
      </c>
      <c r="I835" s="239"/>
      <c r="J835" s="235"/>
      <c r="K835" s="235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231</v>
      </c>
      <c r="AU835" s="244" t="s">
        <v>92</v>
      </c>
      <c r="AV835" s="13" t="s">
        <v>23</v>
      </c>
      <c r="AW835" s="13" t="s">
        <v>46</v>
      </c>
      <c r="AX835" s="13" t="s">
        <v>84</v>
      </c>
      <c r="AY835" s="244" t="s">
        <v>220</v>
      </c>
    </row>
    <row r="836" s="14" customFormat="1">
      <c r="A836" s="14"/>
      <c r="B836" s="245"/>
      <c r="C836" s="246"/>
      <c r="D836" s="236" t="s">
        <v>231</v>
      </c>
      <c r="E836" s="247" t="s">
        <v>39</v>
      </c>
      <c r="F836" s="248" t="s">
        <v>5075</v>
      </c>
      <c r="G836" s="246"/>
      <c r="H836" s="249">
        <v>-18.5</v>
      </c>
      <c r="I836" s="250"/>
      <c r="J836" s="246"/>
      <c r="K836" s="246"/>
      <c r="L836" s="251"/>
      <c r="M836" s="252"/>
      <c r="N836" s="253"/>
      <c r="O836" s="253"/>
      <c r="P836" s="253"/>
      <c r="Q836" s="253"/>
      <c r="R836" s="253"/>
      <c r="S836" s="253"/>
      <c r="T836" s="25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5" t="s">
        <v>231</v>
      </c>
      <c r="AU836" s="255" t="s">
        <v>92</v>
      </c>
      <c r="AV836" s="14" t="s">
        <v>92</v>
      </c>
      <c r="AW836" s="14" t="s">
        <v>46</v>
      </c>
      <c r="AX836" s="14" t="s">
        <v>84</v>
      </c>
      <c r="AY836" s="255" t="s">
        <v>220</v>
      </c>
    </row>
    <row r="837" s="15" customFormat="1">
      <c r="A837" s="15"/>
      <c r="B837" s="256"/>
      <c r="C837" s="257"/>
      <c r="D837" s="236" t="s">
        <v>231</v>
      </c>
      <c r="E837" s="258" t="s">
        <v>39</v>
      </c>
      <c r="F837" s="259" t="s">
        <v>308</v>
      </c>
      <c r="G837" s="257"/>
      <c r="H837" s="260">
        <v>154.5</v>
      </c>
      <c r="I837" s="261"/>
      <c r="J837" s="257"/>
      <c r="K837" s="257"/>
      <c r="L837" s="262"/>
      <c r="M837" s="263"/>
      <c r="N837" s="264"/>
      <c r="O837" s="264"/>
      <c r="P837" s="264"/>
      <c r="Q837" s="264"/>
      <c r="R837" s="264"/>
      <c r="S837" s="264"/>
      <c r="T837" s="265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66" t="s">
        <v>231</v>
      </c>
      <c r="AU837" s="266" t="s">
        <v>92</v>
      </c>
      <c r="AV837" s="15" t="s">
        <v>227</v>
      </c>
      <c r="AW837" s="15" t="s">
        <v>46</v>
      </c>
      <c r="AX837" s="15" t="s">
        <v>23</v>
      </c>
      <c r="AY837" s="266" t="s">
        <v>220</v>
      </c>
    </row>
    <row r="838" s="2" customFormat="1" ht="16.5" customHeight="1">
      <c r="A838" s="42"/>
      <c r="B838" s="43"/>
      <c r="C838" s="216" t="s">
        <v>2038</v>
      </c>
      <c r="D838" s="216" t="s">
        <v>222</v>
      </c>
      <c r="E838" s="217" t="s">
        <v>901</v>
      </c>
      <c r="F838" s="218" t="s">
        <v>902</v>
      </c>
      <c r="G838" s="219" t="s">
        <v>225</v>
      </c>
      <c r="H838" s="220">
        <v>173</v>
      </c>
      <c r="I838" s="221"/>
      <c r="J838" s="222">
        <f>ROUND(I838*H838,2)</f>
        <v>0</v>
      </c>
      <c r="K838" s="218" t="s">
        <v>226</v>
      </c>
      <c r="L838" s="48"/>
      <c r="M838" s="223" t="s">
        <v>39</v>
      </c>
      <c r="N838" s="224" t="s">
        <v>55</v>
      </c>
      <c r="O838" s="88"/>
      <c r="P838" s="225">
        <f>O838*H838</f>
        <v>0</v>
      </c>
      <c r="Q838" s="225">
        <v>0.00020000000000000001</v>
      </c>
      <c r="R838" s="225">
        <f>Q838*H838</f>
        <v>0.034599999999999999</v>
      </c>
      <c r="S838" s="225">
        <v>0</v>
      </c>
      <c r="T838" s="226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7" t="s">
        <v>329</v>
      </c>
      <c r="AT838" s="227" t="s">
        <v>222</v>
      </c>
      <c r="AU838" s="227" t="s">
        <v>92</v>
      </c>
      <c r="AY838" s="20" t="s">
        <v>220</v>
      </c>
      <c r="BE838" s="228">
        <f>IF(N838="základní",J838,0)</f>
        <v>0</v>
      </c>
      <c r="BF838" s="228">
        <f>IF(N838="snížená",J838,0)</f>
        <v>0</v>
      </c>
      <c r="BG838" s="228">
        <f>IF(N838="zákl. přenesená",J838,0)</f>
        <v>0</v>
      </c>
      <c r="BH838" s="228">
        <f>IF(N838="sníž. přenesená",J838,0)</f>
        <v>0</v>
      </c>
      <c r="BI838" s="228">
        <f>IF(N838="nulová",J838,0)</f>
        <v>0</v>
      </c>
      <c r="BJ838" s="20" t="s">
        <v>23</v>
      </c>
      <c r="BK838" s="228">
        <f>ROUND(I838*H838,2)</f>
        <v>0</v>
      </c>
      <c r="BL838" s="20" t="s">
        <v>329</v>
      </c>
      <c r="BM838" s="227" t="s">
        <v>5076</v>
      </c>
    </row>
    <row r="839" s="2" customFormat="1">
      <c r="A839" s="42"/>
      <c r="B839" s="43"/>
      <c r="C839" s="44"/>
      <c r="D839" s="229" t="s">
        <v>229</v>
      </c>
      <c r="E839" s="44"/>
      <c r="F839" s="230" t="s">
        <v>904</v>
      </c>
      <c r="G839" s="44"/>
      <c r="H839" s="44"/>
      <c r="I839" s="231"/>
      <c r="J839" s="44"/>
      <c r="K839" s="44"/>
      <c r="L839" s="48"/>
      <c r="M839" s="232"/>
      <c r="N839" s="233"/>
      <c r="O839" s="88"/>
      <c r="P839" s="88"/>
      <c r="Q839" s="88"/>
      <c r="R839" s="88"/>
      <c r="S839" s="88"/>
      <c r="T839" s="89"/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T839" s="20" t="s">
        <v>229</v>
      </c>
      <c r="AU839" s="20" t="s">
        <v>92</v>
      </c>
    </row>
    <row r="840" s="2" customFormat="1" ht="24.15" customHeight="1">
      <c r="A840" s="42"/>
      <c r="B840" s="43"/>
      <c r="C840" s="216" t="s">
        <v>2043</v>
      </c>
      <c r="D840" s="216" t="s">
        <v>222</v>
      </c>
      <c r="E840" s="217" t="s">
        <v>906</v>
      </c>
      <c r="F840" s="218" t="s">
        <v>907</v>
      </c>
      <c r="G840" s="219" t="s">
        <v>225</v>
      </c>
      <c r="H840" s="220">
        <v>173</v>
      </c>
      <c r="I840" s="221"/>
      <c r="J840" s="222">
        <f>ROUND(I840*H840,2)</f>
        <v>0</v>
      </c>
      <c r="K840" s="218" t="s">
        <v>226</v>
      </c>
      <c r="L840" s="48"/>
      <c r="M840" s="223" t="s">
        <v>39</v>
      </c>
      <c r="N840" s="224" t="s">
        <v>55</v>
      </c>
      <c r="O840" s="88"/>
      <c r="P840" s="225">
        <f>O840*H840</f>
        <v>0</v>
      </c>
      <c r="Q840" s="225">
        <v>0.00029</v>
      </c>
      <c r="R840" s="225">
        <f>Q840*H840</f>
        <v>0.050169999999999999</v>
      </c>
      <c r="S840" s="225">
        <v>0</v>
      </c>
      <c r="T840" s="226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7" t="s">
        <v>329</v>
      </c>
      <c r="AT840" s="227" t="s">
        <v>222</v>
      </c>
      <c r="AU840" s="227" t="s">
        <v>92</v>
      </c>
      <c r="AY840" s="20" t="s">
        <v>220</v>
      </c>
      <c r="BE840" s="228">
        <f>IF(N840="základní",J840,0)</f>
        <v>0</v>
      </c>
      <c r="BF840" s="228">
        <f>IF(N840="snížená",J840,0)</f>
        <v>0</v>
      </c>
      <c r="BG840" s="228">
        <f>IF(N840="zákl. přenesená",J840,0)</f>
        <v>0</v>
      </c>
      <c r="BH840" s="228">
        <f>IF(N840="sníž. přenesená",J840,0)</f>
        <v>0</v>
      </c>
      <c r="BI840" s="228">
        <f>IF(N840="nulová",J840,0)</f>
        <v>0</v>
      </c>
      <c r="BJ840" s="20" t="s">
        <v>23</v>
      </c>
      <c r="BK840" s="228">
        <f>ROUND(I840*H840,2)</f>
        <v>0</v>
      </c>
      <c r="BL840" s="20" t="s">
        <v>329</v>
      </c>
      <c r="BM840" s="227" t="s">
        <v>5077</v>
      </c>
    </row>
    <row r="841" s="2" customFormat="1">
      <c r="A841" s="42"/>
      <c r="B841" s="43"/>
      <c r="C841" s="44"/>
      <c r="D841" s="229" t="s">
        <v>229</v>
      </c>
      <c r="E841" s="44"/>
      <c r="F841" s="230" t="s">
        <v>909</v>
      </c>
      <c r="G841" s="44"/>
      <c r="H841" s="44"/>
      <c r="I841" s="231"/>
      <c r="J841" s="44"/>
      <c r="K841" s="44"/>
      <c r="L841" s="48"/>
      <c r="M841" s="232"/>
      <c r="N841" s="233"/>
      <c r="O841" s="88"/>
      <c r="P841" s="88"/>
      <c r="Q841" s="88"/>
      <c r="R841" s="88"/>
      <c r="S841" s="88"/>
      <c r="T841" s="89"/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T841" s="20" t="s">
        <v>229</v>
      </c>
      <c r="AU841" s="20" t="s">
        <v>92</v>
      </c>
    </row>
    <row r="842" s="13" customFormat="1">
      <c r="A842" s="13"/>
      <c r="B842" s="234"/>
      <c r="C842" s="235"/>
      <c r="D842" s="236" t="s">
        <v>231</v>
      </c>
      <c r="E842" s="237" t="s">
        <v>39</v>
      </c>
      <c r="F842" s="238" t="s">
        <v>5078</v>
      </c>
      <c r="G842" s="235"/>
      <c r="H842" s="237" t="s">
        <v>39</v>
      </c>
      <c r="I842" s="239"/>
      <c r="J842" s="235"/>
      <c r="K842" s="235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231</v>
      </c>
      <c r="AU842" s="244" t="s">
        <v>92</v>
      </c>
      <c r="AV842" s="13" t="s">
        <v>23</v>
      </c>
      <c r="AW842" s="13" t="s">
        <v>46</v>
      </c>
      <c r="AX842" s="13" t="s">
        <v>84</v>
      </c>
      <c r="AY842" s="244" t="s">
        <v>220</v>
      </c>
    </row>
    <row r="843" s="14" customFormat="1">
      <c r="A843" s="14"/>
      <c r="B843" s="245"/>
      <c r="C843" s="246"/>
      <c r="D843" s="236" t="s">
        <v>231</v>
      </c>
      <c r="E843" s="247" t="s">
        <v>39</v>
      </c>
      <c r="F843" s="248" t="s">
        <v>5079</v>
      </c>
      <c r="G843" s="246"/>
      <c r="H843" s="249">
        <v>103.5</v>
      </c>
      <c r="I843" s="250"/>
      <c r="J843" s="246"/>
      <c r="K843" s="246"/>
      <c r="L843" s="251"/>
      <c r="M843" s="252"/>
      <c r="N843" s="253"/>
      <c r="O843" s="253"/>
      <c r="P843" s="253"/>
      <c r="Q843" s="253"/>
      <c r="R843" s="253"/>
      <c r="S843" s="253"/>
      <c r="T843" s="25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5" t="s">
        <v>231</v>
      </c>
      <c r="AU843" s="255" t="s">
        <v>92</v>
      </c>
      <c r="AV843" s="14" t="s">
        <v>92</v>
      </c>
      <c r="AW843" s="14" t="s">
        <v>46</v>
      </c>
      <c r="AX843" s="14" t="s">
        <v>84</v>
      </c>
      <c r="AY843" s="255" t="s">
        <v>220</v>
      </c>
    </row>
    <row r="844" s="14" customFormat="1">
      <c r="A844" s="14"/>
      <c r="B844" s="245"/>
      <c r="C844" s="246"/>
      <c r="D844" s="236" t="s">
        <v>231</v>
      </c>
      <c r="E844" s="247" t="s">
        <v>39</v>
      </c>
      <c r="F844" s="248" t="s">
        <v>5080</v>
      </c>
      <c r="G844" s="246"/>
      <c r="H844" s="249">
        <v>53.5</v>
      </c>
      <c r="I844" s="250"/>
      <c r="J844" s="246"/>
      <c r="K844" s="246"/>
      <c r="L844" s="251"/>
      <c r="M844" s="252"/>
      <c r="N844" s="253"/>
      <c r="O844" s="253"/>
      <c r="P844" s="253"/>
      <c r="Q844" s="253"/>
      <c r="R844" s="253"/>
      <c r="S844" s="253"/>
      <c r="T844" s="254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55" t="s">
        <v>231</v>
      </c>
      <c r="AU844" s="255" t="s">
        <v>92</v>
      </c>
      <c r="AV844" s="14" t="s">
        <v>92</v>
      </c>
      <c r="AW844" s="14" t="s">
        <v>46</v>
      </c>
      <c r="AX844" s="14" t="s">
        <v>84</v>
      </c>
      <c r="AY844" s="255" t="s">
        <v>220</v>
      </c>
    </row>
    <row r="845" s="13" customFormat="1">
      <c r="A845" s="13"/>
      <c r="B845" s="234"/>
      <c r="C845" s="235"/>
      <c r="D845" s="236" t="s">
        <v>231</v>
      </c>
      <c r="E845" s="237" t="s">
        <v>39</v>
      </c>
      <c r="F845" s="238" t="s">
        <v>5081</v>
      </c>
      <c r="G845" s="235"/>
      <c r="H845" s="237" t="s">
        <v>39</v>
      </c>
      <c r="I845" s="239"/>
      <c r="J845" s="235"/>
      <c r="K845" s="235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231</v>
      </c>
      <c r="AU845" s="244" t="s">
        <v>92</v>
      </c>
      <c r="AV845" s="13" t="s">
        <v>23</v>
      </c>
      <c r="AW845" s="13" t="s">
        <v>46</v>
      </c>
      <c r="AX845" s="13" t="s">
        <v>84</v>
      </c>
      <c r="AY845" s="244" t="s">
        <v>220</v>
      </c>
    </row>
    <row r="846" s="14" customFormat="1">
      <c r="A846" s="14"/>
      <c r="B846" s="245"/>
      <c r="C846" s="246"/>
      <c r="D846" s="236" t="s">
        <v>231</v>
      </c>
      <c r="E846" s="247" t="s">
        <v>39</v>
      </c>
      <c r="F846" s="248" t="s">
        <v>5082</v>
      </c>
      <c r="G846" s="246"/>
      <c r="H846" s="249">
        <v>11.5</v>
      </c>
      <c r="I846" s="250"/>
      <c r="J846" s="246"/>
      <c r="K846" s="246"/>
      <c r="L846" s="251"/>
      <c r="M846" s="252"/>
      <c r="N846" s="253"/>
      <c r="O846" s="253"/>
      <c r="P846" s="253"/>
      <c r="Q846" s="253"/>
      <c r="R846" s="253"/>
      <c r="S846" s="253"/>
      <c r="T846" s="25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5" t="s">
        <v>231</v>
      </c>
      <c r="AU846" s="255" t="s">
        <v>92</v>
      </c>
      <c r="AV846" s="14" t="s">
        <v>92</v>
      </c>
      <c r="AW846" s="14" t="s">
        <v>46</v>
      </c>
      <c r="AX846" s="14" t="s">
        <v>84</v>
      </c>
      <c r="AY846" s="255" t="s">
        <v>220</v>
      </c>
    </row>
    <row r="847" s="14" customFormat="1">
      <c r="A847" s="14"/>
      <c r="B847" s="245"/>
      <c r="C847" s="246"/>
      <c r="D847" s="236" t="s">
        <v>231</v>
      </c>
      <c r="E847" s="247" t="s">
        <v>39</v>
      </c>
      <c r="F847" s="248" t="s">
        <v>5083</v>
      </c>
      <c r="G847" s="246"/>
      <c r="H847" s="249">
        <v>4.5</v>
      </c>
      <c r="I847" s="250"/>
      <c r="J847" s="246"/>
      <c r="K847" s="246"/>
      <c r="L847" s="251"/>
      <c r="M847" s="252"/>
      <c r="N847" s="253"/>
      <c r="O847" s="253"/>
      <c r="P847" s="253"/>
      <c r="Q847" s="253"/>
      <c r="R847" s="253"/>
      <c r="S847" s="253"/>
      <c r="T847" s="25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5" t="s">
        <v>231</v>
      </c>
      <c r="AU847" s="255" t="s">
        <v>92</v>
      </c>
      <c r="AV847" s="14" t="s">
        <v>92</v>
      </c>
      <c r="AW847" s="14" t="s">
        <v>46</v>
      </c>
      <c r="AX847" s="14" t="s">
        <v>84</v>
      </c>
      <c r="AY847" s="255" t="s">
        <v>220</v>
      </c>
    </row>
    <row r="848" s="15" customFormat="1">
      <c r="A848" s="15"/>
      <c r="B848" s="256"/>
      <c r="C848" s="257"/>
      <c r="D848" s="236" t="s">
        <v>231</v>
      </c>
      <c r="E848" s="258" t="s">
        <v>39</v>
      </c>
      <c r="F848" s="259" t="s">
        <v>308</v>
      </c>
      <c r="G848" s="257"/>
      <c r="H848" s="260">
        <v>173</v>
      </c>
      <c r="I848" s="261"/>
      <c r="J848" s="257"/>
      <c r="K848" s="257"/>
      <c r="L848" s="262"/>
      <c r="M848" s="263"/>
      <c r="N848" s="264"/>
      <c r="O848" s="264"/>
      <c r="P848" s="264"/>
      <c r="Q848" s="264"/>
      <c r="R848" s="264"/>
      <c r="S848" s="264"/>
      <c r="T848" s="265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6" t="s">
        <v>231</v>
      </c>
      <c r="AU848" s="266" t="s">
        <v>92</v>
      </c>
      <c r="AV848" s="15" t="s">
        <v>227</v>
      </c>
      <c r="AW848" s="15" t="s">
        <v>46</v>
      </c>
      <c r="AX848" s="15" t="s">
        <v>23</v>
      </c>
      <c r="AY848" s="266" t="s">
        <v>220</v>
      </c>
    </row>
    <row r="849" s="12" customFormat="1" ht="25.92" customHeight="1">
      <c r="A849" s="12"/>
      <c r="B849" s="200"/>
      <c r="C849" s="201"/>
      <c r="D849" s="202" t="s">
        <v>83</v>
      </c>
      <c r="E849" s="203" t="s">
        <v>2741</v>
      </c>
      <c r="F849" s="203" t="s">
        <v>2742</v>
      </c>
      <c r="G849" s="201"/>
      <c r="H849" s="201"/>
      <c r="I849" s="204"/>
      <c r="J849" s="205">
        <f>BK849</f>
        <v>0</v>
      </c>
      <c r="K849" s="201"/>
      <c r="L849" s="206"/>
      <c r="M849" s="207"/>
      <c r="N849" s="208"/>
      <c r="O849" s="208"/>
      <c r="P849" s="209">
        <f>P850</f>
        <v>0</v>
      </c>
      <c r="Q849" s="208"/>
      <c r="R849" s="209">
        <f>R850</f>
        <v>0</v>
      </c>
      <c r="S849" s="208"/>
      <c r="T849" s="210">
        <f>T850</f>
        <v>0</v>
      </c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2"/>
      <c r="AR849" s="211" t="s">
        <v>227</v>
      </c>
      <c r="AT849" s="212" t="s">
        <v>83</v>
      </c>
      <c r="AU849" s="212" t="s">
        <v>84</v>
      </c>
      <c r="AY849" s="211" t="s">
        <v>220</v>
      </c>
      <c r="BK849" s="213">
        <f>BK850</f>
        <v>0</v>
      </c>
    </row>
    <row r="850" s="2" customFormat="1" ht="16.5" customHeight="1">
      <c r="A850" s="42"/>
      <c r="B850" s="43"/>
      <c r="C850" s="216" t="s">
        <v>2045</v>
      </c>
      <c r="D850" s="216" t="s">
        <v>222</v>
      </c>
      <c r="E850" s="217" t="s">
        <v>2744</v>
      </c>
      <c r="F850" s="218" t="s">
        <v>2745</v>
      </c>
      <c r="G850" s="219" t="s">
        <v>918</v>
      </c>
      <c r="H850" s="220">
        <v>1</v>
      </c>
      <c r="I850" s="221"/>
      <c r="J850" s="222">
        <f>ROUND(I850*H850,2)</f>
        <v>0</v>
      </c>
      <c r="K850" s="218" t="s">
        <v>39</v>
      </c>
      <c r="L850" s="48"/>
      <c r="M850" s="284" t="s">
        <v>39</v>
      </c>
      <c r="N850" s="285" t="s">
        <v>55</v>
      </c>
      <c r="O850" s="286"/>
      <c r="P850" s="287">
        <f>O850*H850</f>
        <v>0</v>
      </c>
      <c r="Q850" s="287">
        <v>0</v>
      </c>
      <c r="R850" s="287">
        <f>Q850*H850</f>
        <v>0</v>
      </c>
      <c r="S850" s="287">
        <v>0</v>
      </c>
      <c r="T850" s="28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7" t="s">
        <v>2746</v>
      </c>
      <c r="AT850" s="227" t="s">
        <v>222</v>
      </c>
      <c r="AU850" s="227" t="s">
        <v>23</v>
      </c>
      <c r="AY850" s="20" t="s">
        <v>220</v>
      </c>
      <c r="BE850" s="228">
        <f>IF(N850="základní",J850,0)</f>
        <v>0</v>
      </c>
      <c r="BF850" s="228">
        <f>IF(N850="snížená",J850,0)</f>
        <v>0</v>
      </c>
      <c r="BG850" s="228">
        <f>IF(N850="zákl. přenesená",J850,0)</f>
        <v>0</v>
      </c>
      <c r="BH850" s="228">
        <f>IF(N850="sníž. přenesená",J850,0)</f>
        <v>0</v>
      </c>
      <c r="BI850" s="228">
        <f>IF(N850="nulová",J850,0)</f>
        <v>0</v>
      </c>
      <c r="BJ850" s="20" t="s">
        <v>23</v>
      </c>
      <c r="BK850" s="228">
        <f>ROUND(I850*H850,2)</f>
        <v>0</v>
      </c>
      <c r="BL850" s="20" t="s">
        <v>2746</v>
      </c>
      <c r="BM850" s="227" t="s">
        <v>5084</v>
      </c>
    </row>
    <row r="851" s="2" customFormat="1" ht="6.96" customHeight="1">
      <c r="A851" s="42"/>
      <c r="B851" s="63"/>
      <c r="C851" s="64"/>
      <c r="D851" s="64"/>
      <c r="E851" s="64"/>
      <c r="F851" s="64"/>
      <c r="G851" s="64"/>
      <c r="H851" s="64"/>
      <c r="I851" s="64"/>
      <c r="J851" s="64"/>
      <c r="K851" s="64"/>
      <c r="L851" s="48"/>
      <c r="M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</row>
  </sheetData>
  <sheetProtection sheet="1" autoFilter="0" formatColumns="0" formatRows="0" objects="1" scenarios="1" spinCount="100000" saltValue="7G3jjvl0bUCy5QGakAZpwvfXnvwHFbu5WeDFdV3G2AQeiNvuqPw8ar/2judFQwikMahZreS7yjI+WNn10p1YbA==" hashValue="dnSvCz4AYVRZ/DY5lFyzceVHu5fhoHGx2q+zzvc8NdP2Yqxjx5EA3gcpwojB4HvMFTsob6R5AEkMH77YPrNR+Q==" algorithmName="SHA-512" password="CC8C"/>
  <autoFilter ref="C108:K8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7:H97"/>
    <mergeCell ref="E99:H99"/>
    <mergeCell ref="E101:H101"/>
    <mergeCell ref="L2:V2"/>
  </mergeCells>
  <hyperlinks>
    <hyperlink ref="F113" r:id="rId1" display="https://podminky.urs.cz/item/CS_URS_2024_02/121151103"/>
    <hyperlink ref="F121" r:id="rId2" display="https://podminky.urs.cz/item/CS_URS_2024_02/122251101"/>
    <hyperlink ref="F125" r:id="rId3" display="https://podminky.urs.cz/item/CS_URS_2024_02/139711111"/>
    <hyperlink ref="F131" r:id="rId4" display="https://podminky.urs.cz/item/CS_URS_2024_02/151101101"/>
    <hyperlink ref="F135" r:id="rId5" display="https://podminky.urs.cz/item/CS_URS_2024_02/151101111"/>
    <hyperlink ref="F137" r:id="rId6" display="https://podminky.urs.cz/item/CS_URS_2024_02/162351103"/>
    <hyperlink ref="F144" r:id="rId7" display="https://podminky.urs.cz/item/CS_URS_2024_02/162751117"/>
    <hyperlink ref="F155" r:id="rId8" display="https://podminky.urs.cz/item/CS_URS_2024_02/162751119"/>
    <hyperlink ref="F158" r:id="rId9" display="https://podminky.urs.cz/item/CS_URS_2024_02/167151101"/>
    <hyperlink ref="F162" r:id="rId10" display="https://podminky.urs.cz/item/CS_URS_2024_02/171201221"/>
    <hyperlink ref="F165" r:id="rId11" display="https://podminky.urs.cz/item/CS_URS_2024_02/174111101"/>
    <hyperlink ref="F169" r:id="rId12" display="https://podminky.urs.cz/item/CS_URS_2024_02/174111102"/>
    <hyperlink ref="F177" r:id="rId13" display="https://podminky.urs.cz/item/CS_URS_2024_02/174151102"/>
    <hyperlink ref="F181" r:id="rId14" display="https://podminky.urs.cz/item/CS_URS_2024_02/181111111"/>
    <hyperlink ref="F185" r:id="rId15" display="https://podminky.urs.cz/item/CS_URS_2024_02/181351003"/>
    <hyperlink ref="F189" r:id="rId16" display="https://podminky.urs.cz/item/CS_URS_2024_02/181411141"/>
    <hyperlink ref="F195" r:id="rId17" display="https://podminky.urs.cz/item/CS_URS_2024_02/181912112"/>
    <hyperlink ref="F201" r:id="rId18" display="https://podminky.urs.cz/item/CS_URS_2024_02/181951112"/>
    <hyperlink ref="F206" r:id="rId19" display="https://podminky.urs.cz/item/CS_URS_2024_02/185803111"/>
    <hyperlink ref="F209" r:id="rId20" display="https://podminky.urs.cz/item/CS_URS_2024_02/273321311"/>
    <hyperlink ref="F217" r:id="rId21" display="https://podminky.urs.cz/item/CS_URS_2024_02/273321611"/>
    <hyperlink ref="F228" r:id="rId22" display="https://podminky.urs.cz/item/CS_URS_2024_02/273351121"/>
    <hyperlink ref="F237" r:id="rId23" display="https://podminky.urs.cz/item/CS_URS_2024_02/273351122"/>
    <hyperlink ref="F239" r:id="rId24" display="https://podminky.urs.cz/item/CS_URS_2024_02/273361821"/>
    <hyperlink ref="F250" r:id="rId25" display="https://podminky.urs.cz/item/CS_URS_2024_02/273362021"/>
    <hyperlink ref="F256" r:id="rId26" display="https://podminky.urs.cz/item/CS_URS_2024_02/279113122"/>
    <hyperlink ref="F262" r:id="rId27" display="https://podminky.urs.cz/item/CS_URS_2024_02/279113153"/>
    <hyperlink ref="F267" r:id="rId28" display="https://podminky.urs.cz/item/CS_URS_2024_02/279113154"/>
    <hyperlink ref="F272" r:id="rId29" display="https://podminky.urs.cz/item/CS_URS_2024_02/279361821"/>
    <hyperlink ref="F282" r:id="rId30" display="https://podminky.urs.cz/item/CS_URS_2024_02/226211213"/>
    <hyperlink ref="F287" r:id="rId31" display="https://podminky.urs.cz/item/CS_URS_2024_02/227211111"/>
    <hyperlink ref="F289" r:id="rId32" display="https://podminky.urs.cz/item/CS_URS_2024_02/231112111"/>
    <hyperlink ref="F293" r:id="rId33" display="https://podminky.urs.cz/item/CS_URS_2024_02/231611114"/>
    <hyperlink ref="F301" r:id="rId34" display="https://podminky.urs.cz/item/CS_URS_2024_02/239111111"/>
    <hyperlink ref="F305" r:id="rId35" display="https://podminky.urs.cz/item/CS_URS_2024_02/998001011"/>
    <hyperlink ref="F308" r:id="rId36" display="https://podminky.urs.cz/item/CS_URS_2024_02/310231055"/>
    <hyperlink ref="F316" r:id="rId37" display="https://podminky.urs.cz/item/CS_URS_2024_02/310238211"/>
    <hyperlink ref="F321" r:id="rId38" display="https://podminky.urs.cz/item/CS_URS_2024_02/317168054"/>
    <hyperlink ref="F328" r:id="rId39" display="https://podminky.urs.cz/item/CS_URS_2024_02/342291121"/>
    <hyperlink ref="F337" r:id="rId40" display="https://podminky.urs.cz/item/CS_URS_2024_02/564851011"/>
    <hyperlink ref="F342" r:id="rId41" display="https://podminky.urs.cz/item/CS_URS_2024_02/596211112"/>
    <hyperlink ref="F354" r:id="rId42" display="https://podminky.urs.cz/item/CS_URS_2024_02/596211114"/>
    <hyperlink ref="F356" r:id="rId43" display="https://podminky.urs.cz/item/CS_URS_2024_02/596991111"/>
    <hyperlink ref="F361" r:id="rId44" display="https://podminky.urs.cz/item/CS_URS_2024_02/612321141"/>
    <hyperlink ref="F366" r:id="rId45" display="https://podminky.urs.cz/item/CS_URS_2024_02/612321191"/>
    <hyperlink ref="F370" r:id="rId46" display="https://podminky.urs.cz/item/CS_URS_2024_02/622131121"/>
    <hyperlink ref="F374" r:id="rId47" display="https://podminky.urs.cz/item/CS_URS_2024_02/622151011"/>
    <hyperlink ref="F378" r:id="rId48" display="https://podminky.urs.cz/item/CS_URS_2024_02/622221031"/>
    <hyperlink ref="F384" r:id="rId49" display="https://podminky.urs.cz/item/CS_URS_2024_02/622225134"/>
    <hyperlink ref="F391" r:id="rId50" display="https://podminky.urs.cz/item/CS_URS_2024_02/622251105"/>
    <hyperlink ref="F393" r:id="rId51" display="https://podminky.urs.cz/item/CS_URS_2024_02/622541032"/>
    <hyperlink ref="F398" r:id="rId52" display="https://podminky.urs.cz/item/CS_URS_2024_02/916231213"/>
    <hyperlink ref="F405" r:id="rId53" display="https://podminky.urs.cz/item/CS_URS_2024_02/916231291"/>
    <hyperlink ref="F409" r:id="rId54" display="https://podminky.urs.cz/item/CS_URS_2024_02/916231292"/>
    <hyperlink ref="F413" r:id="rId55" display="https://podminky.urs.cz/item/CS_URS_2024_02/953312122"/>
    <hyperlink ref="F418" r:id="rId56" display="https://podminky.urs.cz/item/CS_URS_2024_02/953312125"/>
    <hyperlink ref="F426" r:id="rId57" display="https://podminky.urs.cz/item/CS_URS_2024_02/962052210"/>
    <hyperlink ref="F430" r:id="rId58" display="https://podminky.urs.cz/item/CS_URS_2024_02/965046111"/>
    <hyperlink ref="F435" r:id="rId59" display="https://podminky.urs.cz/item/CS_URS_2024_02/965081213"/>
    <hyperlink ref="F442" r:id="rId60" display="https://podminky.urs.cz/item/CS_URS_2024_02/968072641"/>
    <hyperlink ref="F449" r:id="rId61" display="https://podminky.urs.cz/item/CS_URS_2024_02/968082015"/>
    <hyperlink ref="F453" r:id="rId62" display="https://podminky.urs.cz/item/CS_URS_2024_02/968082017"/>
    <hyperlink ref="F457" r:id="rId63" display="https://podminky.urs.cz/item/CS_URS_2024_02/972054141"/>
    <hyperlink ref="F465" r:id="rId64" display="https://podminky.urs.cz/item/CS_URS_2024_02/972054241"/>
    <hyperlink ref="F473" r:id="rId65" display="https://podminky.urs.cz/item/CS_URS_2024_02/973031325"/>
    <hyperlink ref="F477" r:id="rId66" display="https://podminky.urs.cz/item/CS_URS_2024_02/974031164"/>
    <hyperlink ref="F482" r:id="rId67" display="https://podminky.urs.cz/item/CS_URS_2024_02/974042553"/>
    <hyperlink ref="F492" r:id="rId68" display="https://podminky.urs.cz/item/CS_URS_2024_02/977151113"/>
    <hyperlink ref="F497" r:id="rId69" display="https://podminky.urs.cz/item/CS_URS_2024_02/977151123"/>
    <hyperlink ref="F502" r:id="rId70" display="https://podminky.urs.cz/item/CS_URS_2024_02/977151225"/>
    <hyperlink ref="F512" r:id="rId71" display="https://podminky.urs.cz/item/CS_URS_2024_02/977211112"/>
    <hyperlink ref="F517" r:id="rId72" display="https://podminky.urs.cz/item/CS_URS_2024_02/997013213"/>
    <hyperlink ref="F519" r:id="rId73" display="https://podminky.urs.cz/item/CS_URS_2024_02/997013501"/>
    <hyperlink ref="F521" r:id="rId74" display="https://podminky.urs.cz/item/CS_URS_2024_02/997013509"/>
    <hyperlink ref="F524" r:id="rId75" display="https://podminky.urs.cz/item/CS_URS_2024_02/997013631"/>
    <hyperlink ref="F527" r:id="rId76" display="https://podminky.urs.cz/item/CS_URS_2024_02/998018002"/>
    <hyperlink ref="F531" r:id="rId77" display="https://podminky.urs.cz/item/CS_URS_2024_02/711111001"/>
    <hyperlink ref="F535" r:id="rId78" display="https://podminky.urs.cz/item/CS_URS_2024_02/711112001"/>
    <hyperlink ref="F539" r:id="rId79" display="https://podminky.urs.cz/item/CS_URS_2024_02/711141559"/>
    <hyperlink ref="F543" r:id="rId80" display="https://podminky.urs.cz/item/CS_URS_2024_02/711141559"/>
    <hyperlink ref="F547" r:id="rId81" display="https://podminky.urs.cz/item/CS_URS_2024_02/711142559"/>
    <hyperlink ref="F551" r:id="rId82" display="https://podminky.urs.cz/item/CS_URS_2024_02/711142559"/>
    <hyperlink ref="F555" r:id="rId83" display="https://podminky.urs.cz/item/CS_URS_2024_02/998711121"/>
    <hyperlink ref="F558" r:id="rId84" display="https://podminky.urs.cz/item/CS_URS_2024_02/713121111"/>
    <hyperlink ref="F569" r:id="rId85" display="https://podminky.urs.cz/item/CS_URS_2024_02/751398031"/>
    <hyperlink ref="F575" r:id="rId86" display="https://podminky.urs.cz/item/CS_URS_2024_02/751398032"/>
    <hyperlink ref="F582" r:id="rId87" display="https://podminky.urs.cz/item/CS_URS_2024_02/998751121"/>
    <hyperlink ref="F585" r:id="rId88" display="https://podminky.urs.cz/item/CS_URS_2024_02/763111417"/>
    <hyperlink ref="F594" r:id="rId89" display="https://podminky.urs.cz/item/CS_URS_2024_02/763111717"/>
    <hyperlink ref="F596" r:id="rId90" display="https://podminky.urs.cz/item/CS_URS_2024_02/763121463"/>
    <hyperlink ref="F605" r:id="rId91" display="https://podminky.urs.cz/item/CS_URS_2024_02/763121714"/>
    <hyperlink ref="F607" r:id="rId92" display="https://podminky.urs.cz/item/CS_URS_2024_02/763172417"/>
    <hyperlink ref="F610" r:id="rId93" display="https://podminky.urs.cz/item/CS_URS_2024_02/998763332"/>
    <hyperlink ref="F612" r:id="rId94" display="https://podminky.urs.cz/item/CS_URS_2024_02/998763339"/>
    <hyperlink ref="F615" r:id="rId95" display="https://podminky.urs.cz/item/CS_URS_2024_02/764226443"/>
    <hyperlink ref="F620" r:id="rId96" display="https://podminky.urs.cz/item/CS_URS_2024_02/998764122"/>
    <hyperlink ref="F622" r:id="rId97" display="https://podminky.urs.cz/item/CS_URS_2024_02/998764129"/>
    <hyperlink ref="F625" r:id="rId98" display="https://podminky.urs.cz/item/CS_URS_2024_02/766694116"/>
    <hyperlink ref="F633" r:id="rId99" display="https://podminky.urs.cz/item/CS_URS_2024_02/998766122"/>
    <hyperlink ref="F635" r:id="rId100" display="https://podminky.urs.cz/item/CS_URS_2024_02/998766129"/>
    <hyperlink ref="F638" r:id="rId101" display="https://podminky.urs.cz/item/CS_URS_2024_02/767531121"/>
    <hyperlink ref="F645" r:id="rId102" display="https://podminky.urs.cz/item/CS_URS_2024_02/767531215"/>
    <hyperlink ref="F652" r:id="rId103" display="https://podminky.urs.cz/item/CS_URS_2024_02/767995115"/>
    <hyperlink ref="F720" r:id="rId104" display="https://podminky.urs.cz/item/CS_URS_2024_02/998767122"/>
    <hyperlink ref="F722" r:id="rId105" display="https://podminky.urs.cz/item/CS_URS_2024_02/998767129"/>
    <hyperlink ref="F725" r:id="rId106" display="https://podminky.urs.cz/item/CS_URS_2024_02/771111011"/>
    <hyperlink ref="F732" r:id="rId107" display="https://podminky.urs.cz/item/CS_URS_2024_02/771121015"/>
    <hyperlink ref="F739" r:id="rId108" display="https://podminky.urs.cz/item/CS_URS_2024_02/771151012"/>
    <hyperlink ref="F743" r:id="rId109" display="https://podminky.urs.cz/item/CS_URS_2024_02/771161022"/>
    <hyperlink ref="F749" r:id="rId110" display="https://podminky.urs.cz/item/CS_URS_2024_02/771473112"/>
    <hyperlink ref="F755" r:id="rId111" display="https://podminky.urs.cz/item/CS_URS_2024_02/771474112"/>
    <hyperlink ref="F761" r:id="rId112" display="https://podminky.urs.cz/item/CS_URS_2024_02/771574473"/>
    <hyperlink ref="F767" r:id="rId113" display="https://podminky.urs.cz/item/CS_URS_2024_02/771574644"/>
    <hyperlink ref="F773" r:id="rId114" display="https://podminky.urs.cz/item/CS_URS_2024_02/771592011"/>
    <hyperlink ref="F780" r:id="rId115" display="https://podminky.urs.cz/item/CS_URS_2024_02/998771122"/>
    <hyperlink ref="F782" r:id="rId116" display="https://podminky.urs.cz/item/CS_URS_2024_02/998771129"/>
    <hyperlink ref="F785" r:id="rId117" display="https://podminky.urs.cz/item/CS_URS_2024_02/781111011"/>
    <hyperlink ref="F787" r:id="rId118" display="https://podminky.urs.cz/item/CS_URS_2024_02/781121011"/>
    <hyperlink ref="F789" r:id="rId119" display="https://podminky.urs.cz/item/CS_URS_2024_02/781472214"/>
    <hyperlink ref="F801" r:id="rId120" display="https://podminky.urs.cz/item/CS_URS_2024_02/781492251"/>
    <hyperlink ref="F812" r:id="rId121" display="https://podminky.urs.cz/item/CS_URS_2024_02/781495211"/>
    <hyperlink ref="F814" r:id="rId122" display="https://podminky.urs.cz/item/CS_URS_2024_02/998781122"/>
    <hyperlink ref="F816" r:id="rId123" display="https://podminky.urs.cz/item/CS_URS_2024_02/998781129"/>
    <hyperlink ref="F830" r:id="rId124" display="https://podminky.urs.cz/item/CS_URS_2024_02/784111001"/>
    <hyperlink ref="F832" r:id="rId125" display="https://podminky.urs.cz/item/CS_URS_2024_02/784121001"/>
    <hyperlink ref="F839" r:id="rId126" display="https://podminky.urs.cz/item/CS_URS_2024_02/784181121"/>
    <hyperlink ref="F841" r:id="rId127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28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175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5085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1"/>
      <c r="B29" s="152"/>
      <c r="C29" s="151"/>
      <c r="D29" s="151"/>
      <c r="E29" s="153" t="s">
        <v>49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ROUND(J104,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ROUND((SUM(BE104:BE860)),  2)</f>
        <v>0</v>
      </c>
      <c r="G35" s="42"/>
      <c r="H35" s="42"/>
      <c r="I35" s="161">
        <v>0.20999999999999999</v>
      </c>
      <c r="J35" s="160">
        <f>ROUND(((SUM(BE104:BE860))*I35),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ROUND((SUM(BF104:BF860)),  2)</f>
        <v>0</v>
      </c>
      <c r="G36" s="42"/>
      <c r="H36" s="42"/>
      <c r="I36" s="161">
        <v>0.12</v>
      </c>
      <c r="J36" s="160">
        <f>ROUND(((SUM(BF104:BF860))*I36),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ROUND((SUM(BG104:BG860)),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ROUND((SUM(BH104:BH860)),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ROUND((SUM(BI104:BI860)),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175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11 - Nová střešní terasa na pavilonu C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J104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182</v>
      </c>
      <c r="E64" s="181"/>
      <c r="F64" s="181"/>
      <c r="G64" s="181"/>
      <c r="H64" s="181"/>
      <c r="I64" s="181"/>
      <c r="J64" s="182">
        <f>J105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184</v>
      </c>
      <c r="E65" s="186"/>
      <c r="F65" s="186"/>
      <c r="G65" s="186"/>
      <c r="H65" s="186"/>
      <c r="I65" s="186"/>
      <c r="J65" s="187">
        <f>J106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185</v>
      </c>
      <c r="E66" s="186"/>
      <c r="F66" s="186"/>
      <c r="G66" s="186"/>
      <c r="H66" s="186"/>
      <c r="I66" s="186"/>
      <c r="J66" s="187">
        <f>J112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921</v>
      </c>
      <c r="E67" s="186"/>
      <c r="F67" s="186"/>
      <c r="G67" s="186"/>
      <c r="H67" s="186"/>
      <c r="I67" s="186"/>
      <c r="J67" s="187">
        <f>J154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190</v>
      </c>
      <c r="E68" s="186"/>
      <c r="F68" s="186"/>
      <c r="G68" s="186"/>
      <c r="H68" s="186"/>
      <c r="I68" s="186"/>
      <c r="J68" s="187">
        <f>J187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191</v>
      </c>
      <c r="E69" s="186"/>
      <c r="F69" s="186"/>
      <c r="G69" s="186"/>
      <c r="H69" s="186"/>
      <c r="I69" s="186"/>
      <c r="J69" s="187">
        <f>J320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192</v>
      </c>
      <c r="E70" s="186"/>
      <c r="F70" s="186"/>
      <c r="G70" s="186"/>
      <c r="H70" s="186"/>
      <c r="I70" s="186"/>
      <c r="J70" s="187">
        <f>J330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8"/>
      <c r="C71" s="179"/>
      <c r="D71" s="180" t="s">
        <v>193</v>
      </c>
      <c r="E71" s="181"/>
      <c r="F71" s="181"/>
      <c r="G71" s="181"/>
      <c r="H71" s="181"/>
      <c r="I71" s="181"/>
      <c r="J71" s="182">
        <f>J333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4"/>
      <c r="C72" s="129"/>
      <c r="D72" s="185" t="s">
        <v>194</v>
      </c>
      <c r="E72" s="186"/>
      <c r="F72" s="186"/>
      <c r="G72" s="186"/>
      <c r="H72" s="186"/>
      <c r="I72" s="186"/>
      <c r="J72" s="187">
        <f>J334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195</v>
      </c>
      <c r="E73" s="186"/>
      <c r="F73" s="186"/>
      <c r="G73" s="186"/>
      <c r="H73" s="186"/>
      <c r="I73" s="186"/>
      <c r="J73" s="187">
        <f>J537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9"/>
      <c r="D74" s="185" t="s">
        <v>5086</v>
      </c>
      <c r="E74" s="186"/>
      <c r="F74" s="186"/>
      <c r="G74" s="186"/>
      <c r="H74" s="186"/>
      <c r="I74" s="186"/>
      <c r="J74" s="187">
        <f>J589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9"/>
      <c r="D75" s="185" t="s">
        <v>1099</v>
      </c>
      <c r="E75" s="186"/>
      <c r="F75" s="186"/>
      <c r="G75" s="186"/>
      <c r="H75" s="186"/>
      <c r="I75" s="186"/>
      <c r="J75" s="187">
        <f>J608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9"/>
      <c r="D76" s="185" t="s">
        <v>1101</v>
      </c>
      <c r="E76" s="186"/>
      <c r="F76" s="186"/>
      <c r="G76" s="186"/>
      <c r="H76" s="186"/>
      <c r="I76" s="186"/>
      <c r="J76" s="187">
        <f>J615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1102</v>
      </c>
      <c r="E77" s="186"/>
      <c r="F77" s="186"/>
      <c r="G77" s="186"/>
      <c r="H77" s="186"/>
      <c r="I77" s="186"/>
      <c r="J77" s="187">
        <f>J623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9"/>
      <c r="D78" s="185" t="s">
        <v>197</v>
      </c>
      <c r="E78" s="186"/>
      <c r="F78" s="186"/>
      <c r="G78" s="186"/>
      <c r="H78" s="186"/>
      <c r="I78" s="186"/>
      <c r="J78" s="187">
        <f>J639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9"/>
      <c r="D79" s="185" t="s">
        <v>198</v>
      </c>
      <c r="E79" s="186"/>
      <c r="F79" s="186"/>
      <c r="G79" s="186"/>
      <c r="H79" s="186"/>
      <c r="I79" s="186"/>
      <c r="J79" s="187">
        <f>J657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9"/>
      <c r="D80" s="185" t="s">
        <v>199</v>
      </c>
      <c r="E80" s="186"/>
      <c r="F80" s="186"/>
      <c r="G80" s="186"/>
      <c r="H80" s="186"/>
      <c r="I80" s="186"/>
      <c r="J80" s="187">
        <f>J692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202</v>
      </c>
      <c r="E81" s="186"/>
      <c r="F81" s="186"/>
      <c r="G81" s="186"/>
      <c r="H81" s="186"/>
      <c r="I81" s="186"/>
      <c r="J81" s="187">
        <f>J843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8"/>
      <c r="C82" s="179"/>
      <c r="D82" s="180" t="s">
        <v>1104</v>
      </c>
      <c r="E82" s="181"/>
      <c r="F82" s="181"/>
      <c r="G82" s="181"/>
      <c r="H82" s="181"/>
      <c r="I82" s="181"/>
      <c r="J82" s="182">
        <f>J859</f>
        <v>0</v>
      </c>
      <c r="K82" s="179"/>
      <c r="L82" s="183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2" customFormat="1" ht="21.84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8" s="2" customFormat="1" ht="6.96" customHeight="1">
      <c r="A88" s="42"/>
      <c r="B88" s="65"/>
      <c r="C88" s="66"/>
      <c r="D88" s="66"/>
      <c r="E88" s="66"/>
      <c r="F88" s="66"/>
      <c r="G88" s="66"/>
      <c r="H88" s="66"/>
      <c r="I88" s="66"/>
      <c r="J88" s="66"/>
      <c r="K88" s="66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4.96" customHeight="1">
      <c r="A89" s="42"/>
      <c r="B89" s="43"/>
      <c r="C89" s="26" t="s">
        <v>205</v>
      </c>
      <c r="D89" s="44"/>
      <c r="E89" s="44"/>
      <c r="F89" s="44"/>
      <c r="G89" s="44"/>
      <c r="H89" s="44"/>
      <c r="I89" s="44"/>
      <c r="J89" s="44"/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16</v>
      </c>
      <c r="D91" s="44"/>
      <c r="E91" s="44"/>
      <c r="F91" s="44"/>
      <c r="G91" s="44"/>
      <c r="H91" s="44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173" t="str">
        <f>E7</f>
        <v>Celouniverzitní centrum TV pro studenty SSP - vertikální mobilita studentů se SP</v>
      </c>
      <c r="F92" s="35"/>
      <c r="G92" s="35"/>
      <c r="H92" s="35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" customFormat="1" ht="12" customHeight="1">
      <c r="B93" s="24"/>
      <c r="C93" s="35" t="s">
        <v>174</v>
      </c>
      <c r="D93" s="25"/>
      <c r="E93" s="25"/>
      <c r="F93" s="25"/>
      <c r="G93" s="25"/>
      <c r="H93" s="25"/>
      <c r="I93" s="25"/>
      <c r="J93" s="25"/>
      <c r="K93" s="25"/>
      <c r="L93" s="23"/>
    </row>
    <row r="94" s="2" customFormat="1" ht="16.5" customHeight="1">
      <c r="A94" s="42"/>
      <c r="B94" s="43"/>
      <c r="C94" s="44"/>
      <c r="D94" s="44"/>
      <c r="E94" s="173" t="s">
        <v>175</v>
      </c>
      <c r="F94" s="44"/>
      <c r="G94" s="44"/>
      <c r="H94" s="44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176</v>
      </c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E11</f>
        <v>SO 11 - Nová střešní terasa na pavilonu C</v>
      </c>
      <c r="F96" s="44"/>
      <c r="G96" s="44"/>
      <c r="H96" s="44"/>
      <c r="I96" s="44"/>
      <c r="J96" s="44"/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5" t="s">
        <v>24</v>
      </c>
      <c r="D98" s="44"/>
      <c r="E98" s="44"/>
      <c r="F98" s="30" t="str">
        <f>F14</f>
        <v>UK FTVS, José Martího 269/31, 162 52 - Praha 6</v>
      </c>
      <c r="G98" s="44"/>
      <c r="H98" s="44"/>
      <c r="I98" s="35" t="s">
        <v>26</v>
      </c>
      <c r="J98" s="76" t="str">
        <f>IF(J14="","",J14)</f>
        <v>10. 12. 2024</v>
      </c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5.15" customHeight="1">
      <c r="A100" s="42"/>
      <c r="B100" s="43"/>
      <c r="C100" s="35" t="s">
        <v>34</v>
      </c>
      <c r="D100" s="44"/>
      <c r="E100" s="44"/>
      <c r="F100" s="30" t="str">
        <f>E17</f>
        <v xml:space="preserve">Univerzita Karlova, FTVS </v>
      </c>
      <c r="G100" s="44"/>
      <c r="H100" s="44"/>
      <c r="I100" s="35" t="s">
        <v>42</v>
      </c>
      <c r="J100" s="40" t="str">
        <f>E23</f>
        <v>DPU REVIT s.r.o.</v>
      </c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5" t="s">
        <v>40</v>
      </c>
      <c r="D101" s="44"/>
      <c r="E101" s="44"/>
      <c r="F101" s="30" t="str">
        <f>IF(E20="","",E20)</f>
        <v>Vyplň údaj</v>
      </c>
      <c r="G101" s="44"/>
      <c r="H101" s="44"/>
      <c r="I101" s="35" t="s">
        <v>47</v>
      </c>
      <c r="J101" s="40" t="str">
        <f>E26</f>
        <v>DPU REVIT s.r.o.</v>
      </c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89"/>
      <c r="B103" s="190"/>
      <c r="C103" s="191" t="s">
        <v>206</v>
      </c>
      <c r="D103" s="192" t="s">
        <v>69</v>
      </c>
      <c r="E103" s="192" t="s">
        <v>65</v>
      </c>
      <c r="F103" s="192" t="s">
        <v>66</v>
      </c>
      <c r="G103" s="192" t="s">
        <v>207</v>
      </c>
      <c r="H103" s="192" t="s">
        <v>208</v>
      </c>
      <c r="I103" s="192" t="s">
        <v>209</v>
      </c>
      <c r="J103" s="192" t="s">
        <v>180</v>
      </c>
      <c r="K103" s="193" t="s">
        <v>210</v>
      </c>
      <c r="L103" s="194"/>
      <c r="M103" s="96" t="s">
        <v>39</v>
      </c>
      <c r="N103" s="97" t="s">
        <v>54</v>
      </c>
      <c r="O103" s="97" t="s">
        <v>211</v>
      </c>
      <c r="P103" s="97" t="s">
        <v>212</v>
      </c>
      <c r="Q103" s="97" t="s">
        <v>213</v>
      </c>
      <c r="R103" s="97" t="s">
        <v>214</v>
      </c>
      <c r="S103" s="97" t="s">
        <v>215</v>
      </c>
      <c r="T103" s="98" t="s">
        <v>216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</row>
    <row r="104" s="2" customFormat="1" ht="22.8" customHeight="1">
      <c r="A104" s="42"/>
      <c r="B104" s="43"/>
      <c r="C104" s="103" t="s">
        <v>217</v>
      </c>
      <c r="D104" s="44"/>
      <c r="E104" s="44"/>
      <c r="F104" s="44"/>
      <c r="G104" s="44"/>
      <c r="H104" s="44"/>
      <c r="I104" s="44"/>
      <c r="J104" s="195">
        <f>BK104</f>
        <v>0</v>
      </c>
      <c r="K104" s="44"/>
      <c r="L104" s="48"/>
      <c r="M104" s="99"/>
      <c r="N104" s="196"/>
      <c r="O104" s="100"/>
      <c r="P104" s="197">
        <f>P105+P333+P859</f>
        <v>0</v>
      </c>
      <c r="Q104" s="100"/>
      <c r="R104" s="197">
        <f>R105+R333+R859</f>
        <v>162.91564993216358</v>
      </c>
      <c r="S104" s="100"/>
      <c r="T104" s="198">
        <f>T105+T333+T859</f>
        <v>726.60470500000008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83</v>
      </c>
      <c r="AU104" s="20" t="s">
        <v>181</v>
      </c>
      <c r="BK104" s="199">
        <f>BK105+BK333+BK859</f>
        <v>0</v>
      </c>
    </row>
    <row r="105" s="12" customFormat="1" ht="25.92" customHeight="1">
      <c r="A105" s="12"/>
      <c r="B105" s="200"/>
      <c r="C105" s="201"/>
      <c r="D105" s="202" t="s">
        <v>83</v>
      </c>
      <c r="E105" s="203" t="s">
        <v>218</v>
      </c>
      <c r="F105" s="203" t="s">
        <v>219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P106+P112+P154+P187+P320+P330</f>
        <v>0</v>
      </c>
      <c r="Q105" s="208"/>
      <c r="R105" s="209">
        <f>R106+R112+R154+R187+R320+R330</f>
        <v>40.436820126666667</v>
      </c>
      <c r="S105" s="208"/>
      <c r="T105" s="210">
        <f>T106+T112+T154+T187+T320+T330</f>
        <v>233.42633200000003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23</v>
      </c>
      <c r="AT105" s="212" t="s">
        <v>83</v>
      </c>
      <c r="AU105" s="212" t="s">
        <v>84</v>
      </c>
      <c r="AY105" s="211" t="s">
        <v>220</v>
      </c>
      <c r="BK105" s="213">
        <f>BK106+BK112+BK154+BK187+BK320+BK330</f>
        <v>0</v>
      </c>
    </row>
    <row r="106" s="12" customFormat="1" ht="22.8" customHeight="1">
      <c r="A106" s="12"/>
      <c r="B106" s="200"/>
      <c r="C106" s="201"/>
      <c r="D106" s="202" t="s">
        <v>83</v>
      </c>
      <c r="E106" s="214" t="s">
        <v>240</v>
      </c>
      <c r="F106" s="214" t="s">
        <v>259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SUM(P107:P111)</f>
        <v>0</v>
      </c>
      <c r="Q106" s="208"/>
      <c r="R106" s="209">
        <f>SUM(R107:R111)</f>
        <v>0.27274999999999999</v>
      </c>
      <c r="S106" s="208"/>
      <c r="T106" s="210">
        <f>SUM(T107:T111)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23</v>
      </c>
      <c r="AT106" s="212" t="s">
        <v>83</v>
      </c>
      <c r="AU106" s="212" t="s">
        <v>23</v>
      </c>
      <c r="AY106" s="211" t="s">
        <v>220</v>
      </c>
      <c r="BK106" s="213">
        <f>SUM(BK107:BK111)</f>
        <v>0</v>
      </c>
    </row>
    <row r="107" s="2" customFormat="1" ht="21.75" customHeight="1">
      <c r="A107" s="42"/>
      <c r="B107" s="43"/>
      <c r="C107" s="216" t="s">
        <v>23</v>
      </c>
      <c r="D107" s="216" t="s">
        <v>222</v>
      </c>
      <c r="E107" s="217" t="s">
        <v>5087</v>
      </c>
      <c r="F107" s="218" t="s">
        <v>5088</v>
      </c>
      <c r="G107" s="219" t="s">
        <v>279</v>
      </c>
      <c r="H107" s="220">
        <v>5</v>
      </c>
      <c r="I107" s="221"/>
      <c r="J107" s="222">
        <f>ROUND(I107*H107,2)</f>
        <v>0</v>
      </c>
      <c r="K107" s="218" t="s">
        <v>226</v>
      </c>
      <c r="L107" s="48"/>
      <c r="M107" s="223" t="s">
        <v>39</v>
      </c>
      <c r="N107" s="224" t="s">
        <v>55</v>
      </c>
      <c r="O107" s="88"/>
      <c r="P107" s="225">
        <f>O107*H107</f>
        <v>0</v>
      </c>
      <c r="Q107" s="225">
        <v>0.054550000000000001</v>
      </c>
      <c r="R107" s="225">
        <f>Q107*H107</f>
        <v>0.27274999999999999</v>
      </c>
      <c r="S107" s="225">
        <v>0</v>
      </c>
      <c r="T107" s="226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7" t="s">
        <v>227</v>
      </c>
      <c r="AT107" s="227" t="s">
        <v>222</v>
      </c>
      <c r="AU107" s="227" t="s">
        <v>92</v>
      </c>
      <c r="AY107" s="20" t="s">
        <v>220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23</v>
      </c>
      <c r="BK107" s="228">
        <f>ROUND(I107*H107,2)</f>
        <v>0</v>
      </c>
      <c r="BL107" s="20" t="s">
        <v>227</v>
      </c>
      <c r="BM107" s="227" t="s">
        <v>5089</v>
      </c>
    </row>
    <row r="108" s="2" customFormat="1">
      <c r="A108" s="42"/>
      <c r="B108" s="43"/>
      <c r="C108" s="44"/>
      <c r="D108" s="229" t="s">
        <v>229</v>
      </c>
      <c r="E108" s="44"/>
      <c r="F108" s="230" t="s">
        <v>5090</v>
      </c>
      <c r="G108" s="44"/>
      <c r="H108" s="44"/>
      <c r="I108" s="231"/>
      <c r="J108" s="44"/>
      <c r="K108" s="44"/>
      <c r="L108" s="48"/>
      <c r="M108" s="232"/>
      <c r="N108" s="233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229</v>
      </c>
      <c r="AU108" s="20" t="s">
        <v>92</v>
      </c>
    </row>
    <row r="109" s="13" customFormat="1">
      <c r="A109" s="13"/>
      <c r="B109" s="234"/>
      <c r="C109" s="235"/>
      <c r="D109" s="236" t="s">
        <v>231</v>
      </c>
      <c r="E109" s="237" t="s">
        <v>39</v>
      </c>
      <c r="F109" s="238" t="s">
        <v>5091</v>
      </c>
      <c r="G109" s="235"/>
      <c r="H109" s="237" t="s">
        <v>39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231</v>
      </c>
      <c r="AU109" s="244" t="s">
        <v>92</v>
      </c>
      <c r="AV109" s="13" t="s">
        <v>23</v>
      </c>
      <c r="AW109" s="13" t="s">
        <v>46</v>
      </c>
      <c r="AX109" s="13" t="s">
        <v>84</v>
      </c>
      <c r="AY109" s="244" t="s">
        <v>220</v>
      </c>
    </row>
    <row r="110" s="13" customFormat="1">
      <c r="A110" s="13"/>
      <c r="B110" s="234"/>
      <c r="C110" s="235"/>
      <c r="D110" s="236" t="s">
        <v>231</v>
      </c>
      <c r="E110" s="237" t="s">
        <v>39</v>
      </c>
      <c r="F110" s="238" t="s">
        <v>5092</v>
      </c>
      <c r="G110" s="235"/>
      <c r="H110" s="237" t="s">
        <v>39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231</v>
      </c>
      <c r="AU110" s="244" t="s">
        <v>92</v>
      </c>
      <c r="AV110" s="13" t="s">
        <v>23</v>
      </c>
      <c r="AW110" s="13" t="s">
        <v>46</v>
      </c>
      <c r="AX110" s="13" t="s">
        <v>84</v>
      </c>
      <c r="AY110" s="244" t="s">
        <v>220</v>
      </c>
    </row>
    <row r="111" s="14" customFormat="1">
      <c r="A111" s="14"/>
      <c r="B111" s="245"/>
      <c r="C111" s="246"/>
      <c r="D111" s="236" t="s">
        <v>231</v>
      </c>
      <c r="E111" s="247" t="s">
        <v>39</v>
      </c>
      <c r="F111" s="248" t="s">
        <v>254</v>
      </c>
      <c r="G111" s="246"/>
      <c r="H111" s="249">
        <v>5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231</v>
      </c>
      <c r="AU111" s="255" t="s">
        <v>92</v>
      </c>
      <c r="AV111" s="14" t="s">
        <v>92</v>
      </c>
      <c r="AW111" s="14" t="s">
        <v>46</v>
      </c>
      <c r="AX111" s="14" t="s">
        <v>23</v>
      </c>
      <c r="AY111" s="255" t="s">
        <v>220</v>
      </c>
    </row>
    <row r="112" s="12" customFormat="1" ht="22.8" customHeight="1">
      <c r="A112" s="12"/>
      <c r="B112" s="200"/>
      <c r="C112" s="201"/>
      <c r="D112" s="202" t="s">
        <v>83</v>
      </c>
      <c r="E112" s="214" t="s">
        <v>227</v>
      </c>
      <c r="F112" s="214" t="s">
        <v>309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SUM(P113:P153)</f>
        <v>0</v>
      </c>
      <c r="Q112" s="208"/>
      <c r="R112" s="209">
        <f>SUM(R113:R153)</f>
        <v>25.455539400000003</v>
      </c>
      <c r="S112" s="208"/>
      <c r="T112" s="210">
        <f>SUM(T113:T153)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23</v>
      </c>
      <c r="AT112" s="212" t="s">
        <v>83</v>
      </c>
      <c r="AU112" s="212" t="s">
        <v>23</v>
      </c>
      <c r="AY112" s="211" t="s">
        <v>220</v>
      </c>
      <c r="BK112" s="213">
        <f>SUM(BK113:BK153)</f>
        <v>0</v>
      </c>
    </row>
    <row r="113" s="2" customFormat="1" ht="24.15" customHeight="1">
      <c r="A113" s="42"/>
      <c r="B113" s="43"/>
      <c r="C113" s="216" t="s">
        <v>92</v>
      </c>
      <c r="D113" s="216" t="s">
        <v>222</v>
      </c>
      <c r="E113" s="217" t="s">
        <v>311</v>
      </c>
      <c r="F113" s="218" t="s">
        <v>312</v>
      </c>
      <c r="G113" s="219" t="s">
        <v>250</v>
      </c>
      <c r="H113" s="220">
        <v>9.3960000000000008</v>
      </c>
      <c r="I113" s="221"/>
      <c r="J113" s="222">
        <f>ROUND(I113*H113,2)</f>
        <v>0</v>
      </c>
      <c r="K113" s="218" t="s">
        <v>226</v>
      </c>
      <c r="L113" s="48"/>
      <c r="M113" s="223" t="s">
        <v>39</v>
      </c>
      <c r="N113" s="224" t="s">
        <v>55</v>
      </c>
      <c r="O113" s="88"/>
      <c r="P113" s="225">
        <f>O113*H113</f>
        <v>0</v>
      </c>
      <c r="Q113" s="225">
        <v>2.5020099999999998</v>
      </c>
      <c r="R113" s="225">
        <f>Q113*H113</f>
        <v>23.508885960000001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227</v>
      </c>
      <c r="AT113" s="227" t="s">
        <v>222</v>
      </c>
      <c r="AU113" s="227" t="s">
        <v>92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227</v>
      </c>
      <c r="BM113" s="227" t="s">
        <v>5093</v>
      </c>
    </row>
    <row r="114" s="2" customFormat="1">
      <c r="A114" s="42"/>
      <c r="B114" s="43"/>
      <c r="C114" s="44"/>
      <c r="D114" s="229" t="s">
        <v>229</v>
      </c>
      <c r="E114" s="44"/>
      <c r="F114" s="230" t="s">
        <v>314</v>
      </c>
      <c r="G114" s="44"/>
      <c r="H114" s="44"/>
      <c r="I114" s="231"/>
      <c r="J114" s="44"/>
      <c r="K114" s="44"/>
      <c r="L114" s="48"/>
      <c r="M114" s="232"/>
      <c r="N114" s="233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229</v>
      </c>
      <c r="AU114" s="20" t="s">
        <v>92</v>
      </c>
    </row>
    <row r="115" s="13" customFormat="1">
      <c r="A115" s="13"/>
      <c r="B115" s="234"/>
      <c r="C115" s="235"/>
      <c r="D115" s="236" t="s">
        <v>231</v>
      </c>
      <c r="E115" s="237" t="s">
        <v>39</v>
      </c>
      <c r="F115" s="238" t="s">
        <v>5091</v>
      </c>
      <c r="G115" s="235"/>
      <c r="H115" s="237" t="s">
        <v>39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231</v>
      </c>
      <c r="AU115" s="244" t="s">
        <v>92</v>
      </c>
      <c r="AV115" s="13" t="s">
        <v>23</v>
      </c>
      <c r="AW115" s="13" t="s">
        <v>46</v>
      </c>
      <c r="AX115" s="13" t="s">
        <v>84</v>
      </c>
      <c r="AY115" s="244" t="s">
        <v>220</v>
      </c>
    </row>
    <row r="116" s="13" customFormat="1">
      <c r="A116" s="13"/>
      <c r="B116" s="234"/>
      <c r="C116" s="235"/>
      <c r="D116" s="236" t="s">
        <v>231</v>
      </c>
      <c r="E116" s="237" t="s">
        <v>39</v>
      </c>
      <c r="F116" s="238" t="s">
        <v>5094</v>
      </c>
      <c r="G116" s="235"/>
      <c r="H116" s="237" t="s">
        <v>39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231</v>
      </c>
      <c r="AU116" s="244" t="s">
        <v>92</v>
      </c>
      <c r="AV116" s="13" t="s">
        <v>23</v>
      </c>
      <c r="AW116" s="13" t="s">
        <v>46</v>
      </c>
      <c r="AX116" s="13" t="s">
        <v>84</v>
      </c>
      <c r="AY116" s="244" t="s">
        <v>220</v>
      </c>
    </row>
    <row r="117" s="13" customFormat="1">
      <c r="A117" s="13"/>
      <c r="B117" s="234"/>
      <c r="C117" s="235"/>
      <c r="D117" s="236" t="s">
        <v>231</v>
      </c>
      <c r="E117" s="237" t="s">
        <v>39</v>
      </c>
      <c r="F117" s="238" t="s">
        <v>5095</v>
      </c>
      <c r="G117" s="235"/>
      <c r="H117" s="237" t="s">
        <v>39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231</v>
      </c>
      <c r="AU117" s="244" t="s">
        <v>92</v>
      </c>
      <c r="AV117" s="13" t="s">
        <v>23</v>
      </c>
      <c r="AW117" s="13" t="s">
        <v>46</v>
      </c>
      <c r="AX117" s="13" t="s">
        <v>84</v>
      </c>
      <c r="AY117" s="244" t="s">
        <v>220</v>
      </c>
    </row>
    <row r="118" s="14" customFormat="1">
      <c r="A118" s="14"/>
      <c r="B118" s="245"/>
      <c r="C118" s="246"/>
      <c r="D118" s="236" t="s">
        <v>231</v>
      </c>
      <c r="E118" s="247" t="s">
        <v>39</v>
      </c>
      <c r="F118" s="248" t="s">
        <v>5096</v>
      </c>
      <c r="G118" s="246"/>
      <c r="H118" s="249">
        <v>9.3960000000000008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231</v>
      </c>
      <c r="AU118" s="255" t="s">
        <v>92</v>
      </c>
      <c r="AV118" s="14" t="s">
        <v>92</v>
      </c>
      <c r="AW118" s="14" t="s">
        <v>46</v>
      </c>
      <c r="AX118" s="14" t="s">
        <v>23</v>
      </c>
      <c r="AY118" s="255" t="s">
        <v>220</v>
      </c>
    </row>
    <row r="119" s="2" customFormat="1" ht="21.75" customHeight="1">
      <c r="A119" s="42"/>
      <c r="B119" s="43"/>
      <c r="C119" s="216" t="s">
        <v>240</v>
      </c>
      <c r="D119" s="216" t="s">
        <v>222</v>
      </c>
      <c r="E119" s="217" t="s">
        <v>319</v>
      </c>
      <c r="F119" s="218" t="s">
        <v>320</v>
      </c>
      <c r="G119" s="219" t="s">
        <v>225</v>
      </c>
      <c r="H119" s="220">
        <v>2.25</v>
      </c>
      <c r="I119" s="221"/>
      <c r="J119" s="222">
        <f>ROUND(I119*H119,2)</f>
        <v>0</v>
      </c>
      <c r="K119" s="218" t="s">
        <v>226</v>
      </c>
      <c r="L119" s="48"/>
      <c r="M119" s="223" t="s">
        <v>39</v>
      </c>
      <c r="N119" s="224" t="s">
        <v>55</v>
      </c>
      <c r="O119" s="88"/>
      <c r="P119" s="225">
        <f>O119*H119</f>
        <v>0</v>
      </c>
      <c r="Q119" s="225">
        <v>0.0053299999999999997</v>
      </c>
      <c r="R119" s="225">
        <f>Q119*H119</f>
        <v>0.0119925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227</v>
      </c>
      <c r="AT119" s="227" t="s">
        <v>222</v>
      </c>
      <c r="AU119" s="227" t="s">
        <v>92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227</v>
      </c>
      <c r="BM119" s="227" t="s">
        <v>5097</v>
      </c>
    </row>
    <row r="120" s="2" customFormat="1">
      <c r="A120" s="42"/>
      <c r="B120" s="43"/>
      <c r="C120" s="44"/>
      <c r="D120" s="229" t="s">
        <v>229</v>
      </c>
      <c r="E120" s="44"/>
      <c r="F120" s="230" t="s">
        <v>322</v>
      </c>
      <c r="G120" s="44"/>
      <c r="H120" s="44"/>
      <c r="I120" s="231"/>
      <c r="J120" s="44"/>
      <c r="K120" s="44"/>
      <c r="L120" s="48"/>
      <c r="M120" s="232"/>
      <c r="N120" s="233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229</v>
      </c>
      <c r="AU120" s="20" t="s">
        <v>92</v>
      </c>
    </row>
    <row r="121" s="13" customFormat="1">
      <c r="A121" s="13"/>
      <c r="B121" s="234"/>
      <c r="C121" s="235"/>
      <c r="D121" s="236" t="s">
        <v>231</v>
      </c>
      <c r="E121" s="237" t="s">
        <v>39</v>
      </c>
      <c r="F121" s="238" t="s">
        <v>5091</v>
      </c>
      <c r="G121" s="235"/>
      <c r="H121" s="237" t="s">
        <v>39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231</v>
      </c>
      <c r="AU121" s="244" t="s">
        <v>92</v>
      </c>
      <c r="AV121" s="13" t="s">
        <v>23</v>
      </c>
      <c r="AW121" s="13" t="s">
        <v>46</v>
      </c>
      <c r="AX121" s="13" t="s">
        <v>84</v>
      </c>
      <c r="AY121" s="244" t="s">
        <v>220</v>
      </c>
    </row>
    <row r="122" s="13" customFormat="1">
      <c r="A122" s="13"/>
      <c r="B122" s="234"/>
      <c r="C122" s="235"/>
      <c r="D122" s="236" t="s">
        <v>231</v>
      </c>
      <c r="E122" s="237" t="s">
        <v>39</v>
      </c>
      <c r="F122" s="238" t="s">
        <v>5098</v>
      </c>
      <c r="G122" s="235"/>
      <c r="H122" s="237" t="s">
        <v>39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231</v>
      </c>
      <c r="AU122" s="244" t="s">
        <v>92</v>
      </c>
      <c r="AV122" s="13" t="s">
        <v>23</v>
      </c>
      <c r="AW122" s="13" t="s">
        <v>46</v>
      </c>
      <c r="AX122" s="13" t="s">
        <v>84</v>
      </c>
      <c r="AY122" s="244" t="s">
        <v>220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5099</v>
      </c>
      <c r="G123" s="246"/>
      <c r="H123" s="249">
        <v>2.25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23</v>
      </c>
      <c r="AY123" s="255" t="s">
        <v>220</v>
      </c>
    </row>
    <row r="124" s="2" customFormat="1" ht="24.15" customHeight="1">
      <c r="A124" s="42"/>
      <c r="B124" s="43"/>
      <c r="C124" s="216" t="s">
        <v>227</v>
      </c>
      <c r="D124" s="216" t="s">
        <v>222</v>
      </c>
      <c r="E124" s="217" t="s">
        <v>325</v>
      </c>
      <c r="F124" s="218" t="s">
        <v>326</v>
      </c>
      <c r="G124" s="219" t="s">
        <v>225</v>
      </c>
      <c r="H124" s="220">
        <v>2.25</v>
      </c>
      <c r="I124" s="221"/>
      <c r="J124" s="222">
        <f>ROUND(I124*H124,2)</f>
        <v>0</v>
      </c>
      <c r="K124" s="218" t="s">
        <v>226</v>
      </c>
      <c r="L124" s="48"/>
      <c r="M124" s="223" t="s">
        <v>39</v>
      </c>
      <c r="N124" s="224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227</v>
      </c>
      <c r="AT124" s="227" t="s">
        <v>222</v>
      </c>
      <c r="AU124" s="227" t="s">
        <v>92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227</v>
      </c>
      <c r="BM124" s="227" t="s">
        <v>5100</v>
      </c>
    </row>
    <row r="125" s="2" customFormat="1">
      <c r="A125" s="42"/>
      <c r="B125" s="43"/>
      <c r="C125" s="44"/>
      <c r="D125" s="229" t="s">
        <v>229</v>
      </c>
      <c r="E125" s="44"/>
      <c r="F125" s="230" t="s">
        <v>328</v>
      </c>
      <c r="G125" s="44"/>
      <c r="H125" s="44"/>
      <c r="I125" s="231"/>
      <c r="J125" s="44"/>
      <c r="K125" s="44"/>
      <c r="L125" s="48"/>
      <c r="M125" s="232"/>
      <c r="N125" s="233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229</v>
      </c>
      <c r="AU125" s="20" t="s">
        <v>92</v>
      </c>
    </row>
    <row r="126" s="2" customFormat="1" ht="37.8" customHeight="1">
      <c r="A126" s="42"/>
      <c r="B126" s="43"/>
      <c r="C126" s="216" t="s">
        <v>254</v>
      </c>
      <c r="D126" s="216" t="s">
        <v>222</v>
      </c>
      <c r="E126" s="217" t="s">
        <v>1337</v>
      </c>
      <c r="F126" s="218" t="s">
        <v>1338</v>
      </c>
      <c r="G126" s="219" t="s">
        <v>225</v>
      </c>
      <c r="H126" s="220">
        <v>117.44799999999999</v>
      </c>
      <c r="I126" s="221"/>
      <c r="J126" s="222">
        <f>ROUND(I126*H126,2)</f>
        <v>0</v>
      </c>
      <c r="K126" s="218" t="s">
        <v>226</v>
      </c>
      <c r="L126" s="48"/>
      <c r="M126" s="223" t="s">
        <v>39</v>
      </c>
      <c r="N126" s="224" t="s">
        <v>55</v>
      </c>
      <c r="O126" s="88"/>
      <c r="P126" s="225">
        <f>O126*H126</f>
        <v>0</v>
      </c>
      <c r="Q126" s="225">
        <v>0.0081200000000000005</v>
      </c>
      <c r="R126" s="225">
        <f>Q126*H126</f>
        <v>0.95367776000000004</v>
      </c>
      <c r="S126" s="225">
        <v>0</v>
      </c>
      <c r="T126" s="226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7" t="s">
        <v>227</v>
      </c>
      <c r="AT126" s="227" t="s">
        <v>222</v>
      </c>
      <c r="AU126" s="227" t="s">
        <v>92</v>
      </c>
      <c r="AY126" s="20" t="s">
        <v>220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23</v>
      </c>
      <c r="BK126" s="228">
        <f>ROUND(I126*H126,2)</f>
        <v>0</v>
      </c>
      <c r="BL126" s="20" t="s">
        <v>227</v>
      </c>
      <c r="BM126" s="227" t="s">
        <v>5101</v>
      </c>
    </row>
    <row r="127" s="2" customFormat="1">
      <c r="A127" s="42"/>
      <c r="B127" s="43"/>
      <c r="C127" s="44"/>
      <c r="D127" s="229" t="s">
        <v>229</v>
      </c>
      <c r="E127" s="44"/>
      <c r="F127" s="230" t="s">
        <v>1340</v>
      </c>
      <c r="G127" s="44"/>
      <c r="H127" s="44"/>
      <c r="I127" s="231"/>
      <c r="J127" s="44"/>
      <c r="K127" s="44"/>
      <c r="L127" s="48"/>
      <c r="M127" s="232"/>
      <c r="N127" s="233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229</v>
      </c>
      <c r="AU127" s="20" t="s">
        <v>92</v>
      </c>
    </row>
    <row r="128" s="2" customFormat="1">
      <c r="A128" s="42"/>
      <c r="B128" s="43"/>
      <c r="C128" s="44"/>
      <c r="D128" s="236" t="s">
        <v>735</v>
      </c>
      <c r="E128" s="44"/>
      <c r="F128" s="277" t="s">
        <v>5102</v>
      </c>
      <c r="G128" s="44"/>
      <c r="H128" s="44"/>
      <c r="I128" s="231"/>
      <c r="J128" s="44"/>
      <c r="K128" s="44"/>
      <c r="L128" s="48"/>
      <c r="M128" s="232"/>
      <c r="N128" s="233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735</v>
      </c>
      <c r="AU128" s="20" t="s">
        <v>92</v>
      </c>
    </row>
    <row r="129" s="13" customFormat="1">
      <c r="A129" s="13"/>
      <c r="B129" s="234"/>
      <c r="C129" s="235"/>
      <c r="D129" s="236" t="s">
        <v>231</v>
      </c>
      <c r="E129" s="237" t="s">
        <v>39</v>
      </c>
      <c r="F129" s="238" t="s">
        <v>5091</v>
      </c>
      <c r="G129" s="235"/>
      <c r="H129" s="237" t="s">
        <v>39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231</v>
      </c>
      <c r="AU129" s="244" t="s">
        <v>92</v>
      </c>
      <c r="AV129" s="13" t="s">
        <v>23</v>
      </c>
      <c r="AW129" s="13" t="s">
        <v>46</v>
      </c>
      <c r="AX129" s="13" t="s">
        <v>84</v>
      </c>
      <c r="AY129" s="244" t="s">
        <v>220</v>
      </c>
    </row>
    <row r="130" s="13" customFormat="1">
      <c r="A130" s="13"/>
      <c r="B130" s="234"/>
      <c r="C130" s="235"/>
      <c r="D130" s="236" t="s">
        <v>231</v>
      </c>
      <c r="E130" s="237" t="s">
        <v>39</v>
      </c>
      <c r="F130" s="238" t="s">
        <v>5094</v>
      </c>
      <c r="G130" s="235"/>
      <c r="H130" s="237" t="s">
        <v>39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231</v>
      </c>
      <c r="AU130" s="244" t="s">
        <v>92</v>
      </c>
      <c r="AV130" s="13" t="s">
        <v>23</v>
      </c>
      <c r="AW130" s="13" t="s">
        <v>46</v>
      </c>
      <c r="AX130" s="13" t="s">
        <v>84</v>
      </c>
      <c r="AY130" s="244" t="s">
        <v>220</v>
      </c>
    </row>
    <row r="131" s="13" customFormat="1">
      <c r="A131" s="13"/>
      <c r="B131" s="234"/>
      <c r="C131" s="235"/>
      <c r="D131" s="236" t="s">
        <v>231</v>
      </c>
      <c r="E131" s="237" t="s">
        <v>39</v>
      </c>
      <c r="F131" s="238" t="s">
        <v>1341</v>
      </c>
      <c r="G131" s="235"/>
      <c r="H131" s="237" t="s">
        <v>39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231</v>
      </c>
      <c r="AU131" s="244" t="s">
        <v>92</v>
      </c>
      <c r="AV131" s="13" t="s">
        <v>23</v>
      </c>
      <c r="AW131" s="13" t="s">
        <v>46</v>
      </c>
      <c r="AX131" s="13" t="s">
        <v>84</v>
      </c>
      <c r="AY131" s="244" t="s">
        <v>220</v>
      </c>
    </row>
    <row r="132" s="14" customFormat="1">
      <c r="A132" s="14"/>
      <c r="B132" s="245"/>
      <c r="C132" s="246"/>
      <c r="D132" s="236" t="s">
        <v>231</v>
      </c>
      <c r="E132" s="247" t="s">
        <v>39</v>
      </c>
      <c r="F132" s="248" t="s">
        <v>5103</v>
      </c>
      <c r="G132" s="246"/>
      <c r="H132" s="249">
        <v>117.44799999999999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231</v>
      </c>
      <c r="AU132" s="255" t="s">
        <v>92</v>
      </c>
      <c r="AV132" s="14" t="s">
        <v>92</v>
      </c>
      <c r="AW132" s="14" t="s">
        <v>46</v>
      </c>
      <c r="AX132" s="14" t="s">
        <v>23</v>
      </c>
      <c r="AY132" s="255" t="s">
        <v>220</v>
      </c>
    </row>
    <row r="133" s="2" customFormat="1" ht="24.15" customHeight="1">
      <c r="A133" s="42"/>
      <c r="B133" s="43"/>
      <c r="C133" s="216" t="s">
        <v>260</v>
      </c>
      <c r="D133" s="216" t="s">
        <v>222</v>
      </c>
      <c r="E133" s="217" t="s">
        <v>330</v>
      </c>
      <c r="F133" s="218" t="s">
        <v>331</v>
      </c>
      <c r="G133" s="219" t="s">
        <v>225</v>
      </c>
      <c r="H133" s="220">
        <v>2.25</v>
      </c>
      <c r="I133" s="221"/>
      <c r="J133" s="222">
        <f>ROUND(I133*H133,2)</f>
        <v>0</v>
      </c>
      <c r="K133" s="218" t="s">
        <v>226</v>
      </c>
      <c r="L133" s="48"/>
      <c r="M133" s="223" t="s">
        <v>39</v>
      </c>
      <c r="N133" s="224" t="s">
        <v>55</v>
      </c>
      <c r="O133" s="88"/>
      <c r="P133" s="225">
        <f>O133*H133</f>
        <v>0</v>
      </c>
      <c r="Q133" s="225">
        <v>0.00088000000000000003</v>
      </c>
      <c r="R133" s="225">
        <f>Q133*H133</f>
        <v>0.00198</v>
      </c>
      <c r="S133" s="225">
        <v>0</v>
      </c>
      <c r="T133" s="226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7" t="s">
        <v>227</v>
      </c>
      <c r="AT133" s="227" t="s">
        <v>222</v>
      </c>
      <c r="AU133" s="227" t="s">
        <v>92</v>
      </c>
      <c r="AY133" s="20" t="s">
        <v>220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23</v>
      </c>
      <c r="BK133" s="228">
        <f>ROUND(I133*H133,2)</f>
        <v>0</v>
      </c>
      <c r="BL133" s="20" t="s">
        <v>227</v>
      </c>
      <c r="BM133" s="227" t="s">
        <v>5104</v>
      </c>
    </row>
    <row r="134" s="2" customFormat="1">
      <c r="A134" s="42"/>
      <c r="B134" s="43"/>
      <c r="C134" s="44"/>
      <c r="D134" s="229" t="s">
        <v>229</v>
      </c>
      <c r="E134" s="44"/>
      <c r="F134" s="230" t="s">
        <v>333</v>
      </c>
      <c r="G134" s="44"/>
      <c r="H134" s="44"/>
      <c r="I134" s="231"/>
      <c r="J134" s="44"/>
      <c r="K134" s="44"/>
      <c r="L134" s="48"/>
      <c r="M134" s="232"/>
      <c r="N134" s="233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229</v>
      </c>
      <c r="AU134" s="20" t="s">
        <v>92</v>
      </c>
    </row>
    <row r="135" s="13" customFormat="1">
      <c r="A135" s="13"/>
      <c r="B135" s="234"/>
      <c r="C135" s="235"/>
      <c r="D135" s="236" t="s">
        <v>231</v>
      </c>
      <c r="E135" s="237" t="s">
        <v>39</v>
      </c>
      <c r="F135" s="238" t="s">
        <v>5091</v>
      </c>
      <c r="G135" s="235"/>
      <c r="H135" s="237" t="s">
        <v>39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231</v>
      </c>
      <c r="AU135" s="244" t="s">
        <v>92</v>
      </c>
      <c r="AV135" s="13" t="s">
        <v>23</v>
      </c>
      <c r="AW135" s="13" t="s">
        <v>46</v>
      </c>
      <c r="AX135" s="13" t="s">
        <v>84</v>
      </c>
      <c r="AY135" s="244" t="s">
        <v>220</v>
      </c>
    </row>
    <row r="136" s="13" customFormat="1">
      <c r="A136" s="13"/>
      <c r="B136" s="234"/>
      <c r="C136" s="235"/>
      <c r="D136" s="236" t="s">
        <v>231</v>
      </c>
      <c r="E136" s="237" t="s">
        <v>39</v>
      </c>
      <c r="F136" s="238" t="s">
        <v>5098</v>
      </c>
      <c r="G136" s="235"/>
      <c r="H136" s="237" t="s">
        <v>39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231</v>
      </c>
      <c r="AU136" s="244" t="s">
        <v>92</v>
      </c>
      <c r="AV136" s="13" t="s">
        <v>23</v>
      </c>
      <c r="AW136" s="13" t="s">
        <v>46</v>
      </c>
      <c r="AX136" s="13" t="s">
        <v>84</v>
      </c>
      <c r="AY136" s="244" t="s">
        <v>220</v>
      </c>
    </row>
    <row r="137" s="14" customFormat="1">
      <c r="A137" s="14"/>
      <c r="B137" s="245"/>
      <c r="C137" s="246"/>
      <c r="D137" s="236" t="s">
        <v>231</v>
      </c>
      <c r="E137" s="247" t="s">
        <v>39</v>
      </c>
      <c r="F137" s="248" t="s">
        <v>5099</v>
      </c>
      <c r="G137" s="246"/>
      <c r="H137" s="249">
        <v>2.25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231</v>
      </c>
      <c r="AU137" s="255" t="s">
        <v>92</v>
      </c>
      <c r="AV137" s="14" t="s">
        <v>92</v>
      </c>
      <c r="AW137" s="14" t="s">
        <v>46</v>
      </c>
      <c r="AX137" s="14" t="s">
        <v>23</v>
      </c>
      <c r="AY137" s="255" t="s">
        <v>220</v>
      </c>
    </row>
    <row r="138" s="2" customFormat="1" ht="24.15" customHeight="1">
      <c r="A138" s="42"/>
      <c r="B138" s="43"/>
      <c r="C138" s="216" t="s">
        <v>269</v>
      </c>
      <c r="D138" s="216" t="s">
        <v>222</v>
      </c>
      <c r="E138" s="217" t="s">
        <v>335</v>
      </c>
      <c r="F138" s="218" t="s">
        <v>336</v>
      </c>
      <c r="G138" s="219" t="s">
        <v>225</v>
      </c>
      <c r="H138" s="220">
        <v>2.25</v>
      </c>
      <c r="I138" s="221"/>
      <c r="J138" s="222">
        <f>ROUND(I138*H138,2)</f>
        <v>0</v>
      </c>
      <c r="K138" s="218" t="s">
        <v>226</v>
      </c>
      <c r="L138" s="48"/>
      <c r="M138" s="223" t="s">
        <v>39</v>
      </c>
      <c r="N138" s="224" t="s">
        <v>55</v>
      </c>
      <c r="O138" s="8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7" t="s">
        <v>227</v>
      </c>
      <c r="AT138" s="227" t="s">
        <v>222</v>
      </c>
      <c r="AU138" s="227" t="s">
        <v>92</v>
      </c>
      <c r="AY138" s="20" t="s">
        <v>220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23</v>
      </c>
      <c r="BK138" s="228">
        <f>ROUND(I138*H138,2)</f>
        <v>0</v>
      </c>
      <c r="BL138" s="20" t="s">
        <v>227</v>
      </c>
      <c r="BM138" s="227" t="s">
        <v>5105</v>
      </c>
    </row>
    <row r="139" s="2" customFormat="1">
      <c r="A139" s="42"/>
      <c r="B139" s="43"/>
      <c r="C139" s="44"/>
      <c r="D139" s="229" t="s">
        <v>229</v>
      </c>
      <c r="E139" s="44"/>
      <c r="F139" s="230" t="s">
        <v>338</v>
      </c>
      <c r="G139" s="44"/>
      <c r="H139" s="44"/>
      <c r="I139" s="231"/>
      <c r="J139" s="44"/>
      <c r="K139" s="44"/>
      <c r="L139" s="48"/>
      <c r="M139" s="232"/>
      <c r="N139" s="233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229</v>
      </c>
      <c r="AU139" s="20" t="s">
        <v>92</v>
      </c>
    </row>
    <row r="140" s="2" customFormat="1" ht="37.8" customHeight="1">
      <c r="A140" s="42"/>
      <c r="B140" s="43"/>
      <c r="C140" s="216" t="s">
        <v>276</v>
      </c>
      <c r="D140" s="216" t="s">
        <v>222</v>
      </c>
      <c r="E140" s="217" t="s">
        <v>1348</v>
      </c>
      <c r="F140" s="218" t="s">
        <v>341</v>
      </c>
      <c r="G140" s="219" t="s">
        <v>243</v>
      </c>
      <c r="H140" s="220">
        <v>0.41499999999999998</v>
      </c>
      <c r="I140" s="221"/>
      <c r="J140" s="222">
        <f>ROUND(I140*H140,2)</f>
        <v>0</v>
      </c>
      <c r="K140" s="218" t="s">
        <v>226</v>
      </c>
      <c r="L140" s="48"/>
      <c r="M140" s="223" t="s">
        <v>39</v>
      </c>
      <c r="N140" s="224" t="s">
        <v>55</v>
      </c>
      <c r="O140" s="88"/>
      <c r="P140" s="225">
        <f>O140*H140</f>
        <v>0</v>
      </c>
      <c r="Q140" s="225">
        <v>1.05555</v>
      </c>
      <c r="R140" s="225">
        <f>Q140*H140</f>
        <v>0.43805324999999995</v>
      </c>
      <c r="S140" s="225">
        <v>0</v>
      </c>
      <c r="T140" s="226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7" t="s">
        <v>227</v>
      </c>
      <c r="AT140" s="227" t="s">
        <v>222</v>
      </c>
      <c r="AU140" s="227" t="s">
        <v>92</v>
      </c>
      <c r="AY140" s="20" t="s">
        <v>220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23</v>
      </c>
      <c r="BK140" s="228">
        <f>ROUND(I140*H140,2)</f>
        <v>0</v>
      </c>
      <c r="BL140" s="20" t="s">
        <v>227</v>
      </c>
      <c r="BM140" s="227" t="s">
        <v>5106</v>
      </c>
    </row>
    <row r="141" s="2" customFormat="1">
      <c r="A141" s="42"/>
      <c r="B141" s="43"/>
      <c r="C141" s="44"/>
      <c r="D141" s="229" t="s">
        <v>229</v>
      </c>
      <c r="E141" s="44"/>
      <c r="F141" s="230" t="s">
        <v>1350</v>
      </c>
      <c r="G141" s="44"/>
      <c r="H141" s="44"/>
      <c r="I141" s="231"/>
      <c r="J141" s="44"/>
      <c r="K141" s="44"/>
      <c r="L141" s="48"/>
      <c r="M141" s="232"/>
      <c r="N141" s="233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229</v>
      </c>
      <c r="AU141" s="20" t="s">
        <v>92</v>
      </c>
    </row>
    <row r="142" s="2" customFormat="1">
      <c r="A142" s="42"/>
      <c r="B142" s="43"/>
      <c r="C142" s="44"/>
      <c r="D142" s="236" t="s">
        <v>735</v>
      </c>
      <c r="E142" s="44"/>
      <c r="F142" s="277" t="s">
        <v>5107</v>
      </c>
      <c r="G142" s="44"/>
      <c r="H142" s="44"/>
      <c r="I142" s="231"/>
      <c r="J142" s="44"/>
      <c r="K142" s="44"/>
      <c r="L142" s="48"/>
      <c r="M142" s="232"/>
      <c r="N142" s="233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735</v>
      </c>
      <c r="AU142" s="20" t="s">
        <v>92</v>
      </c>
    </row>
    <row r="143" s="13" customFormat="1">
      <c r="A143" s="13"/>
      <c r="B143" s="234"/>
      <c r="C143" s="235"/>
      <c r="D143" s="236" t="s">
        <v>231</v>
      </c>
      <c r="E143" s="237" t="s">
        <v>39</v>
      </c>
      <c r="F143" s="238" t="s">
        <v>5091</v>
      </c>
      <c r="G143" s="235"/>
      <c r="H143" s="237" t="s">
        <v>39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231</v>
      </c>
      <c r="AU143" s="244" t="s">
        <v>92</v>
      </c>
      <c r="AV143" s="13" t="s">
        <v>23</v>
      </c>
      <c r="AW143" s="13" t="s">
        <v>46</v>
      </c>
      <c r="AX143" s="13" t="s">
        <v>84</v>
      </c>
      <c r="AY143" s="244" t="s">
        <v>220</v>
      </c>
    </row>
    <row r="144" s="13" customFormat="1">
      <c r="A144" s="13"/>
      <c r="B144" s="234"/>
      <c r="C144" s="235"/>
      <c r="D144" s="236" t="s">
        <v>231</v>
      </c>
      <c r="E144" s="237" t="s">
        <v>39</v>
      </c>
      <c r="F144" s="238" t="s">
        <v>5094</v>
      </c>
      <c r="G144" s="235"/>
      <c r="H144" s="237" t="s">
        <v>39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231</v>
      </c>
      <c r="AU144" s="244" t="s">
        <v>92</v>
      </c>
      <c r="AV144" s="13" t="s">
        <v>23</v>
      </c>
      <c r="AW144" s="13" t="s">
        <v>46</v>
      </c>
      <c r="AX144" s="13" t="s">
        <v>84</v>
      </c>
      <c r="AY144" s="244" t="s">
        <v>220</v>
      </c>
    </row>
    <row r="145" s="13" customFormat="1">
      <c r="A145" s="13"/>
      <c r="B145" s="234"/>
      <c r="C145" s="235"/>
      <c r="D145" s="236" t="s">
        <v>231</v>
      </c>
      <c r="E145" s="237" t="s">
        <v>39</v>
      </c>
      <c r="F145" s="238" t="s">
        <v>5108</v>
      </c>
      <c r="G145" s="235"/>
      <c r="H145" s="237" t="s">
        <v>39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231</v>
      </c>
      <c r="AU145" s="244" t="s">
        <v>92</v>
      </c>
      <c r="AV145" s="13" t="s">
        <v>23</v>
      </c>
      <c r="AW145" s="13" t="s">
        <v>46</v>
      </c>
      <c r="AX145" s="13" t="s">
        <v>84</v>
      </c>
      <c r="AY145" s="244" t="s">
        <v>220</v>
      </c>
    </row>
    <row r="146" s="14" customFormat="1">
      <c r="A146" s="14"/>
      <c r="B146" s="245"/>
      <c r="C146" s="246"/>
      <c r="D146" s="236" t="s">
        <v>231</v>
      </c>
      <c r="E146" s="247" t="s">
        <v>39</v>
      </c>
      <c r="F146" s="248" t="s">
        <v>5109</v>
      </c>
      <c r="G146" s="246"/>
      <c r="H146" s="249">
        <v>0.41499999999999998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231</v>
      </c>
      <c r="AU146" s="255" t="s">
        <v>92</v>
      </c>
      <c r="AV146" s="14" t="s">
        <v>92</v>
      </c>
      <c r="AW146" s="14" t="s">
        <v>46</v>
      </c>
      <c r="AX146" s="14" t="s">
        <v>23</v>
      </c>
      <c r="AY146" s="255" t="s">
        <v>220</v>
      </c>
    </row>
    <row r="147" s="2" customFormat="1" ht="37.8" customHeight="1">
      <c r="A147" s="42"/>
      <c r="B147" s="43"/>
      <c r="C147" s="216" t="s">
        <v>282</v>
      </c>
      <c r="D147" s="216" t="s">
        <v>222</v>
      </c>
      <c r="E147" s="217" t="s">
        <v>340</v>
      </c>
      <c r="F147" s="218" t="s">
        <v>341</v>
      </c>
      <c r="G147" s="219" t="s">
        <v>243</v>
      </c>
      <c r="H147" s="220">
        <v>0.50900000000000001</v>
      </c>
      <c r="I147" s="221"/>
      <c r="J147" s="222">
        <f>ROUND(I147*H147,2)</f>
        <v>0</v>
      </c>
      <c r="K147" s="218" t="s">
        <v>226</v>
      </c>
      <c r="L147" s="48"/>
      <c r="M147" s="223" t="s">
        <v>39</v>
      </c>
      <c r="N147" s="224" t="s">
        <v>55</v>
      </c>
      <c r="O147" s="88"/>
      <c r="P147" s="225">
        <f>O147*H147</f>
        <v>0</v>
      </c>
      <c r="Q147" s="225">
        <v>1.06277</v>
      </c>
      <c r="R147" s="225">
        <f>Q147*H147</f>
        <v>0.54094993000000002</v>
      </c>
      <c r="S147" s="225">
        <v>0</v>
      </c>
      <c r="T147" s="226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7" t="s">
        <v>227</v>
      </c>
      <c r="AT147" s="227" t="s">
        <v>222</v>
      </c>
      <c r="AU147" s="227" t="s">
        <v>92</v>
      </c>
      <c r="AY147" s="20" t="s">
        <v>220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23</v>
      </c>
      <c r="BK147" s="228">
        <f>ROUND(I147*H147,2)</f>
        <v>0</v>
      </c>
      <c r="BL147" s="20" t="s">
        <v>227</v>
      </c>
      <c r="BM147" s="227" t="s">
        <v>5110</v>
      </c>
    </row>
    <row r="148" s="2" customFormat="1">
      <c r="A148" s="42"/>
      <c r="B148" s="43"/>
      <c r="C148" s="44"/>
      <c r="D148" s="229" t="s">
        <v>229</v>
      </c>
      <c r="E148" s="44"/>
      <c r="F148" s="230" t="s">
        <v>343</v>
      </c>
      <c r="G148" s="44"/>
      <c r="H148" s="44"/>
      <c r="I148" s="231"/>
      <c r="J148" s="44"/>
      <c r="K148" s="44"/>
      <c r="L148" s="48"/>
      <c r="M148" s="232"/>
      <c r="N148" s="233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229</v>
      </c>
      <c r="AU148" s="20" t="s">
        <v>92</v>
      </c>
    </row>
    <row r="149" s="2" customFormat="1">
      <c r="A149" s="42"/>
      <c r="B149" s="43"/>
      <c r="C149" s="44"/>
      <c r="D149" s="236" t="s">
        <v>735</v>
      </c>
      <c r="E149" s="44"/>
      <c r="F149" s="277" t="s">
        <v>5111</v>
      </c>
      <c r="G149" s="44"/>
      <c r="H149" s="44"/>
      <c r="I149" s="231"/>
      <c r="J149" s="44"/>
      <c r="K149" s="44"/>
      <c r="L149" s="48"/>
      <c r="M149" s="232"/>
      <c r="N149" s="233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735</v>
      </c>
      <c r="AU149" s="20" t="s">
        <v>92</v>
      </c>
    </row>
    <row r="150" s="13" customFormat="1">
      <c r="A150" s="13"/>
      <c r="B150" s="234"/>
      <c r="C150" s="235"/>
      <c r="D150" s="236" t="s">
        <v>231</v>
      </c>
      <c r="E150" s="237" t="s">
        <v>39</v>
      </c>
      <c r="F150" s="238" t="s">
        <v>5091</v>
      </c>
      <c r="G150" s="235"/>
      <c r="H150" s="237" t="s">
        <v>39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231</v>
      </c>
      <c r="AU150" s="244" t="s">
        <v>92</v>
      </c>
      <c r="AV150" s="13" t="s">
        <v>23</v>
      </c>
      <c r="AW150" s="13" t="s">
        <v>46</v>
      </c>
      <c r="AX150" s="13" t="s">
        <v>84</v>
      </c>
      <c r="AY150" s="244" t="s">
        <v>220</v>
      </c>
    </row>
    <row r="151" s="13" customFormat="1">
      <c r="A151" s="13"/>
      <c r="B151" s="234"/>
      <c r="C151" s="235"/>
      <c r="D151" s="236" t="s">
        <v>231</v>
      </c>
      <c r="E151" s="237" t="s">
        <v>39</v>
      </c>
      <c r="F151" s="238" t="s">
        <v>5094</v>
      </c>
      <c r="G151" s="235"/>
      <c r="H151" s="237" t="s">
        <v>39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231</v>
      </c>
      <c r="AU151" s="244" t="s">
        <v>92</v>
      </c>
      <c r="AV151" s="13" t="s">
        <v>23</v>
      </c>
      <c r="AW151" s="13" t="s">
        <v>46</v>
      </c>
      <c r="AX151" s="13" t="s">
        <v>84</v>
      </c>
      <c r="AY151" s="244" t="s">
        <v>220</v>
      </c>
    </row>
    <row r="152" s="13" customFormat="1">
      <c r="A152" s="13"/>
      <c r="B152" s="234"/>
      <c r="C152" s="235"/>
      <c r="D152" s="236" t="s">
        <v>231</v>
      </c>
      <c r="E152" s="237" t="s">
        <v>39</v>
      </c>
      <c r="F152" s="238" t="s">
        <v>5112</v>
      </c>
      <c r="G152" s="235"/>
      <c r="H152" s="237" t="s">
        <v>39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231</v>
      </c>
      <c r="AU152" s="244" t="s">
        <v>92</v>
      </c>
      <c r="AV152" s="13" t="s">
        <v>23</v>
      </c>
      <c r="AW152" s="13" t="s">
        <v>46</v>
      </c>
      <c r="AX152" s="13" t="s">
        <v>84</v>
      </c>
      <c r="AY152" s="244" t="s">
        <v>220</v>
      </c>
    </row>
    <row r="153" s="14" customFormat="1">
      <c r="A153" s="14"/>
      <c r="B153" s="245"/>
      <c r="C153" s="246"/>
      <c r="D153" s="236" t="s">
        <v>231</v>
      </c>
      <c r="E153" s="247" t="s">
        <v>39</v>
      </c>
      <c r="F153" s="248" t="s">
        <v>5113</v>
      </c>
      <c r="G153" s="246"/>
      <c r="H153" s="249">
        <v>0.50900000000000001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231</v>
      </c>
      <c r="AU153" s="255" t="s">
        <v>92</v>
      </c>
      <c r="AV153" s="14" t="s">
        <v>92</v>
      </c>
      <c r="AW153" s="14" t="s">
        <v>46</v>
      </c>
      <c r="AX153" s="14" t="s">
        <v>23</v>
      </c>
      <c r="AY153" s="255" t="s">
        <v>220</v>
      </c>
    </row>
    <row r="154" s="12" customFormat="1" ht="22.8" customHeight="1">
      <c r="A154" s="12"/>
      <c r="B154" s="200"/>
      <c r="C154" s="201"/>
      <c r="D154" s="202" t="s">
        <v>83</v>
      </c>
      <c r="E154" s="214" t="s">
        <v>260</v>
      </c>
      <c r="F154" s="214" t="s">
        <v>951</v>
      </c>
      <c r="G154" s="201"/>
      <c r="H154" s="201"/>
      <c r="I154" s="204"/>
      <c r="J154" s="215">
        <f>BK154</f>
        <v>0</v>
      </c>
      <c r="K154" s="201"/>
      <c r="L154" s="206"/>
      <c r="M154" s="207"/>
      <c r="N154" s="208"/>
      <c r="O154" s="208"/>
      <c r="P154" s="209">
        <f>SUM(P155:P186)</f>
        <v>0</v>
      </c>
      <c r="Q154" s="208"/>
      <c r="R154" s="209">
        <f>SUM(R155:R186)</f>
        <v>14.669142726666664</v>
      </c>
      <c r="S154" s="208"/>
      <c r="T154" s="210">
        <f>SUM(T155:T186)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1" t="s">
        <v>23</v>
      </c>
      <c r="AT154" s="212" t="s">
        <v>83</v>
      </c>
      <c r="AU154" s="212" t="s">
        <v>23</v>
      </c>
      <c r="AY154" s="211" t="s">
        <v>220</v>
      </c>
      <c r="BK154" s="213">
        <f>SUM(BK155:BK186)</f>
        <v>0</v>
      </c>
    </row>
    <row r="155" s="2" customFormat="1" ht="16.5" customHeight="1">
      <c r="A155" s="42"/>
      <c r="B155" s="43"/>
      <c r="C155" s="216" t="s">
        <v>28</v>
      </c>
      <c r="D155" s="216" t="s">
        <v>222</v>
      </c>
      <c r="E155" s="217" t="s">
        <v>1398</v>
      </c>
      <c r="F155" s="218" t="s">
        <v>1399</v>
      </c>
      <c r="G155" s="219" t="s">
        <v>225</v>
      </c>
      <c r="H155" s="220">
        <v>17.5</v>
      </c>
      <c r="I155" s="221"/>
      <c r="J155" s="222">
        <f>ROUND(I155*H155,2)</f>
        <v>0</v>
      </c>
      <c r="K155" s="218" t="s">
        <v>39</v>
      </c>
      <c r="L155" s="48"/>
      <c r="M155" s="223" t="s">
        <v>39</v>
      </c>
      <c r="N155" s="224" t="s">
        <v>55</v>
      </c>
      <c r="O155" s="88"/>
      <c r="P155" s="225">
        <f>O155*H155</f>
        <v>0</v>
      </c>
      <c r="Q155" s="225">
        <v>0.068666666666666598</v>
      </c>
      <c r="R155" s="225">
        <f>Q155*H155</f>
        <v>1.2016666666666656</v>
      </c>
      <c r="S155" s="225">
        <v>0</v>
      </c>
      <c r="T155" s="226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7" t="s">
        <v>227</v>
      </c>
      <c r="AT155" s="227" t="s">
        <v>222</v>
      </c>
      <c r="AU155" s="227" t="s">
        <v>92</v>
      </c>
      <c r="AY155" s="20" t="s">
        <v>220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23</v>
      </c>
      <c r="BK155" s="228">
        <f>ROUND(I155*H155,2)</f>
        <v>0</v>
      </c>
      <c r="BL155" s="20" t="s">
        <v>227</v>
      </c>
      <c r="BM155" s="227" t="s">
        <v>5114</v>
      </c>
    </row>
    <row r="156" s="13" customFormat="1">
      <c r="A156" s="13"/>
      <c r="B156" s="234"/>
      <c r="C156" s="235"/>
      <c r="D156" s="236" t="s">
        <v>231</v>
      </c>
      <c r="E156" s="237" t="s">
        <v>39</v>
      </c>
      <c r="F156" s="238" t="s">
        <v>5115</v>
      </c>
      <c r="G156" s="235"/>
      <c r="H156" s="237" t="s">
        <v>39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231</v>
      </c>
      <c r="AU156" s="244" t="s">
        <v>92</v>
      </c>
      <c r="AV156" s="13" t="s">
        <v>23</v>
      </c>
      <c r="AW156" s="13" t="s">
        <v>46</v>
      </c>
      <c r="AX156" s="13" t="s">
        <v>84</v>
      </c>
      <c r="AY156" s="244" t="s">
        <v>220</v>
      </c>
    </row>
    <row r="157" s="13" customFormat="1">
      <c r="A157" s="13"/>
      <c r="B157" s="234"/>
      <c r="C157" s="235"/>
      <c r="D157" s="236" t="s">
        <v>231</v>
      </c>
      <c r="E157" s="237" t="s">
        <v>39</v>
      </c>
      <c r="F157" s="238" t="s">
        <v>5116</v>
      </c>
      <c r="G157" s="235"/>
      <c r="H157" s="237" t="s">
        <v>39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231</v>
      </c>
      <c r="AU157" s="244" t="s">
        <v>92</v>
      </c>
      <c r="AV157" s="13" t="s">
        <v>23</v>
      </c>
      <c r="AW157" s="13" t="s">
        <v>46</v>
      </c>
      <c r="AX157" s="13" t="s">
        <v>84</v>
      </c>
      <c r="AY157" s="244" t="s">
        <v>220</v>
      </c>
    </row>
    <row r="158" s="14" customFormat="1">
      <c r="A158" s="14"/>
      <c r="B158" s="245"/>
      <c r="C158" s="246"/>
      <c r="D158" s="236" t="s">
        <v>231</v>
      </c>
      <c r="E158" s="247" t="s">
        <v>39</v>
      </c>
      <c r="F158" s="248" t="s">
        <v>2872</v>
      </c>
      <c r="G158" s="246"/>
      <c r="H158" s="249">
        <v>17.5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231</v>
      </c>
      <c r="AU158" s="255" t="s">
        <v>92</v>
      </c>
      <c r="AV158" s="14" t="s">
        <v>92</v>
      </c>
      <c r="AW158" s="14" t="s">
        <v>46</v>
      </c>
      <c r="AX158" s="14" t="s">
        <v>23</v>
      </c>
      <c r="AY158" s="255" t="s">
        <v>220</v>
      </c>
    </row>
    <row r="159" s="2" customFormat="1" ht="16.5" customHeight="1">
      <c r="A159" s="42"/>
      <c r="B159" s="43"/>
      <c r="C159" s="216" t="s">
        <v>293</v>
      </c>
      <c r="D159" s="216" t="s">
        <v>222</v>
      </c>
      <c r="E159" s="217" t="s">
        <v>435</v>
      </c>
      <c r="F159" s="218" t="s">
        <v>436</v>
      </c>
      <c r="G159" s="219" t="s">
        <v>225</v>
      </c>
      <c r="H159" s="220">
        <v>2.5</v>
      </c>
      <c r="I159" s="221"/>
      <c r="J159" s="222">
        <f>ROUND(I159*H159,2)</f>
        <v>0</v>
      </c>
      <c r="K159" s="218" t="s">
        <v>39</v>
      </c>
      <c r="L159" s="48"/>
      <c r="M159" s="223" t="s">
        <v>39</v>
      </c>
      <c r="N159" s="224" t="s">
        <v>55</v>
      </c>
      <c r="O159" s="88"/>
      <c r="P159" s="225">
        <f>O159*H159</f>
        <v>0</v>
      </c>
      <c r="Q159" s="225">
        <v>0.01474</v>
      </c>
      <c r="R159" s="225">
        <f>Q159*H159</f>
        <v>0.036850000000000001</v>
      </c>
      <c r="S159" s="225">
        <v>0</v>
      </c>
      <c r="T159" s="226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7" t="s">
        <v>227</v>
      </c>
      <c r="AT159" s="227" t="s">
        <v>222</v>
      </c>
      <c r="AU159" s="227" t="s">
        <v>92</v>
      </c>
      <c r="AY159" s="20" t="s">
        <v>220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23</v>
      </c>
      <c r="BK159" s="228">
        <f>ROUND(I159*H159,2)</f>
        <v>0</v>
      </c>
      <c r="BL159" s="20" t="s">
        <v>227</v>
      </c>
      <c r="BM159" s="227" t="s">
        <v>5117</v>
      </c>
    </row>
    <row r="160" s="13" customFormat="1">
      <c r="A160" s="13"/>
      <c r="B160" s="234"/>
      <c r="C160" s="235"/>
      <c r="D160" s="236" t="s">
        <v>231</v>
      </c>
      <c r="E160" s="237" t="s">
        <v>39</v>
      </c>
      <c r="F160" s="238" t="s">
        <v>5118</v>
      </c>
      <c r="G160" s="235"/>
      <c r="H160" s="237" t="s">
        <v>39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231</v>
      </c>
      <c r="AU160" s="244" t="s">
        <v>92</v>
      </c>
      <c r="AV160" s="13" t="s">
        <v>23</v>
      </c>
      <c r="AW160" s="13" t="s">
        <v>46</v>
      </c>
      <c r="AX160" s="13" t="s">
        <v>84</v>
      </c>
      <c r="AY160" s="244" t="s">
        <v>220</v>
      </c>
    </row>
    <row r="161" s="13" customFormat="1">
      <c r="A161" s="13"/>
      <c r="B161" s="234"/>
      <c r="C161" s="235"/>
      <c r="D161" s="236" t="s">
        <v>231</v>
      </c>
      <c r="E161" s="237" t="s">
        <v>39</v>
      </c>
      <c r="F161" s="238" t="s">
        <v>5119</v>
      </c>
      <c r="G161" s="235"/>
      <c r="H161" s="237" t="s">
        <v>39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231</v>
      </c>
      <c r="AU161" s="244" t="s">
        <v>92</v>
      </c>
      <c r="AV161" s="13" t="s">
        <v>23</v>
      </c>
      <c r="AW161" s="13" t="s">
        <v>46</v>
      </c>
      <c r="AX161" s="13" t="s">
        <v>84</v>
      </c>
      <c r="AY161" s="244" t="s">
        <v>220</v>
      </c>
    </row>
    <row r="162" s="13" customFormat="1">
      <c r="A162" s="13"/>
      <c r="B162" s="234"/>
      <c r="C162" s="235"/>
      <c r="D162" s="236" t="s">
        <v>231</v>
      </c>
      <c r="E162" s="237" t="s">
        <v>39</v>
      </c>
      <c r="F162" s="238" t="s">
        <v>5120</v>
      </c>
      <c r="G162" s="235"/>
      <c r="H162" s="237" t="s">
        <v>39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231</v>
      </c>
      <c r="AU162" s="244" t="s">
        <v>92</v>
      </c>
      <c r="AV162" s="13" t="s">
        <v>23</v>
      </c>
      <c r="AW162" s="13" t="s">
        <v>46</v>
      </c>
      <c r="AX162" s="13" t="s">
        <v>84</v>
      </c>
      <c r="AY162" s="244" t="s">
        <v>220</v>
      </c>
    </row>
    <row r="163" s="14" customFormat="1">
      <c r="A163" s="14"/>
      <c r="B163" s="245"/>
      <c r="C163" s="246"/>
      <c r="D163" s="236" t="s">
        <v>231</v>
      </c>
      <c r="E163" s="247" t="s">
        <v>39</v>
      </c>
      <c r="F163" s="248" t="s">
        <v>1409</v>
      </c>
      <c r="G163" s="246"/>
      <c r="H163" s="249">
        <v>2.5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231</v>
      </c>
      <c r="AU163" s="255" t="s">
        <v>92</v>
      </c>
      <c r="AV163" s="14" t="s">
        <v>92</v>
      </c>
      <c r="AW163" s="14" t="s">
        <v>46</v>
      </c>
      <c r="AX163" s="14" t="s">
        <v>23</v>
      </c>
      <c r="AY163" s="255" t="s">
        <v>220</v>
      </c>
    </row>
    <row r="164" s="2" customFormat="1" ht="24.15" customHeight="1">
      <c r="A164" s="42"/>
      <c r="B164" s="43"/>
      <c r="C164" s="216" t="s">
        <v>8</v>
      </c>
      <c r="D164" s="216" t="s">
        <v>222</v>
      </c>
      <c r="E164" s="217" t="s">
        <v>5121</v>
      </c>
      <c r="F164" s="218" t="s">
        <v>5122</v>
      </c>
      <c r="G164" s="219" t="s">
        <v>225</v>
      </c>
      <c r="H164" s="220">
        <v>117.44799999999999</v>
      </c>
      <c r="I164" s="221"/>
      <c r="J164" s="222">
        <f>ROUND(I164*H164,2)</f>
        <v>0</v>
      </c>
      <c r="K164" s="218" t="s">
        <v>226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0.0023999999999999998</v>
      </c>
      <c r="R164" s="225">
        <f>Q164*H164</f>
        <v>0.28187519999999994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227</v>
      </c>
      <c r="AT164" s="227" t="s">
        <v>222</v>
      </c>
      <c r="AU164" s="227" t="s">
        <v>92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227</v>
      </c>
      <c r="BM164" s="227" t="s">
        <v>5123</v>
      </c>
    </row>
    <row r="165" s="2" customFormat="1">
      <c r="A165" s="42"/>
      <c r="B165" s="43"/>
      <c r="C165" s="44"/>
      <c r="D165" s="229" t="s">
        <v>229</v>
      </c>
      <c r="E165" s="44"/>
      <c r="F165" s="230" t="s">
        <v>5124</v>
      </c>
      <c r="G165" s="44"/>
      <c r="H165" s="44"/>
      <c r="I165" s="231"/>
      <c r="J165" s="44"/>
      <c r="K165" s="44"/>
      <c r="L165" s="48"/>
      <c r="M165" s="232"/>
      <c r="N165" s="233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229</v>
      </c>
      <c r="AU165" s="20" t="s">
        <v>92</v>
      </c>
    </row>
    <row r="166" s="13" customFormat="1">
      <c r="A166" s="13"/>
      <c r="B166" s="234"/>
      <c r="C166" s="235"/>
      <c r="D166" s="236" t="s">
        <v>231</v>
      </c>
      <c r="E166" s="237" t="s">
        <v>39</v>
      </c>
      <c r="F166" s="238" t="s">
        <v>5118</v>
      </c>
      <c r="G166" s="235"/>
      <c r="H166" s="237" t="s">
        <v>39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231</v>
      </c>
      <c r="AU166" s="244" t="s">
        <v>92</v>
      </c>
      <c r="AV166" s="13" t="s">
        <v>23</v>
      </c>
      <c r="AW166" s="13" t="s">
        <v>46</v>
      </c>
      <c r="AX166" s="13" t="s">
        <v>84</v>
      </c>
      <c r="AY166" s="244" t="s">
        <v>220</v>
      </c>
    </row>
    <row r="167" s="13" customFormat="1">
      <c r="A167" s="13"/>
      <c r="B167" s="234"/>
      <c r="C167" s="235"/>
      <c r="D167" s="236" t="s">
        <v>231</v>
      </c>
      <c r="E167" s="237" t="s">
        <v>39</v>
      </c>
      <c r="F167" s="238" t="s">
        <v>5125</v>
      </c>
      <c r="G167" s="235"/>
      <c r="H167" s="237" t="s">
        <v>39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231</v>
      </c>
      <c r="AU167" s="244" t="s">
        <v>92</v>
      </c>
      <c r="AV167" s="13" t="s">
        <v>23</v>
      </c>
      <c r="AW167" s="13" t="s">
        <v>46</v>
      </c>
      <c r="AX167" s="13" t="s">
        <v>84</v>
      </c>
      <c r="AY167" s="244" t="s">
        <v>220</v>
      </c>
    </row>
    <row r="168" s="14" customFormat="1">
      <c r="A168" s="14"/>
      <c r="B168" s="245"/>
      <c r="C168" s="246"/>
      <c r="D168" s="236" t="s">
        <v>231</v>
      </c>
      <c r="E168" s="247" t="s">
        <v>39</v>
      </c>
      <c r="F168" s="248" t="s">
        <v>5126</v>
      </c>
      <c r="G168" s="246"/>
      <c r="H168" s="249">
        <v>117.44799999999999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231</v>
      </c>
      <c r="AU168" s="255" t="s">
        <v>92</v>
      </c>
      <c r="AV168" s="14" t="s">
        <v>92</v>
      </c>
      <c r="AW168" s="14" t="s">
        <v>46</v>
      </c>
      <c r="AX168" s="14" t="s">
        <v>23</v>
      </c>
      <c r="AY168" s="255" t="s">
        <v>220</v>
      </c>
    </row>
    <row r="169" s="2" customFormat="1" ht="16.5" customHeight="1">
      <c r="A169" s="42"/>
      <c r="B169" s="43"/>
      <c r="C169" s="267" t="s">
        <v>310</v>
      </c>
      <c r="D169" s="267" t="s">
        <v>356</v>
      </c>
      <c r="E169" s="268" t="s">
        <v>5127</v>
      </c>
      <c r="F169" s="269" t="s">
        <v>5128</v>
      </c>
      <c r="G169" s="270" t="s">
        <v>225</v>
      </c>
      <c r="H169" s="271">
        <v>119.797</v>
      </c>
      <c r="I169" s="272"/>
      <c r="J169" s="273">
        <f>ROUND(I169*H169,2)</f>
        <v>0</v>
      </c>
      <c r="K169" s="269" t="s">
        <v>226</v>
      </c>
      <c r="L169" s="274"/>
      <c r="M169" s="275" t="s">
        <v>39</v>
      </c>
      <c r="N169" s="276" t="s">
        <v>55</v>
      </c>
      <c r="O169" s="88"/>
      <c r="P169" s="225">
        <f>O169*H169</f>
        <v>0</v>
      </c>
      <c r="Q169" s="225">
        <v>0.084379999999999997</v>
      </c>
      <c r="R169" s="225">
        <f>Q169*H169</f>
        <v>10.108470859999999</v>
      </c>
      <c r="S169" s="225">
        <v>0</v>
      </c>
      <c r="T169" s="226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7" t="s">
        <v>276</v>
      </c>
      <c r="AT169" s="227" t="s">
        <v>356</v>
      </c>
      <c r="AU169" s="227" t="s">
        <v>92</v>
      </c>
      <c r="AY169" s="20" t="s">
        <v>220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23</v>
      </c>
      <c r="BK169" s="228">
        <f>ROUND(I169*H169,2)</f>
        <v>0</v>
      </c>
      <c r="BL169" s="20" t="s">
        <v>227</v>
      </c>
      <c r="BM169" s="227" t="s">
        <v>5129</v>
      </c>
    </row>
    <row r="170" s="14" customFormat="1">
      <c r="A170" s="14"/>
      <c r="B170" s="245"/>
      <c r="C170" s="246"/>
      <c r="D170" s="236" t="s">
        <v>231</v>
      </c>
      <c r="E170" s="246"/>
      <c r="F170" s="248" t="s">
        <v>5130</v>
      </c>
      <c r="G170" s="246"/>
      <c r="H170" s="249">
        <v>119.797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231</v>
      </c>
      <c r="AU170" s="255" t="s">
        <v>92</v>
      </c>
      <c r="AV170" s="14" t="s">
        <v>92</v>
      </c>
      <c r="AW170" s="14" t="s">
        <v>4</v>
      </c>
      <c r="AX170" s="14" t="s">
        <v>23</v>
      </c>
      <c r="AY170" s="255" t="s">
        <v>220</v>
      </c>
    </row>
    <row r="171" s="2" customFormat="1" ht="24.15" customHeight="1">
      <c r="A171" s="42"/>
      <c r="B171" s="43"/>
      <c r="C171" s="216" t="s">
        <v>318</v>
      </c>
      <c r="D171" s="216" t="s">
        <v>222</v>
      </c>
      <c r="E171" s="217" t="s">
        <v>465</v>
      </c>
      <c r="F171" s="218" t="s">
        <v>466</v>
      </c>
      <c r="G171" s="219" t="s">
        <v>279</v>
      </c>
      <c r="H171" s="220">
        <v>6</v>
      </c>
      <c r="I171" s="221"/>
      <c r="J171" s="222">
        <f>ROUND(I171*H171,2)</f>
        <v>0</v>
      </c>
      <c r="K171" s="218" t="s">
        <v>226</v>
      </c>
      <c r="L171" s="48"/>
      <c r="M171" s="223" t="s">
        <v>39</v>
      </c>
      <c r="N171" s="224" t="s">
        <v>55</v>
      </c>
      <c r="O171" s="88"/>
      <c r="P171" s="225">
        <f>O171*H171</f>
        <v>0</v>
      </c>
      <c r="Q171" s="225">
        <v>0.42153000000000002</v>
      </c>
      <c r="R171" s="225">
        <f>Q171*H171</f>
        <v>2.5291800000000002</v>
      </c>
      <c r="S171" s="225">
        <v>0</v>
      </c>
      <c r="T171" s="226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7" t="s">
        <v>227</v>
      </c>
      <c r="AT171" s="227" t="s">
        <v>222</v>
      </c>
      <c r="AU171" s="227" t="s">
        <v>92</v>
      </c>
      <c r="AY171" s="20" t="s">
        <v>220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23</v>
      </c>
      <c r="BK171" s="228">
        <f>ROUND(I171*H171,2)</f>
        <v>0</v>
      </c>
      <c r="BL171" s="20" t="s">
        <v>227</v>
      </c>
      <c r="BM171" s="227" t="s">
        <v>5131</v>
      </c>
    </row>
    <row r="172" s="2" customFormat="1">
      <c r="A172" s="42"/>
      <c r="B172" s="43"/>
      <c r="C172" s="44"/>
      <c r="D172" s="229" t="s">
        <v>229</v>
      </c>
      <c r="E172" s="44"/>
      <c r="F172" s="230" t="s">
        <v>468</v>
      </c>
      <c r="G172" s="44"/>
      <c r="H172" s="44"/>
      <c r="I172" s="231"/>
      <c r="J172" s="44"/>
      <c r="K172" s="44"/>
      <c r="L172" s="48"/>
      <c r="M172" s="232"/>
      <c r="N172" s="233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229</v>
      </c>
      <c r="AU172" s="20" t="s">
        <v>92</v>
      </c>
    </row>
    <row r="173" s="13" customFormat="1">
      <c r="A173" s="13"/>
      <c r="B173" s="234"/>
      <c r="C173" s="235"/>
      <c r="D173" s="236" t="s">
        <v>231</v>
      </c>
      <c r="E173" s="237" t="s">
        <v>39</v>
      </c>
      <c r="F173" s="238" t="s">
        <v>1498</v>
      </c>
      <c r="G173" s="235"/>
      <c r="H173" s="237" t="s">
        <v>39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231</v>
      </c>
      <c r="AU173" s="244" t="s">
        <v>92</v>
      </c>
      <c r="AV173" s="13" t="s">
        <v>23</v>
      </c>
      <c r="AW173" s="13" t="s">
        <v>46</v>
      </c>
      <c r="AX173" s="13" t="s">
        <v>84</v>
      </c>
      <c r="AY173" s="244" t="s">
        <v>220</v>
      </c>
    </row>
    <row r="174" s="14" customFormat="1">
      <c r="A174" s="14"/>
      <c r="B174" s="245"/>
      <c r="C174" s="246"/>
      <c r="D174" s="236" t="s">
        <v>231</v>
      </c>
      <c r="E174" s="247" t="s">
        <v>39</v>
      </c>
      <c r="F174" s="248" t="s">
        <v>5132</v>
      </c>
      <c r="G174" s="246"/>
      <c r="H174" s="249">
        <v>1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231</v>
      </c>
      <c r="AU174" s="255" t="s">
        <v>92</v>
      </c>
      <c r="AV174" s="14" t="s">
        <v>92</v>
      </c>
      <c r="AW174" s="14" t="s">
        <v>46</v>
      </c>
      <c r="AX174" s="14" t="s">
        <v>84</v>
      </c>
      <c r="AY174" s="255" t="s">
        <v>220</v>
      </c>
    </row>
    <row r="175" s="14" customFormat="1">
      <c r="A175" s="14"/>
      <c r="B175" s="245"/>
      <c r="C175" s="246"/>
      <c r="D175" s="236" t="s">
        <v>231</v>
      </c>
      <c r="E175" s="247" t="s">
        <v>39</v>
      </c>
      <c r="F175" s="248" t="s">
        <v>5133</v>
      </c>
      <c r="G175" s="246"/>
      <c r="H175" s="249">
        <v>1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231</v>
      </c>
      <c r="AU175" s="255" t="s">
        <v>92</v>
      </c>
      <c r="AV175" s="14" t="s">
        <v>92</v>
      </c>
      <c r="AW175" s="14" t="s">
        <v>46</v>
      </c>
      <c r="AX175" s="14" t="s">
        <v>84</v>
      </c>
      <c r="AY175" s="255" t="s">
        <v>220</v>
      </c>
    </row>
    <row r="176" s="14" customFormat="1">
      <c r="A176" s="14"/>
      <c r="B176" s="245"/>
      <c r="C176" s="246"/>
      <c r="D176" s="236" t="s">
        <v>231</v>
      </c>
      <c r="E176" s="247" t="s">
        <v>39</v>
      </c>
      <c r="F176" s="248" t="s">
        <v>5134</v>
      </c>
      <c r="G176" s="246"/>
      <c r="H176" s="249">
        <v>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231</v>
      </c>
      <c r="AU176" s="255" t="s">
        <v>92</v>
      </c>
      <c r="AV176" s="14" t="s">
        <v>92</v>
      </c>
      <c r="AW176" s="14" t="s">
        <v>46</v>
      </c>
      <c r="AX176" s="14" t="s">
        <v>84</v>
      </c>
      <c r="AY176" s="255" t="s">
        <v>220</v>
      </c>
    </row>
    <row r="177" s="14" customFormat="1">
      <c r="A177" s="14"/>
      <c r="B177" s="245"/>
      <c r="C177" s="246"/>
      <c r="D177" s="236" t="s">
        <v>231</v>
      </c>
      <c r="E177" s="247" t="s">
        <v>39</v>
      </c>
      <c r="F177" s="248" t="s">
        <v>5135</v>
      </c>
      <c r="G177" s="246"/>
      <c r="H177" s="249">
        <v>1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231</v>
      </c>
      <c r="AU177" s="255" t="s">
        <v>92</v>
      </c>
      <c r="AV177" s="14" t="s">
        <v>92</v>
      </c>
      <c r="AW177" s="14" t="s">
        <v>46</v>
      </c>
      <c r="AX177" s="14" t="s">
        <v>84</v>
      </c>
      <c r="AY177" s="255" t="s">
        <v>220</v>
      </c>
    </row>
    <row r="178" s="14" customFormat="1">
      <c r="A178" s="14"/>
      <c r="B178" s="245"/>
      <c r="C178" s="246"/>
      <c r="D178" s="236" t="s">
        <v>231</v>
      </c>
      <c r="E178" s="247" t="s">
        <v>39</v>
      </c>
      <c r="F178" s="248" t="s">
        <v>5136</v>
      </c>
      <c r="G178" s="246"/>
      <c r="H178" s="249">
        <v>1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231</v>
      </c>
      <c r="AU178" s="255" t="s">
        <v>92</v>
      </c>
      <c r="AV178" s="14" t="s">
        <v>92</v>
      </c>
      <c r="AW178" s="14" t="s">
        <v>46</v>
      </c>
      <c r="AX178" s="14" t="s">
        <v>84</v>
      </c>
      <c r="AY178" s="255" t="s">
        <v>220</v>
      </c>
    </row>
    <row r="179" s="14" customFormat="1">
      <c r="A179" s="14"/>
      <c r="B179" s="245"/>
      <c r="C179" s="246"/>
      <c r="D179" s="236" t="s">
        <v>231</v>
      </c>
      <c r="E179" s="247" t="s">
        <v>39</v>
      </c>
      <c r="F179" s="248" t="s">
        <v>5137</v>
      </c>
      <c r="G179" s="246"/>
      <c r="H179" s="249">
        <v>1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231</v>
      </c>
      <c r="AU179" s="255" t="s">
        <v>92</v>
      </c>
      <c r="AV179" s="14" t="s">
        <v>92</v>
      </c>
      <c r="AW179" s="14" t="s">
        <v>46</v>
      </c>
      <c r="AX179" s="14" t="s">
        <v>84</v>
      </c>
      <c r="AY179" s="255" t="s">
        <v>220</v>
      </c>
    </row>
    <row r="180" s="15" customFormat="1">
      <c r="A180" s="15"/>
      <c r="B180" s="256"/>
      <c r="C180" s="257"/>
      <c r="D180" s="236" t="s">
        <v>231</v>
      </c>
      <c r="E180" s="258" t="s">
        <v>39</v>
      </c>
      <c r="F180" s="259" t="s">
        <v>308</v>
      </c>
      <c r="G180" s="257"/>
      <c r="H180" s="260">
        <v>6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231</v>
      </c>
      <c r="AU180" s="266" t="s">
        <v>92</v>
      </c>
      <c r="AV180" s="15" t="s">
        <v>227</v>
      </c>
      <c r="AW180" s="15" t="s">
        <v>46</v>
      </c>
      <c r="AX180" s="15" t="s">
        <v>23</v>
      </c>
      <c r="AY180" s="266" t="s">
        <v>220</v>
      </c>
    </row>
    <row r="181" s="2" customFormat="1" ht="24.15" customHeight="1">
      <c r="A181" s="42"/>
      <c r="B181" s="43"/>
      <c r="C181" s="267" t="s">
        <v>324</v>
      </c>
      <c r="D181" s="267" t="s">
        <v>356</v>
      </c>
      <c r="E181" s="268" t="s">
        <v>1511</v>
      </c>
      <c r="F181" s="269" t="s">
        <v>1512</v>
      </c>
      <c r="G181" s="270" t="s">
        <v>279</v>
      </c>
      <c r="H181" s="271">
        <v>6</v>
      </c>
      <c r="I181" s="272"/>
      <c r="J181" s="273">
        <f>ROUND(I181*H181,2)</f>
        <v>0</v>
      </c>
      <c r="K181" s="269" t="s">
        <v>39</v>
      </c>
      <c r="L181" s="274"/>
      <c r="M181" s="275" t="s">
        <v>39</v>
      </c>
      <c r="N181" s="276" t="s">
        <v>55</v>
      </c>
      <c r="O181" s="88"/>
      <c r="P181" s="225">
        <f>O181*H181</f>
        <v>0</v>
      </c>
      <c r="Q181" s="225">
        <v>0.01272</v>
      </c>
      <c r="R181" s="225">
        <f>Q181*H181</f>
        <v>0.076319999999999999</v>
      </c>
      <c r="S181" s="225">
        <v>0</v>
      </c>
      <c r="T181" s="226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7" t="s">
        <v>276</v>
      </c>
      <c r="AT181" s="227" t="s">
        <v>356</v>
      </c>
      <c r="AU181" s="227" t="s">
        <v>92</v>
      </c>
      <c r="AY181" s="20" t="s">
        <v>220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23</v>
      </c>
      <c r="BK181" s="228">
        <f>ROUND(I181*H181,2)</f>
        <v>0</v>
      </c>
      <c r="BL181" s="20" t="s">
        <v>227</v>
      </c>
      <c r="BM181" s="227" t="s">
        <v>5138</v>
      </c>
    </row>
    <row r="182" s="2" customFormat="1" ht="24.15" customHeight="1">
      <c r="A182" s="42"/>
      <c r="B182" s="43"/>
      <c r="C182" s="216" t="s">
        <v>329</v>
      </c>
      <c r="D182" s="216" t="s">
        <v>222</v>
      </c>
      <c r="E182" s="217" t="s">
        <v>465</v>
      </c>
      <c r="F182" s="218" t="s">
        <v>466</v>
      </c>
      <c r="G182" s="219" t="s">
        <v>279</v>
      </c>
      <c r="H182" s="220">
        <v>1</v>
      </c>
      <c r="I182" s="221"/>
      <c r="J182" s="222">
        <f>ROUND(I182*H182,2)</f>
        <v>0</v>
      </c>
      <c r="K182" s="218" t="s">
        <v>226</v>
      </c>
      <c r="L182" s="48"/>
      <c r="M182" s="223" t="s">
        <v>39</v>
      </c>
      <c r="N182" s="224" t="s">
        <v>55</v>
      </c>
      <c r="O182" s="88"/>
      <c r="P182" s="225">
        <f>O182*H182</f>
        <v>0</v>
      </c>
      <c r="Q182" s="225">
        <v>0.42153000000000002</v>
      </c>
      <c r="R182" s="225">
        <f>Q182*H182</f>
        <v>0.42153000000000002</v>
      </c>
      <c r="S182" s="225">
        <v>0</v>
      </c>
      <c r="T182" s="226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7" t="s">
        <v>227</v>
      </c>
      <c r="AT182" s="227" t="s">
        <v>222</v>
      </c>
      <c r="AU182" s="227" t="s">
        <v>92</v>
      </c>
      <c r="AY182" s="20" t="s">
        <v>220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23</v>
      </c>
      <c r="BK182" s="228">
        <f>ROUND(I182*H182,2)</f>
        <v>0</v>
      </c>
      <c r="BL182" s="20" t="s">
        <v>227</v>
      </c>
      <c r="BM182" s="227" t="s">
        <v>5139</v>
      </c>
    </row>
    <row r="183" s="2" customFormat="1">
      <c r="A183" s="42"/>
      <c r="B183" s="43"/>
      <c r="C183" s="44"/>
      <c r="D183" s="229" t="s">
        <v>229</v>
      </c>
      <c r="E183" s="44"/>
      <c r="F183" s="230" t="s">
        <v>468</v>
      </c>
      <c r="G183" s="44"/>
      <c r="H183" s="44"/>
      <c r="I183" s="231"/>
      <c r="J183" s="44"/>
      <c r="K183" s="44"/>
      <c r="L183" s="48"/>
      <c r="M183" s="232"/>
      <c r="N183" s="233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229</v>
      </c>
      <c r="AU183" s="20" t="s">
        <v>92</v>
      </c>
    </row>
    <row r="184" s="13" customFormat="1">
      <c r="A184" s="13"/>
      <c r="B184" s="234"/>
      <c r="C184" s="235"/>
      <c r="D184" s="236" t="s">
        <v>231</v>
      </c>
      <c r="E184" s="237" t="s">
        <v>39</v>
      </c>
      <c r="F184" s="238" t="s">
        <v>1498</v>
      </c>
      <c r="G184" s="235"/>
      <c r="H184" s="237" t="s">
        <v>39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231</v>
      </c>
      <c r="AU184" s="244" t="s">
        <v>92</v>
      </c>
      <c r="AV184" s="13" t="s">
        <v>23</v>
      </c>
      <c r="AW184" s="13" t="s">
        <v>46</v>
      </c>
      <c r="AX184" s="13" t="s">
        <v>84</v>
      </c>
      <c r="AY184" s="244" t="s">
        <v>220</v>
      </c>
    </row>
    <row r="185" s="14" customFormat="1">
      <c r="A185" s="14"/>
      <c r="B185" s="245"/>
      <c r="C185" s="246"/>
      <c r="D185" s="236" t="s">
        <v>231</v>
      </c>
      <c r="E185" s="247" t="s">
        <v>39</v>
      </c>
      <c r="F185" s="248" t="s">
        <v>5140</v>
      </c>
      <c r="G185" s="246"/>
      <c r="H185" s="249">
        <v>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231</v>
      </c>
      <c r="AU185" s="255" t="s">
        <v>92</v>
      </c>
      <c r="AV185" s="14" t="s">
        <v>92</v>
      </c>
      <c r="AW185" s="14" t="s">
        <v>46</v>
      </c>
      <c r="AX185" s="14" t="s">
        <v>23</v>
      </c>
      <c r="AY185" s="255" t="s">
        <v>220</v>
      </c>
    </row>
    <row r="186" s="2" customFormat="1" ht="24.15" customHeight="1">
      <c r="A186" s="42"/>
      <c r="B186" s="43"/>
      <c r="C186" s="267" t="s">
        <v>334</v>
      </c>
      <c r="D186" s="267" t="s">
        <v>356</v>
      </c>
      <c r="E186" s="268" t="s">
        <v>5141</v>
      </c>
      <c r="F186" s="269" t="s">
        <v>5142</v>
      </c>
      <c r="G186" s="270" t="s">
        <v>279</v>
      </c>
      <c r="H186" s="271">
        <v>1</v>
      </c>
      <c r="I186" s="272"/>
      <c r="J186" s="273">
        <f>ROUND(I186*H186,2)</f>
        <v>0</v>
      </c>
      <c r="K186" s="269" t="s">
        <v>39</v>
      </c>
      <c r="L186" s="274"/>
      <c r="M186" s="275" t="s">
        <v>39</v>
      </c>
      <c r="N186" s="276" t="s">
        <v>55</v>
      </c>
      <c r="O186" s="88"/>
      <c r="P186" s="225">
        <f>O186*H186</f>
        <v>0</v>
      </c>
      <c r="Q186" s="225">
        <v>0.01325</v>
      </c>
      <c r="R186" s="225">
        <f>Q186*H186</f>
        <v>0.01325</v>
      </c>
      <c r="S186" s="225">
        <v>0</v>
      </c>
      <c r="T186" s="226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7" t="s">
        <v>276</v>
      </c>
      <c r="AT186" s="227" t="s">
        <v>356</v>
      </c>
      <c r="AU186" s="227" t="s">
        <v>92</v>
      </c>
      <c r="AY186" s="20" t="s">
        <v>220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23</v>
      </c>
      <c r="BK186" s="228">
        <f>ROUND(I186*H186,2)</f>
        <v>0</v>
      </c>
      <c r="BL186" s="20" t="s">
        <v>227</v>
      </c>
      <c r="BM186" s="227" t="s">
        <v>5143</v>
      </c>
    </row>
    <row r="187" s="12" customFormat="1" ht="22.8" customHeight="1">
      <c r="A187" s="12"/>
      <c r="B187" s="200"/>
      <c r="C187" s="201"/>
      <c r="D187" s="202" t="s">
        <v>83</v>
      </c>
      <c r="E187" s="214" t="s">
        <v>282</v>
      </c>
      <c r="F187" s="214" t="s">
        <v>492</v>
      </c>
      <c r="G187" s="201"/>
      <c r="H187" s="201"/>
      <c r="I187" s="204"/>
      <c r="J187" s="215">
        <f>BK187</f>
        <v>0</v>
      </c>
      <c r="K187" s="201"/>
      <c r="L187" s="206"/>
      <c r="M187" s="207"/>
      <c r="N187" s="208"/>
      <c r="O187" s="208"/>
      <c r="P187" s="209">
        <f>SUM(P188:P319)</f>
        <v>0</v>
      </c>
      <c r="Q187" s="208"/>
      <c r="R187" s="209">
        <f>SUM(R188:R319)</f>
        <v>0.039387999999999999</v>
      </c>
      <c r="S187" s="208"/>
      <c r="T187" s="210">
        <f>SUM(T188:T319)</f>
        <v>233.42633200000003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1" t="s">
        <v>23</v>
      </c>
      <c r="AT187" s="212" t="s">
        <v>83</v>
      </c>
      <c r="AU187" s="212" t="s">
        <v>23</v>
      </c>
      <c r="AY187" s="211" t="s">
        <v>220</v>
      </c>
      <c r="BK187" s="213">
        <f>SUM(BK188:BK319)</f>
        <v>0</v>
      </c>
    </row>
    <row r="188" s="2" customFormat="1" ht="16.5" customHeight="1">
      <c r="A188" s="42"/>
      <c r="B188" s="43"/>
      <c r="C188" s="216" t="s">
        <v>339</v>
      </c>
      <c r="D188" s="216" t="s">
        <v>222</v>
      </c>
      <c r="E188" s="217" t="s">
        <v>5144</v>
      </c>
      <c r="F188" s="218" t="s">
        <v>5145</v>
      </c>
      <c r="G188" s="219" t="s">
        <v>5146</v>
      </c>
      <c r="H188" s="220">
        <v>1</v>
      </c>
      <c r="I188" s="221"/>
      <c r="J188" s="222">
        <f>ROUND(I188*H188,2)</f>
        <v>0</v>
      </c>
      <c r="K188" s="218" t="s">
        <v>226</v>
      </c>
      <c r="L188" s="48"/>
      <c r="M188" s="223" t="s">
        <v>39</v>
      </c>
      <c r="N188" s="224" t="s">
        <v>55</v>
      </c>
      <c r="O188" s="8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7" t="s">
        <v>227</v>
      </c>
      <c r="AT188" s="227" t="s">
        <v>222</v>
      </c>
      <c r="AU188" s="227" t="s">
        <v>92</v>
      </c>
      <c r="AY188" s="20" t="s">
        <v>220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20" t="s">
        <v>23</v>
      </c>
      <c r="BK188" s="228">
        <f>ROUND(I188*H188,2)</f>
        <v>0</v>
      </c>
      <c r="BL188" s="20" t="s">
        <v>227</v>
      </c>
      <c r="BM188" s="227" t="s">
        <v>5147</v>
      </c>
    </row>
    <row r="189" s="2" customFormat="1">
      <c r="A189" s="42"/>
      <c r="B189" s="43"/>
      <c r="C189" s="44"/>
      <c r="D189" s="229" t="s">
        <v>229</v>
      </c>
      <c r="E189" s="44"/>
      <c r="F189" s="230" t="s">
        <v>5148</v>
      </c>
      <c r="G189" s="44"/>
      <c r="H189" s="44"/>
      <c r="I189" s="231"/>
      <c r="J189" s="44"/>
      <c r="K189" s="44"/>
      <c r="L189" s="48"/>
      <c r="M189" s="232"/>
      <c r="N189" s="233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229</v>
      </c>
      <c r="AU189" s="20" t="s">
        <v>92</v>
      </c>
    </row>
    <row r="190" s="2" customFormat="1" ht="24.15" customHeight="1">
      <c r="A190" s="42"/>
      <c r="B190" s="43"/>
      <c r="C190" s="216" t="s">
        <v>347</v>
      </c>
      <c r="D190" s="216" t="s">
        <v>222</v>
      </c>
      <c r="E190" s="217" t="s">
        <v>5149</v>
      </c>
      <c r="F190" s="218" t="s">
        <v>5150</v>
      </c>
      <c r="G190" s="219" t="s">
        <v>5146</v>
      </c>
      <c r="H190" s="220">
        <v>15</v>
      </c>
      <c r="I190" s="221"/>
      <c r="J190" s="222">
        <f>ROUND(I190*H190,2)</f>
        <v>0</v>
      </c>
      <c r="K190" s="218" t="s">
        <v>226</v>
      </c>
      <c r="L190" s="48"/>
      <c r="M190" s="223" t="s">
        <v>39</v>
      </c>
      <c r="N190" s="224" t="s">
        <v>55</v>
      </c>
      <c r="O190" s="8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7" t="s">
        <v>227</v>
      </c>
      <c r="AT190" s="227" t="s">
        <v>222</v>
      </c>
      <c r="AU190" s="227" t="s">
        <v>92</v>
      </c>
      <c r="AY190" s="20" t="s">
        <v>220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23</v>
      </c>
      <c r="BK190" s="228">
        <f>ROUND(I190*H190,2)</f>
        <v>0</v>
      </c>
      <c r="BL190" s="20" t="s">
        <v>227</v>
      </c>
      <c r="BM190" s="227" t="s">
        <v>5151</v>
      </c>
    </row>
    <row r="191" s="2" customFormat="1">
      <c r="A191" s="42"/>
      <c r="B191" s="43"/>
      <c r="C191" s="44"/>
      <c r="D191" s="229" t="s">
        <v>229</v>
      </c>
      <c r="E191" s="44"/>
      <c r="F191" s="230" t="s">
        <v>5152</v>
      </c>
      <c r="G191" s="44"/>
      <c r="H191" s="44"/>
      <c r="I191" s="231"/>
      <c r="J191" s="44"/>
      <c r="K191" s="44"/>
      <c r="L191" s="48"/>
      <c r="M191" s="232"/>
      <c r="N191" s="233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0" t="s">
        <v>229</v>
      </c>
      <c r="AU191" s="20" t="s">
        <v>92</v>
      </c>
    </row>
    <row r="192" s="14" customFormat="1">
      <c r="A192" s="14"/>
      <c r="B192" s="245"/>
      <c r="C192" s="246"/>
      <c r="D192" s="236" t="s">
        <v>231</v>
      </c>
      <c r="E192" s="246"/>
      <c r="F192" s="248" t="s">
        <v>5153</v>
      </c>
      <c r="G192" s="246"/>
      <c r="H192" s="249">
        <v>15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231</v>
      </c>
      <c r="AU192" s="255" t="s">
        <v>92</v>
      </c>
      <c r="AV192" s="14" t="s">
        <v>92</v>
      </c>
      <c r="AW192" s="14" t="s">
        <v>4</v>
      </c>
      <c r="AX192" s="14" t="s">
        <v>23</v>
      </c>
      <c r="AY192" s="255" t="s">
        <v>220</v>
      </c>
    </row>
    <row r="193" s="2" customFormat="1" ht="16.5" customHeight="1">
      <c r="A193" s="42"/>
      <c r="B193" s="43"/>
      <c r="C193" s="216" t="s">
        <v>355</v>
      </c>
      <c r="D193" s="216" t="s">
        <v>222</v>
      </c>
      <c r="E193" s="217" t="s">
        <v>5154</v>
      </c>
      <c r="F193" s="218" t="s">
        <v>5155</v>
      </c>
      <c r="G193" s="219" t="s">
        <v>5146</v>
      </c>
      <c r="H193" s="220">
        <v>1</v>
      </c>
      <c r="I193" s="221"/>
      <c r="J193" s="222">
        <f>ROUND(I193*H193,2)</f>
        <v>0</v>
      </c>
      <c r="K193" s="218" t="s">
        <v>226</v>
      </c>
      <c r="L193" s="48"/>
      <c r="M193" s="223" t="s">
        <v>39</v>
      </c>
      <c r="N193" s="224" t="s">
        <v>55</v>
      </c>
      <c r="O193" s="88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7" t="s">
        <v>227</v>
      </c>
      <c r="AT193" s="227" t="s">
        <v>222</v>
      </c>
      <c r="AU193" s="227" t="s">
        <v>92</v>
      </c>
      <c r="AY193" s="20" t="s">
        <v>220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23</v>
      </c>
      <c r="BK193" s="228">
        <f>ROUND(I193*H193,2)</f>
        <v>0</v>
      </c>
      <c r="BL193" s="20" t="s">
        <v>227</v>
      </c>
      <c r="BM193" s="227" t="s">
        <v>5156</v>
      </c>
    </row>
    <row r="194" s="2" customFormat="1">
      <c r="A194" s="42"/>
      <c r="B194" s="43"/>
      <c r="C194" s="44"/>
      <c r="D194" s="229" t="s">
        <v>229</v>
      </c>
      <c r="E194" s="44"/>
      <c r="F194" s="230" t="s">
        <v>5157</v>
      </c>
      <c r="G194" s="44"/>
      <c r="H194" s="44"/>
      <c r="I194" s="231"/>
      <c r="J194" s="44"/>
      <c r="K194" s="44"/>
      <c r="L194" s="48"/>
      <c r="M194" s="232"/>
      <c r="N194" s="233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229</v>
      </c>
      <c r="AU194" s="20" t="s">
        <v>92</v>
      </c>
    </row>
    <row r="195" s="2" customFormat="1" ht="24.15" customHeight="1">
      <c r="A195" s="42"/>
      <c r="B195" s="43"/>
      <c r="C195" s="216" t="s">
        <v>7</v>
      </c>
      <c r="D195" s="216" t="s">
        <v>222</v>
      </c>
      <c r="E195" s="217" t="s">
        <v>5158</v>
      </c>
      <c r="F195" s="218" t="s">
        <v>5159</v>
      </c>
      <c r="G195" s="219" t="s">
        <v>279</v>
      </c>
      <c r="H195" s="220">
        <v>64</v>
      </c>
      <c r="I195" s="221"/>
      <c r="J195" s="222">
        <f>ROUND(I195*H195,2)</f>
        <v>0</v>
      </c>
      <c r="K195" s="218" t="s">
        <v>226</v>
      </c>
      <c r="L195" s="48"/>
      <c r="M195" s="223" t="s">
        <v>39</v>
      </c>
      <c r="N195" s="224" t="s">
        <v>55</v>
      </c>
      <c r="O195" s="88"/>
      <c r="P195" s="225">
        <f>O195*H195</f>
        <v>0</v>
      </c>
      <c r="Q195" s="225">
        <v>4.0000000000000003E-05</v>
      </c>
      <c r="R195" s="225">
        <f>Q195*H195</f>
        <v>0.0025600000000000002</v>
      </c>
      <c r="S195" s="225">
        <v>0</v>
      </c>
      <c r="T195" s="226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227</v>
      </c>
      <c r="AT195" s="227" t="s">
        <v>222</v>
      </c>
      <c r="AU195" s="227" t="s">
        <v>92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227</v>
      </c>
      <c r="BM195" s="227" t="s">
        <v>5160</v>
      </c>
    </row>
    <row r="196" s="2" customFormat="1">
      <c r="A196" s="42"/>
      <c r="B196" s="43"/>
      <c r="C196" s="44"/>
      <c r="D196" s="229" t="s">
        <v>229</v>
      </c>
      <c r="E196" s="44"/>
      <c r="F196" s="230" t="s">
        <v>5161</v>
      </c>
      <c r="G196" s="44"/>
      <c r="H196" s="44"/>
      <c r="I196" s="231"/>
      <c r="J196" s="44"/>
      <c r="K196" s="44"/>
      <c r="L196" s="48"/>
      <c r="M196" s="232"/>
      <c r="N196" s="233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229</v>
      </c>
      <c r="AU196" s="20" t="s">
        <v>92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5162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3" customFormat="1">
      <c r="A198" s="13"/>
      <c r="B198" s="234"/>
      <c r="C198" s="235"/>
      <c r="D198" s="236" t="s">
        <v>231</v>
      </c>
      <c r="E198" s="237" t="s">
        <v>39</v>
      </c>
      <c r="F198" s="238" t="s">
        <v>5094</v>
      </c>
      <c r="G198" s="235"/>
      <c r="H198" s="237" t="s">
        <v>39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231</v>
      </c>
      <c r="AU198" s="244" t="s">
        <v>92</v>
      </c>
      <c r="AV198" s="13" t="s">
        <v>23</v>
      </c>
      <c r="AW198" s="13" t="s">
        <v>46</v>
      </c>
      <c r="AX198" s="13" t="s">
        <v>84</v>
      </c>
      <c r="AY198" s="244" t="s">
        <v>220</v>
      </c>
    </row>
    <row r="199" s="13" customFormat="1">
      <c r="A199" s="13"/>
      <c r="B199" s="234"/>
      <c r="C199" s="235"/>
      <c r="D199" s="236" t="s">
        <v>231</v>
      </c>
      <c r="E199" s="237" t="s">
        <v>39</v>
      </c>
      <c r="F199" s="238" t="s">
        <v>5163</v>
      </c>
      <c r="G199" s="235"/>
      <c r="H199" s="237" t="s">
        <v>39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231</v>
      </c>
      <c r="AU199" s="244" t="s">
        <v>92</v>
      </c>
      <c r="AV199" s="13" t="s">
        <v>23</v>
      </c>
      <c r="AW199" s="13" t="s">
        <v>46</v>
      </c>
      <c r="AX199" s="13" t="s">
        <v>84</v>
      </c>
      <c r="AY199" s="244" t="s">
        <v>220</v>
      </c>
    </row>
    <row r="200" s="14" customFormat="1">
      <c r="A200" s="14"/>
      <c r="B200" s="245"/>
      <c r="C200" s="246"/>
      <c r="D200" s="236" t="s">
        <v>231</v>
      </c>
      <c r="E200" s="247" t="s">
        <v>39</v>
      </c>
      <c r="F200" s="248" t="s">
        <v>5164</v>
      </c>
      <c r="G200" s="246"/>
      <c r="H200" s="249">
        <v>64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231</v>
      </c>
      <c r="AU200" s="255" t="s">
        <v>92</v>
      </c>
      <c r="AV200" s="14" t="s">
        <v>92</v>
      </c>
      <c r="AW200" s="14" t="s">
        <v>46</v>
      </c>
      <c r="AX200" s="14" t="s">
        <v>23</v>
      </c>
      <c r="AY200" s="255" t="s">
        <v>220</v>
      </c>
    </row>
    <row r="201" s="2" customFormat="1" ht="21.75" customHeight="1">
      <c r="A201" s="42"/>
      <c r="B201" s="43"/>
      <c r="C201" s="216" t="s">
        <v>368</v>
      </c>
      <c r="D201" s="216" t="s">
        <v>222</v>
      </c>
      <c r="E201" s="217" t="s">
        <v>5165</v>
      </c>
      <c r="F201" s="218" t="s">
        <v>5166</v>
      </c>
      <c r="G201" s="219" t="s">
        <v>279</v>
      </c>
      <c r="H201" s="220">
        <v>64</v>
      </c>
      <c r="I201" s="221"/>
      <c r="J201" s="222">
        <f>ROUND(I201*H201,2)</f>
        <v>0</v>
      </c>
      <c r="K201" s="218" t="s">
        <v>226</v>
      </c>
      <c r="L201" s="48"/>
      <c r="M201" s="223" t="s">
        <v>39</v>
      </c>
      <c r="N201" s="224" t="s">
        <v>55</v>
      </c>
      <c r="O201" s="88"/>
      <c r="P201" s="225">
        <f>O201*H201</f>
        <v>0</v>
      </c>
      <c r="Q201" s="225">
        <v>6.9999999999999994E-05</v>
      </c>
      <c r="R201" s="225">
        <f>Q201*H201</f>
        <v>0.0044799999999999996</v>
      </c>
      <c r="S201" s="225">
        <v>0</v>
      </c>
      <c r="T201" s="226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7" t="s">
        <v>227</v>
      </c>
      <c r="AT201" s="227" t="s">
        <v>222</v>
      </c>
      <c r="AU201" s="227" t="s">
        <v>92</v>
      </c>
      <c r="AY201" s="20" t="s">
        <v>220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20" t="s">
        <v>23</v>
      </c>
      <c r="BK201" s="228">
        <f>ROUND(I201*H201,2)</f>
        <v>0</v>
      </c>
      <c r="BL201" s="20" t="s">
        <v>227</v>
      </c>
      <c r="BM201" s="227" t="s">
        <v>5167</v>
      </c>
    </row>
    <row r="202" s="2" customFormat="1">
      <c r="A202" s="42"/>
      <c r="B202" s="43"/>
      <c r="C202" s="44"/>
      <c r="D202" s="229" t="s">
        <v>229</v>
      </c>
      <c r="E202" s="44"/>
      <c r="F202" s="230" t="s">
        <v>5168</v>
      </c>
      <c r="G202" s="44"/>
      <c r="H202" s="44"/>
      <c r="I202" s="231"/>
      <c r="J202" s="44"/>
      <c r="K202" s="44"/>
      <c r="L202" s="48"/>
      <c r="M202" s="232"/>
      <c r="N202" s="233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229</v>
      </c>
      <c r="AU202" s="20" t="s">
        <v>92</v>
      </c>
    </row>
    <row r="203" s="2" customFormat="1" ht="16.5" customHeight="1">
      <c r="A203" s="42"/>
      <c r="B203" s="43"/>
      <c r="C203" s="216" t="s">
        <v>375</v>
      </c>
      <c r="D203" s="216" t="s">
        <v>222</v>
      </c>
      <c r="E203" s="217" t="s">
        <v>5169</v>
      </c>
      <c r="F203" s="218" t="s">
        <v>5170</v>
      </c>
      <c r="G203" s="219" t="s">
        <v>225</v>
      </c>
      <c r="H203" s="220">
        <v>15</v>
      </c>
      <c r="I203" s="221"/>
      <c r="J203" s="222">
        <f>ROUND(I203*H203,2)</f>
        <v>0</v>
      </c>
      <c r="K203" s="218" t="s">
        <v>226</v>
      </c>
      <c r="L203" s="48"/>
      <c r="M203" s="223" t="s">
        <v>39</v>
      </c>
      <c r="N203" s="224" t="s">
        <v>55</v>
      </c>
      <c r="O203" s="88"/>
      <c r="P203" s="225">
        <f>O203*H203</f>
        <v>0</v>
      </c>
      <c r="Q203" s="225">
        <v>0</v>
      </c>
      <c r="R203" s="225">
        <f>Q203*H203</f>
        <v>0</v>
      </c>
      <c r="S203" s="225">
        <v>0.18099999999999999</v>
      </c>
      <c r="T203" s="226">
        <f>S203*H203</f>
        <v>2.7149999999999999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7" t="s">
        <v>227</v>
      </c>
      <c r="AT203" s="227" t="s">
        <v>222</v>
      </c>
      <c r="AU203" s="227" t="s">
        <v>92</v>
      </c>
      <c r="AY203" s="20" t="s">
        <v>220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20" t="s">
        <v>23</v>
      </c>
      <c r="BK203" s="228">
        <f>ROUND(I203*H203,2)</f>
        <v>0</v>
      </c>
      <c r="BL203" s="20" t="s">
        <v>227</v>
      </c>
      <c r="BM203" s="227" t="s">
        <v>5171</v>
      </c>
    </row>
    <row r="204" s="2" customFormat="1">
      <c r="A204" s="42"/>
      <c r="B204" s="43"/>
      <c r="C204" s="44"/>
      <c r="D204" s="229" t="s">
        <v>229</v>
      </c>
      <c r="E204" s="44"/>
      <c r="F204" s="230" t="s">
        <v>5172</v>
      </c>
      <c r="G204" s="44"/>
      <c r="H204" s="44"/>
      <c r="I204" s="231"/>
      <c r="J204" s="44"/>
      <c r="K204" s="44"/>
      <c r="L204" s="48"/>
      <c r="M204" s="232"/>
      <c r="N204" s="233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229</v>
      </c>
      <c r="AU204" s="20" t="s">
        <v>92</v>
      </c>
    </row>
    <row r="205" s="13" customFormat="1">
      <c r="A205" s="13"/>
      <c r="B205" s="234"/>
      <c r="C205" s="235"/>
      <c r="D205" s="236" t="s">
        <v>231</v>
      </c>
      <c r="E205" s="237" t="s">
        <v>39</v>
      </c>
      <c r="F205" s="238" t="s">
        <v>5173</v>
      </c>
      <c r="G205" s="235"/>
      <c r="H205" s="237" t="s">
        <v>39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231</v>
      </c>
      <c r="AU205" s="244" t="s">
        <v>92</v>
      </c>
      <c r="AV205" s="13" t="s">
        <v>23</v>
      </c>
      <c r="AW205" s="13" t="s">
        <v>46</v>
      </c>
      <c r="AX205" s="13" t="s">
        <v>84</v>
      </c>
      <c r="AY205" s="244" t="s">
        <v>220</v>
      </c>
    </row>
    <row r="206" s="13" customFormat="1">
      <c r="A206" s="13"/>
      <c r="B206" s="234"/>
      <c r="C206" s="235"/>
      <c r="D206" s="236" t="s">
        <v>231</v>
      </c>
      <c r="E206" s="237" t="s">
        <v>39</v>
      </c>
      <c r="F206" s="238" t="s">
        <v>5174</v>
      </c>
      <c r="G206" s="235"/>
      <c r="H206" s="237" t="s">
        <v>39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231</v>
      </c>
      <c r="AU206" s="244" t="s">
        <v>92</v>
      </c>
      <c r="AV206" s="13" t="s">
        <v>23</v>
      </c>
      <c r="AW206" s="13" t="s">
        <v>46</v>
      </c>
      <c r="AX206" s="13" t="s">
        <v>84</v>
      </c>
      <c r="AY206" s="244" t="s">
        <v>220</v>
      </c>
    </row>
    <row r="207" s="13" customFormat="1">
      <c r="A207" s="13"/>
      <c r="B207" s="234"/>
      <c r="C207" s="235"/>
      <c r="D207" s="236" t="s">
        <v>231</v>
      </c>
      <c r="E207" s="237" t="s">
        <v>39</v>
      </c>
      <c r="F207" s="238" t="s">
        <v>5175</v>
      </c>
      <c r="G207" s="235"/>
      <c r="H207" s="237" t="s">
        <v>39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231</v>
      </c>
      <c r="AU207" s="244" t="s">
        <v>92</v>
      </c>
      <c r="AV207" s="13" t="s">
        <v>23</v>
      </c>
      <c r="AW207" s="13" t="s">
        <v>46</v>
      </c>
      <c r="AX207" s="13" t="s">
        <v>84</v>
      </c>
      <c r="AY207" s="244" t="s">
        <v>220</v>
      </c>
    </row>
    <row r="208" s="14" customFormat="1">
      <c r="A208" s="14"/>
      <c r="B208" s="245"/>
      <c r="C208" s="246"/>
      <c r="D208" s="236" t="s">
        <v>231</v>
      </c>
      <c r="E208" s="247" t="s">
        <v>39</v>
      </c>
      <c r="F208" s="248" t="s">
        <v>1402</v>
      </c>
      <c r="G208" s="246"/>
      <c r="H208" s="249">
        <v>15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231</v>
      </c>
      <c r="AU208" s="255" t="s">
        <v>92</v>
      </c>
      <c r="AV208" s="14" t="s">
        <v>92</v>
      </c>
      <c r="AW208" s="14" t="s">
        <v>46</v>
      </c>
      <c r="AX208" s="14" t="s">
        <v>23</v>
      </c>
      <c r="AY208" s="255" t="s">
        <v>220</v>
      </c>
    </row>
    <row r="209" s="2" customFormat="1" ht="24.15" customHeight="1">
      <c r="A209" s="42"/>
      <c r="B209" s="43"/>
      <c r="C209" s="216" t="s">
        <v>380</v>
      </c>
      <c r="D209" s="216" t="s">
        <v>222</v>
      </c>
      <c r="E209" s="217" t="s">
        <v>5176</v>
      </c>
      <c r="F209" s="218" t="s">
        <v>5177</v>
      </c>
      <c r="G209" s="219" t="s">
        <v>250</v>
      </c>
      <c r="H209" s="220">
        <v>0.5</v>
      </c>
      <c r="I209" s="221"/>
      <c r="J209" s="222">
        <f>ROUND(I209*H209,2)</f>
        <v>0</v>
      </c>
      <c r="K209" s="218" t="s">
        <v>226</v>
      </c>
      <c r="L209" s="48"/>
      <c r="M209" s="223" t="s">
        <v>39</v>
      </c>
      <c r="N209" s="224" t="s">
        <v>55</v>
      </c>
      <c r="O209" s="88"/>
      <c r="P209" s="225">
        <f>O209*H209</f>
        <v>0</v>
      </c>
      <c r="Q209" s="225">
        <v>0</v>
      </c>
      <c r="R209" s="225">
        <f>Q209*H209</f>
        <v>0</v>
      </c>
      <c r="S209" s="225">
        <v>1.5940000000000001</v>
      </c>
      <c r="T209" s="226">
        <f>S209*H209</f>
        <v>0.79700000000000004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7" t="s">
        <v>227</v>
      </c>
      <c r="AT209" s="227" t="s">
        <v>222</v>
      </c>
      <c r="AU209" s="227" t="s">
        <v>92</v>
      </c>
      <c r="AY209" s="20" t="s">
        <v>220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23</v>
      </c>
      <c r="BK209" s="228">
        <f>ROUND(I209*H209,2)</f>
        <v>0</v>
      </c>
      <c r="BL209" s="20" t="s">
        <v>227</v>
      </c>
      <c r="BM209" s="227" t="s">
        <v>5178</v>
      </c>
    </row>
    <row r="210" s="2" customFormat="1">
      <c r="A210" s="42"/>
      <c r="B210" s="43"/>
      <c r="C210" s="44"/>
      <c r="D210" s="229" t="s">
        <v>229</v>
      </c>
      <c r="E210" s="44"/>
      <c r="F210" s="230" t="s">
        <v>5179</v>
      </c>
      <c r="G210" s="44"/>
      <c r="H210" s="44"/>
      <c r="I210" s="231"/>
      <c r="J210" s="44"/>
      <c r="K210" s="44"/>
      <c r="L210" s="48"/>
      <c r="M210" s="232"/>
      <c r="N210" s="233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229</v>
      </c>
      <c r="AU210" s="20" t="s">
        <v>92</v>
      </c>
    </row>
    <row r="211" s="13" customFormat="1">
      <c r="A211" s="13"/>
      <c r="B211" s="234"/>
      <c r="C211" s="235"/>
      <c r="D211" s="236" t="s">
        <v>231</v>
      </c>
      <c r="E211" s="237" t="s">
        <v>39</v>
      </c>
      <c r="F211" s="238" t="s">
        <v>5118</v>
      </c>
      <c r="G211" s="235"/>
      <c r="H211" s="237" t="s">
        <v>39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231</v>
      </c>
      <c r="AU211" s="244" t="s">
        <v>92</v>
      </c>
      <c r="AV211" s="13" t="s">
        <v>23</v>
      </c>
      <c r="AW211" s="13" t="s">
        <v>46</v>
      </c>
      <c r="AX211" s="13" t="s">
        <v>84</v>
      </c>
      <c r="AY211" s="244" t="s">
        <v>220</v>
      </c>
    </row>
    <row r="212" s="13" customFormat="1">
      <c r="A212" s="13"/>
      <c r="B212" s="234"/>
      <c r="C212" s="235"/>
      <c r="D212" s="236" t="s">
        <v>231</v>
      </c>
      <c r="E212" s="237" t="s">
        <v>39</v>
      </c>
      <c r="F212" s="238" t="s">
        <v>5180</v>
      </c>
      <c r="G212" s="235"/>
      <c r="H212" s="237" t="s">
        <v>39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231</v>
      </c>
      <c r="AU212" s="244" t="s">
        <v>92</v>
      </c>
      <c r="AV212" s="13" t="s">
        <v>23</v>
      </c>
      <c r="AW212" s="13" t="s">
        <v>46</v>
      </c>
      <c r="AX212" s="13" t="s">
        <v>84</v>
      </c>
      <c r="AY212" s="244" t="s">
        <v>220</v>
      </c>
    </row>
    <row r="213" s="14" customFormat="1">
      <c r="A213" s="14"/>
      <c r="B213" s="245"/>
      <c r="C213" s="246"/>
      <c r="D213" s="236" t="s">
        <v>231</v>
      </c>
      <c r="E213" s="247" t="s">
        <v>39</v>
      </c>
      <c r="F213" s="248" t="s">
        <v>5181</v>
      </c>
      <c r="G213" s="246"/>
      <c r="H213" s="249">
        <v>0.5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231</v>
      </c>
      <c r="AU213" s="255" t="s">
        <v>92</v>
      </c>
      <c r="AV213" s="14" t="s">
        <v>92</v>
      </c>
      <c r="AW213" s="14" t="s">
        <v>46</v>
      </c>
      <c r="AX213" s="14" t="s">
        <v>23</v>
      </c>
      <c r="AY213" s="255" t="s">
        <v>220</v>
      </c>
    </row>
    <row r="214" s="2" customFormat="1" ht="16.5" customHeight="1">
      <c r="A214" s="42"/>
      <c r="B214" s="43"/>
      <c r="C214" s="216" t="s">
        <v>387</v>
      </c>
      <c r="D214" s="216" t="s">
        <v>222</v>
      </c>
      <c r="E214" s="217" t="s">
        <v>1584</v>
      </c>
      <c r="F214" s="218" t="s">
        <v>1585</v>
      </c>
      <c r="G214" s="219" t="s">
        <v>225</v>
      </c>
      <c r="H214" s="220">
        <v>12.48</v>
      </c>
      <c r="I214" s="221"/>
      <c r="J214" s="222">
        <f>ROUND(I214*H214,2)</f>
        <v>0</v>
      </c>
      <c r="K214" s="218" t="s">
        <v>226</v>
      </c>
      <c r="L214" s="48"/>
      <c r="M214" s="223" t="s">
        <v>39</v>
      </c>
      <c r="N214" s="224" t="s">
        <v>55</v>
      </c>
      <c r="O214" s="88"/>
      <c r="P214" s="225">
        <f>O214*H214</f>
        <v>0</v>
      </c>
      <c r="Q214" s="225">
        <v>0</v>
      </c>
      <c r="R214" s="225">
        <f>Q214*H214</f>
        <v>0</v>
      </c>
      <c r="S214" s="225">
        <v>0.14999999999999999</v>
      </c>
      <c r="T214" s="226">
        <f>S214*H214</f>
        <v>1.8719999999999999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7" t="s">
        <v>227</v>
      </c>
      <c r="AT214" s="227" t="s">
        <v>222</v>
      </c>
      <c r="AU214" s="227" t="s">
        <v>92</v>
      </c>
      <c r="AY214" s="20" t="s">
        <v>220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20" t="s">
        <v>23</v>
      </c>
      <c r="BK214" s="228">
        <f>ROUND(I214*H214,2)</f>
        <v>0</v>
      </c>
      <c r="BL214" s="20" t="s">
        <v>227</v>
      </c>
      <c r="BM214" s="227" t="s">
        <v>5182</v>
      </c>
    </row>
    <row r="215" s="2" customFormat="1">
      <c r="A215" s="42"/>
      <c r="B215" s="43"/>
      <c r="C215" s="44"/>
      <c r="D215" s="229" t="s">
        <v>229</v>
      </c>
      <c r="E215" s="44"/>
      <c r="F215" s="230" t="s">
        <v>1587</v>
      </c>
      <c r="G215" s="44"/>
      <c r="H215" s="44"/>
      <c r="I215" s="231"/>
      <c r="J215" s="44"/>
      <c r="K215" s="44"/>
      <c r="L215" s="48"/>
      <c r="M215" s="232"/>
      <c r="N215" s="233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229</v>
      </c>
      <c r="AU215" s="20" t="s">
        <v>92</v>
      </c>
    </row>
    <row r="216" s="13" customFormat="1">
      <c r="A216" s="13"/>
      <c r="B216" s="234"/>
      <c r="C216" s="235"/>
      <c r="D216" s="236" t="s">
        <v>231</v>
      </c>
      <c r="E216" s="237" t="s">
        <v>39</v>
      </c>
      <c r="F216" s="238" t="s">
        <v>5183</v>
      </c>
      <c r="G216" s="235"/>
      <c r="H216" s="237" t="s">
        <v>39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231</v>
      </c>
      <c r="AU216" s="244" t="s">
        <v>92</v>
      </c>
      <c r="AV216" s="13" t="s">
        <v>23</v>
      </c>
      <c r="AW216" s="13" t="s">
        <v>46</v>
      </c>
      <c r="AX216" s="13" t="s">
        <v>84</v>
      </c>
      <c r="AY216" s="244" t="s">
        <v>220</v>
      </c>
    </row>
    <row r="217" s="13" customFormat="1">
      <c r="A217" s="13"/>
      <c r="B217" s="234"/>
      <c r="C217" s="235"/>
      <c r="D217" s="236" t="s">
        <v>231</v>
      </c>
      <c r="E217" s="237" t="s">
        <v>39</v>
      </c>
      <c r="F217" s="238" t="s">
        <v>5174</v>
      </c>
      <c r="G217" s="235"/>
      <c r="H217" s="237" t="s">
        <v>39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231</v>
      </c>
      <c r="AU217" s="244" t="s">
        <v>92</v>
      </c>
      <c r="AV217" s="13" t="s">
        <v>23</v>
      </c>
      <c r="AW217" s="13" t="s">
        <v>46</v>
      </c>
      <c r="AX217" s="13" t="s">
        <v>84</v>
      </c>
      <c r="AY217" s="244" t="s">
        <v>220</v>
      </c>
    </row>
    <row r="218" s="13" customFormat="1">
      <c r="A218" s="13"/>
      <c r="B218" s="234"/>
      <c r="C218" s="235"/>
      <c r="D218" s="236" t="s">
        <v>231</v>
      </c>
      <c r="E218" s="237" t="s">
        <v>39</v>
      </c>
      <c r="F218" s="238" t="s">
        <v>5184</v>
      </c>
      <c r="G218" s="235"/>
      <c r="H218" s="237" t="s">
        <v>39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231</v>
      </c>
      <c r="AU218" s="244" t="s">
        <v>92</v>
      </c>
      <c r="AV218" s="13" t="s">
        <v>23</v>
      </c>
      <c r="AW218" s="13" t="s">
        <v>46</v>
      </c>
      <c r="AX218" s="13" t="s">
        <v>84</v>
      </c>
      <c r="AY218" s="244" t="s">
        <v>220</v>
      </c>
    </row>
    <row r="219" s="14" customFormat="1">
      <c r="A219" s="14"/>
      <c r="B219" s="245"/>
      <c r="C219" s="246"/>
      <c r="D219" s="236" t="s">
        <v>231</v>
      </c>
      <c r="E219" s="247" t="s">
        <v>39</v>
      </c>
      <c r="F219" s="248" t="s">
        <v>5185</v>
      </c>
      <c r="G219" s="246"/>
      <c r="H219" s="249">
        <v>12.48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231</v>
      </c>
      <c r="AU219" s="255" t="s">
        <v>92</v>
      </c>
      <c r="AV219" s="14" t="s">
        <v>92</v>
      </c>
      <c r="AW219" s="14" t="s">
        <v>46</v>
      </c>
      <c r="AX219" s="14" t="s">
        <v>23</v>
      </c>
      <c r="AY219" s="255" t="s">
        <v>220</v>
      </c>
    </row>
    <row r="220" s="2" customFormat="1" ht="16.5" customHeight="1">
      <c r="A220" s="42"/>
      <c r="B220" s="43"/>
      <c r="C220" s="216" t="s">
        <v>394</v>
      </c>
      <c r="D220" s="216" t="s">
        <v>222</v>
      </c>
      <c r="E220" s="217" t="s">
        <v>1596</v>
      </c>
      <c r="F220" s="218" t="s">
        <v>1597</v>
      </c>
      <c r="G220" s="219" t="s">
        <v>250</v>
      </c>
      <c r="H220" s="220">
        <v>140.21100000000001</v>
      </c>
      <c r="I220" s="221"/>
      <c r="J220" s="222">
        <f>ROUND(I220*H220,2)</f>
        <v>0</v>
      </c>
      <c r="K220" s="218" t="s">
        <v>226</v>
      </c>
      <c r="L220" s="48"/>
      <c r="M220" s="223" t="s">
        <v>39</v>
      </c>
      <c r="N220" s="224" t="s">
        <v>55</v>
      </c>
      <c r="O220" s="88"/>
      <c r="P220" s="225">
        <f>O220*H220</f>
        <v>0</v>
      </c>
      <c r="Q220" s="225">
        <v>0</v>
      </c>
      <c r="R220" s="225">
        <f>Q220*H220</f>
        <v>0</v>
      </c>
      <c r="S220" s="225">
        <v>1.6000000000000001</v>
      </c>
      <c r="T220" s="226">
        <f>S220*H220</f>
        <v>224.33760000000004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7" t="s">
        <v>227</v>
      </c>
      <c r="AT220" s="227" t="s">
        <v>222</v>
      </c>
      <c r="AU220" s="227" t="s">
        <v>92</v>
      </c>
      <c r="AY220" s="20" t="s">
        <v>220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20" t="s">
        <v>23</v>
      </c>
      <c r="BK220" s="228">
        <f>ROUND(I220*H220,2)</f>
        <v>0</v>
      </c>
      <c r="BL220" s="20" t="s">
        <v>227</v>
      </c>
      <c r="BM220" s="227" t="s">
        <v>5186</v>
      </c>
    </row>
    <row r="221" s="2" customFormat="1">
      <c r="A221" s="42"/>
      <c r="B221" s="43"/>
      <c r="C221" s="44"/>
      <c r="D221" s="229" t="s">
        <v>229</v>
      </c>
      <c r="E221" s="44"/>
      <c r="F221" s="230" t="s">
        <v>1599</v>
      </c>
      <c r="G221" s="44"/>
      <c r="H221" s="44"/>
      <c r="I221" s="231"/>
      <c r="J221" s="44"/>
      <c r="K221" s="44"/>
      <c r="L221" s="48"/>
      <c r="M221" s="232"/>
      <c r="N221" s="233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229</v>
      </c>
      <c r="AU221" s="20" t="s">
        <v>92</v>
      </c>
    </row>
    <row r="222" s="13" customFormat="1">
      <c r="A222" s="13"/>
      <c r="B222" s="234"/>
      <c r="C222" s="235"/>
      <c r="D222" s="236" t="s">
        <v>231</v>
      </c>
      <c r="E222" s="237" t="s">
        <v>39</v>
      </c>
      <c r="F222" s="238" t="s">
        <v>5118</v>
      </c>
      <c r="G222" s="235"/>
      <c r="H222" s="237" t="s">
        <v>39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231</v>
      </c>
      <c r="AU222" s="244" t="s">
        <v>92</v>
      </c>
      <c r="AV222" s="13" t="s">
        <v>23</v>
      </c>
      <c r="AW222" s="13" t="s">
        <v>46</v>
      </c>
      <c r="AX222" s="13" t="s">
        <v>84</v>
      </c>
      <c r="AY222" s="244" t="s">
        <v>220</v>
      </c>
    </row>
    <row r="223" s="13" customFormat="1">
      <c r="A223" s="13"/>
      <c r="B223" s="234"/>
      <c r="C223" s="235"/>
      <c r="D223" s="236" t="s">
        <v>231</v>
      </c>
      <c r="E223" s="237" t="s">
        <v>39</v>
      </c>
      <c r="F223" s="238" t="s">
        <v>5187</v>
      </c>
      <c r="G223" s="235"/>
      <c r="H223" s="237" t="s">
        <v>39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231</v>
      </c>
      <c r="AU223" s="244" t="s">
        <v>92</v>
      </c>
      <c r="AV223" s="13" t="s">
        <v>23</v>
      </c>
      <c r="AW223" s="13" t="s">
        <v>46</v>
      </c>
      <c r="AX223" s="13" t="s">
        <v>84</v>
      </c>
      <c r="AY223" s="244" t="s">
        <v>220</v>
      </c>
    </row>
    <row r="224" s="14" customFormat="1">
      <c r="A224" s="14"/>
      <c r="B224" s="245"/>
      <c r="C224" s="246"/>
      <c r="D224" s="236" t="s">
        <v>231</v>
      </c>
      <c r="E224" s="247" t="s">
        <v>39</v>
      </c>
      <c r="F224" s="248" t="s">
        <v>5188</v>
      </c>
      <c r="G224" s="246"/>
      <c r="H224" s="249">
        <v>140.21100000000001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231</v>
      </c>
      <c r="AU224" s="255" t="s">
        <v>92</v>
      </c>
      <c r="AV224" s="14" t="s">
        <v>92</v>
      </c>
      <c r="AW224" s="14" t="s">
        <v>46</v>
      </c>
      <c r="AX224" s="14" t="s">
        <v>23</v>
      </c>
      <c r="AY224" s="255" t="s">
        <v>220</v>
      </c>
    </row>
    <row r="225" s="2" customFormat="1" ht="24.15" customHeight="1">
      <c r="A225" s="42"/>
      <c r="B225" s="43"/>
      <c r="C225" s="216" t="s">
        <v>399</v>
      </c>
      <c r="D225" s="216" t="s">
        <v>222</v>
      </c>
      <c r="E225" s="217" t="s">
        <v>538</v>
      </c>
      <c r="F225" s="218" t="s">
        <v>539</v>
      </c>
      <c r="G225" s="219" t="s">
        <v>225</v>
      </c>
      <c r="H225" s="220">
        <v>16.361999999999998</v>
      </c>
      <c r="I225" s="221"/>
      <c r="J225" s="222">
        <f>ROUND(I225*H225,2)</f>
        <v>0</v>
      </c>
      <c r="K225" s="218" t="s">
        <v>226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</v>
      </c>
      <c r="R225" s="225">
        <f>Q225*H225</f>
        <v>0</v>
      </c>
      <c r="S225" s="225">
        <v>0.075999999999999998</v>
      </c>
      <c r="T225" s="226">
        <f>S225*H225</f>
        <v>1.243512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227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227</v>
      </c>
      <c r="BM225" s="227" t="s">
        <v>5189</v>
      </c>
    </row>
    <row r="226" s="2" customFormat="1">
      <c r="A226" s="42"/>
      <c r="B226" s="43"/>
      <c r="C226" s="44"/>
      <c r="D226" s="229" t="s">
        <v>229</v>
      </c>
      <c r="E226" s="44"/>
      <c r="F226" s="230" t="s">
        <v>541</v>
      </c>
      <c r="G226" s="44"/>
      <c r="H226" s="44"/>
      <c r="I226" s="231"/>
      <c r="J226" s="44"/>
      <c r="K226" s="44"/>
      <c r="L226" s="48"/>
      <c r="M226" s="232"/>
      <c r="N226" s="233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229</v>
      </c>
      <c r="AU226" s="20" t="s">
        <v>92</v>
      </c>
    </row>
    <row r="227" s="13" customFormat="1">
      <c r="A227" s="13"/>
      <c r="B227" s="234"/>
      <c r="C227" s="235"/>
      <c r="D227" s="236" t="s">
        <v>231</v>
      </c>
      <c r="E227" s="237" t="s">
        <v>39</v>
      </c>
      <c r="F227" s="238" t="s">
        <v>5190</v>
      </c>
      <c r="G227" s="235"/>
      <c r="H227" s="237" t="s">
        <v>39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231</v>
      </c>
      <c r="AU227" s="244" t="s">
        <v>92</v>
      </c>
      <c r="AV227" s="13" t="s">
        <v>23</v>
      </c>
      <c r="AW227" s="13" t="s">
        <v>46</v>
      </c>
      <c r="AX227" s="13" t="s">
        <v>84</v>
      </c>
      <c r="AY227" s="244" t="s">
        <v>220</v>
      </c>
    </row>
    <row r="228" s="13" customFormat="1">
      <c r="A228" s="13"/>
      <c r="B228" s="234"/>
      <c r="C228" s="235"/>
      <c r="D228" s="236" t="s">
        <v>231</v>
      </c>
      <c r="E228" s="237" t="s">
        <v>39</v>
      </c>
      <c r="F228" s="238" t="s">
        <v>5174</v>
      </c>
      <c r="G228" s="235"/>
      <c r="H228" s="237" t="s">
        <v>39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231</v>
      </c>
      <c r="AU228" s="244" t="s">
        <v>92</v>
      </c>
      <c r="AV228" s="13" t="s">
        <v>23</v>
      </c>
      <c r="AW228" s="13" t="s">
        <v>46</v>
      </c>
      <c r="AX228" s="13" t="s">
        <v>84</v>
      </c>
      <c r="AY228" s="244" t="s">
        <v>220</v>
      </c>
    </row>
    <row r="229" s="13" customFormat="1">
      <c r="A229" s="13"/>
      <c r="B229" s="234"/>
      <c r="C229" s="235"/>
      <c r="D229" s="236" t="s">
        <v>231</v>
      </c>
      <c r="E229" s="237" t="s">
        <v>39</v>
      </c>
      <c r="F229" s="238" t="s">
        <v>3417</v>
      </c>
      <c r="G229" s="235"/>
      <c r="H229" s="237" t="s">
        <v>39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231</v>
      </c>
      <c r="AU229" s="244" t="s">
        <v>92</v>
      </c>
      <c r="AV229" s="13" t="s">
        <v>23</v>
      </c>
      <c r="AW229" s="13" t="s">
        <v>46</v>
      </c>
      <c r="AX229" s="13" t="s">
        <v>84</v>
      </c>
      <c r="AY229" s="244" t="s">
        <v>220</v>
      </c>
    </row>
    <row r="230" s="14" customFormat="1">
      <c r="A230" s="14"/>
      <c r="B230" s="245"/>
      <c r="C230" s="246"/>
      <c r="D230" s="236" t="s">
        <v>231</v>
      </c>
      <c r="E230" s="247" t="s">
        <v>39</v>
      </c>
      <c r="F230" s="248" t="s">
        <v>5191</v>
      </c>
      <c r="G230" s="246"/>
      <c r="H230" s="249">
        <v>14.544000000000001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231</v>
      </c>
      <c r="AU230" s="255" t="s">
        <v>92</v>
      </c>
      <c r="AV230" s="14" t="s">
        <v>92</v>
      </c>
      <c r="AW230" s="14" t="s">
        <v>46</v>
      </c>
      <c r="AX230" s="14" t="s">
        <v>84</v>
      </c>
      <c r="AY230" s="255" t="s">
        <v>220</v>
      </c>
    </row>
    <row r="231" s="13" customFormat="1">
      <c r="A231" s="13"/>
      <c r="B231" s="234"/>
      <c r="C231" s="235"/>
      <c r="D231" s="236" t="s">
        <v>231</v>
      </c>
      <c r="E231" s="237" t="s">
        <v>39</v>
      </c>
      <c r="F231" s="238" t="s">
        <v>5118</v>
      </c>
      <c r="G231" s="235"/>
      <c r="H231" s="237" t="s">
        <v>39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231</v>
      </c>
      <c r="AU231" s="244" t="s">
        <v>92</v>
      </c>
      <c r="AV231" s="13" t="s">
        <v>23</v>
      </c>
      <c r="AW231" s="13" t="s">
        <v>46</v>
      </c>
      <c r="AX231" s="13" t="s">
        <v>84</v>
      </c>
      <c r="AY231" s="244" t="s">
        <v>220</v>
      </c>
    </row>
    <row r="232" s="13" customFormat="1">
      <c r="A232" s="13"/>
      <c r="B232" s="234"/>
      <c r="C232" s="235"/>
      <c r="D232" s="236" t="s">
        <v>231</v>
      </c>
      <c r="E232" s="237" t="s">
        <v>39</v>
      </c>
      <c r="F232" s="238" t="s">
        <v>5192</v>
      </c>
      <c r="G232" s="235"/>
      <c r="H232" s="237" t="s">
        <v>39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231</v>
      </c>
      <c r="AU232" s="244" t="s">
        <v>92</v>
      </c>
      <c r="AV232" s="13" t="s">
        <v>23</v>
      </c>
      <c r="AW232" s="13" t="s">
        <v>46</v>
      </c>
      <c r="AX232" s="13" t="s">
        <v>84</v>
      </c>
      <c r="AY232" s="244" t="s">
        <v>220</v>
      </c>
    </row>
    <row r="233" s="13" customFormat="1">
      <c r="A233" s="13"/>
      <c r="B233" s="234"/>
      <c r="C233" s="235"/>
      <c r="D233" s="236" t="s">
        <v>231</v>
      </c>
      <c r="E233" s="237" t="s">
        <v>39</v>
      </c>
      <c r="F233" s="238" t="s">
        <v>5193</v>
      </c>
      <c r="G233" s="235"/>
      <c r="H233" s="237" t="s">
        <v>39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231</v>
      </c>
      <c r="AU233" s="244" t="s">
        <v>92</v>
      </c>
      <c r="AV233" s="13" t="s">
        <v>23</v>
      </c>
      <c r="AW233" s="13" t="s">
        <v>46</v>
      </c>
      <c r="AX233" s="13" t="s">
        <v>84</v>
      </c>
      <c r="AY233" s="244" t="s">
        <v>220</v>
      </c>
    </row>
    <row r="234" s="14" customFormat="1">
      <c r="A234" s="14"/>
      <c r="B234" s="245"/>
      <c r="C234" s="246"/>
      <c r="D234" s="236" t="s">
        <v>231</v>
      </c>
      <c r="E234" s="247" t="s">
        <v>39</v>
      </c>
      <c r="F234" s="248" t="s">
        <v>5194</v>
      </c>
      <c r="G234" s="246"/>
      <c r="H234" s="249">
        <v>1.8180000000000001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231</v>
      </c>
      <c r="AU234" s="255" t="s">
        <v>92</v>
      </c>
      <c r="AV234" s="14" t="s">
        <v>92</v>
      </c>
      <c r="AW234" s="14" t="s">
        <v>46</v>
      </c>
      <c r="AX234" s="14" t="s">
        <v>84</v>
      </c>
      <c r="AY234" s="255" t="s">
        <v>220</v>
      </c>
    </row>
    <row r="235" s="15" customFormat="1">
      <c r="A235" s="15"/>
      <c r="B235" s="256"/>
      <c r="C235" s="257"/>
      <c r="D235" s="236" t="s">
        <v>231</v>
      </c>
      <c r="E235" s="258" t="s">
        <v>39</v>
      </c>
      <c r="F235" s="259" t="s">
        <v>308</v>
      </c>
      <c r="G235" s="257"/>
      <c r="H235" s="260">
        <v>16.361999999999998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6" t="s">
        <v>231</v>
      </c>
      <c r="AU235" s="266" t="s">
        <v>92</v>
      </c>
      <c r="AV235" s="15" t="s">
        <v>227</v>
      </c>
      <c r="AW235" s="15" t="s">
        <v>46</v>
      </c>
      <c r="AX235" s="15" t="s">
        <v>23</v>
      </c>
      <c r="AY235" s="266" t="s">
        <v>220</v>
      </c>
    </row>
    <row r="236" s="2" customFormat="1" ht="24.15" customHeight="1">
      <c r="A236" s="42"/>
      <c r="B236" s="43"/>
      <c r="C236" s="216" t="s">
        <v>407</v>
      </c>
      <c r="D236" s="216" t="s">
        <v>222</v>
      </c>
      <c r="E236" s="217" t="s">
        <v>5195</v>
      </c>
      <c r="F236" s="218" t="s">
        <v>5196</v>
      </c>
      <c r="G236" s="219" t="s">
        <v>250</v>
      </c>
      <c r="H236" s="220">
        <v>0.066000000000000003</v>
      </c>
      <c r="I236" s="221"/>
      <c r="J236" s="222">
        <f>ROUND(I236*H236,2)</f>
        <v>0</v>
      </c>
      <c r="K236" s="218" t="s">
        <v>226</v>
      </c>
      <c r="L236" s="48"/>
      <c r="M236" s="223" t="s">
        <v>39</v>
      </c>
      <c r="N236" s="224" t="s">
        <v>55</v>
      </c>
      <c r="O236" s="88"/>
      <c r="P236" s="225">
        <f>O236*H236</f>
        <v>0</v>
      </c>
      <c r="Q236" s="225">
        <v>0</v>
      </c>
      <c r="R236" s="225">
        <f>Q236*H236</f>
        <v>0</v>
      </c>
      <c r="S236" s="225">
        <v>1.8</v>
      </c>
      <c r="T236" s="226">
        <f>S236*H236</f>
        <v>0.1188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7" t="s">
        <v>227</v>
      </c>
      <c r="AT236" s="227" t="s">
        <v>222</v>
      </c>
      <c r="AU236" s="227" t="s">
        <v>92</v>
      </c>
      <c r="AY236" s="20" t="s">
        <v>220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20" t="s">
        <v>23</v>
      </c>
      <c r="BK236" s="228">
        <f>ROUND(I236*H236,2)</f>
        <v>0</v>
      </c>
      <c r="BL236" s="20" t="s">
        <v>227</v>
      </c>
      <c r="BM236" s="227" t="s">
        <v>5197</v>
      </c>
    </row>
    <row r="237" s="2" customFormat="1">
      <c r="A237" s="42"/>
      <c r="B237" s="43"/>
      <c r="C237" s="44"/>
      <c r="D237" s="229" t="s">
        <v>229</v>
      </c>
      <c r="E237" s="44"/>
      <c r="F237" s="230" t="s">
        <v>5198</v>
      </c>
      <c r="G237" s="44"/>
      <c r="H237" s="44"/>
      <c r="I237" s="231"/>
      <c r="J237" s="44"/>
      <c r="K237" s="44"/>
      <c r="L237" s="48"/>
      <c r="M237" s="232"/>
      <c r="N237" s="233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229</v>
      </c>
      <c r="AU237" s="20" t="s">
        <v>92</v>
      </c>
    </row>
    <row r="238" s="13" customFormat="1">
      <c r="A238" s="13"/>
      <c r="B238" s="234"/>
      <c r="C238" s="235"/>
      <c r="D238" s="236" t="s">
        <v>231</v>
      </c>
      <c r="E238" s="237" t="s">
        <v>39</v>
      </c>
      <c r="F238" s="238" t="s">
        <v>5118</v>
      </c>
      <c r="G238" s="235"/>
      <c r="H238" s="237" t="s">
        <v>39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231</v>
      </c>
      <c r="AU238" s="244" t="s">
        <v>92</v>
      </c>
      <c r="AV238" s="13" t="s">
        <v>23</v>
      </c>
      <c r="AW238" s="13" t="s">
        <v>46</v>
      </c>
      <c r="AX238" s="13" t="s">
        <v>84</v>
      </c>
      <c r="AY238" s="244" t="s">
        <v>220</v>
      </c>
    </row>
    <row r="239" s="13" customFormat="1">
      <c r="A239" s="13"/>
      <c r="B239" s="234"/>
      <c r="C239" s="235"/>
      <c r="D239" s="236" t="s">
        <v>231</v>
      </c>
      <c r="E239" s="237" t="s">
        <v>39</v>
      </c>
      <c r="F239" s="238" t="s">
        <v>5199</v>
      </c>
      <c r="G239" s="235"/>
      <c r="H239" s="237" t="s">
        <v>39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231</v>
      </c>
      <c r="AU239" s="244" t="s">
        <v>92</v>
      </c>
      <c r="AV239" s="13" t="s">
        <v>23</v>
      </c>
      <c r="AW239" s="13" t="s">
        <v>46</v>
      </c>
      <c r="AX239" s="13" t="s">
        <v>84</v>
      </c>
      <c r="AY239" s="244" t="s">
        <v>220</v>
      </c>
    </row>
    <row r="240" s="14" customFormat="1">
      <c r="A240" s="14"/>
      <c r="B240" s="245"/>
      <c r="C240" s="246"/>
      <c r="D240" s="236" t="s">
        <v>231</v>
      </c>
      <c r="E240" s="247" t="s">
        <v>39</v>
      </c>
      <c r="F240" s="248" t="s">
        <v>5200</v>
      </c>
      <c r="G240" s="246"/>
      <c r="H240" s="249">
        <v>0.066000000000000003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231</v>
      </c>
      <c r="AU240" s="255" t="s">
        <v>92</v>
      </c>
      <c r="AV240" s="14" t="s">
        <v>92</v>
      </c>
      <c r="AW240" s="14" t="s">
        <v>46</v>
      </c>
      <c r="AX240" s="14" t="s">
        <v>23</v>
      </c>
      <c r="AY240" s="255" t="s">
        <v>220</v>
      </c>
    </row>
    <row r="241" s="2" customFormat="1" ht="24.15" customHeight="1">
      <c r="A241" s="42"/>
      <c r="B241" s="43"/>
      <c r="C241" s="216" t="s">
        <v>412</v>
      </c>
      <c r="D241" s="216" t="s">
        <v>222</v>
      </c>
      <c r="E241" s="217" t="s">
        <v>5201</v>
      </c>
      <c r="F241" s="218" t="s">
        <v>5202</v>
      </c>
      <c r="G241" s="219" t="s">
        <v>250</v>
      </c>
      <c r="H241" s="220">
        <v>0.20000000000000001</v>
      </c>
      <c r="I241" s="221"/>
      <c r="J241" s="222">
        <f>ROUND(I241*H241,2)</f>
        <v>0</v>
      </c>
      <c r="K241" s="218" t="s">
        <v>226</v>
      </c>
      <c r="L241" s="48"/>
      <c r="M241" s="223" t="s">
        <v>39</v>
      </c>
      <c r="N241" s="224" t="s">
        <v>55</v>
      </c>
      <c r="O241" s="88"/>
      <c r="P241" s="225">
        <f>O241*H241</f>
        <v>0</v>
      </c>
      <c r="Q241" s="225">
        <v>0</v>
      </c>
      <c r="R241" s="225">
        <f>Q241*H241</f>
        <v>0</v>
      </c>
      <c r="S241" s="225">
        <v>2.3999999999999999</v>
      </c>
      <c r="T241" s="226">
        <f>S241*H241</f>
        <v>0.47999999999999998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7" t="s">
        <v>227</v>
      </c>
      <c r="AT241" s="227" t="s">
        <v>222</v>
      </c>
      <c r="AU241" s="227" t="s">
        <v>92</v>
      </c>
      <c r="AY241" s="20" t="s">
        <v>220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20" t="s">
        <v>23</v>
      </c>
      <c r="BK241" s="228">
        <f>ROUND(I241*H241,2)</f>
        <v>0</v>
      </c>
      <c r="BL241" s="20" t="s">
        <v>227</v>
      </c>
      <c r="BM241" s="227" t="s">
        <v>5203</v>
      </c>
    </row>
    <row r="242" s="2" customFormat="1">
      <c r="A242" s="42"/>
      <c r="B242" s="43"/>
      <c r="C242" s="44"/>
      <c r="D242" s="229" t="s">
        <v>229</v>
      </c>
      <c r="E242" s="44"/>
      <c r="F242" s="230" t="s">
        <v>5204</v>
      </c>
      <c r="G242" s="44"/>
      <c r="H242" s="44"/>
      <c r="I242" s="231"/>
      <c r="J242" s="44"/>
      <c r="K242" s="44"/>
      <c r="L242" s="48"/>
      <c r="M242" s="232"/>
      <c r="N242" s="233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229</v>
      </c>
      <c r="AU242" s="20" t="s">
        <v>92</v>
      </c>
    </row>
    <row r="243" s="13" customFormat="1">
      <c r="A243" s="13"/>
      <c r="B243" s="234"/>
      <c r="C243" s="235"/>
      <c r="D243" s="236" t="s">
        <v>231</v>
      </c>
      <c r="E243" s="237" t="s">
        <v>39</v>
      </c>
      <c r="F243" s="238" t="s">
        <v>5091</v>
      </c>
      <c r="G243" s="235"/>
      <c r="H243" s="237" t="s">
        <v>39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231</v>
      </c>
      <c r="AU243" s="244" t="s">
        <v>92</v>
      </c>
      <c r="AV243" s="13" t="s">
        <v>23</v>
      </c>
      <c r="AW243" s="13" t="s">
        <v>46</v>
      </c>
      <c r="AX243" s="13" t="s">
        <v>84</v>
      </c>
      <c r="AY243" s="244" t="s">
        <v>220</v>
      </c>
    </row>
    <row r="244" s="13" customFormat="1">
      <c r="A244" s="13"/>
      <c r="B244" s="234"/>
      <c r="C244" s="235"/>
      <c r="D244" s="236" t="s">
        <v>231</v>
      </c>
      <c r="E244" s="237" t="s">
        <v>39</v>
      </c>
      <c r="F244" s="238" t="s">
        <v>5205</v>
      </c>
      <c r="G244" s="235"/>
      <c r="H244" s="237" t="s">
        <v>39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231</v>
      </c>
      <c r="AU244" s="244" t="s">
        <v>92</v>
      </c>
      <c r="AV244" s="13" t="s">
        <v>23</v>
      </c>
      <c r="AW244" s="13" t="s">
        <v>46</v>
      </c>
      <c r="AX244" s="13" t="s">
        <v>84</v>
      </c>
      <c r="AY244" s="244" t="s">
        <v>220</v>
      </c>
    </row>
    <row r="245" s="14" customFormat="1">
      <c r="A245" s="14"/>
      <c r="B245" s="245"/>
      <c r="C245" s="246"/>
      <c r="D245" s="236" t="s">
        <v>231</v>
      </c>
      <c r="E245" s="247" t="s">
        <v>39</v>
      </c>
      <c r="F245" s="248" t="s">
        <v>5206</v>
      </c>
      <c r="G245" s="246"/>
      <c r="H245" s="249">
        <v>0.20000000000000001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231</v>
      </c>
      <c r="AU245" s="255" t="s">
        <v>92</v>
      </c>
      <c r="AV245" s="14" t="s">
        <v>92</v>
      </c>
      <c r="AW245" s="14" t="s">
        <v>46</v>
      </c>
      <c r="AX245" s="14" t="s">
        <v>23</v>
      </c>
      <c r="AY245" s="255" t="s">
        <v>220</v>
      </c>
    </row>
    <row r="246" s="2" customFormat="1" ht="24.15" customHeight="1">
      <c r="A246" s="42"/>
      <c r="B246" s="43"/>
      <c r="C246" s="216" t="s">
        <v>419</v>
      </c>
      <c r="D246" s="216" t="s">
        <v>222</v>
      </c>
      <c r="E246" s="217" t="s">
        <v>1653</v>
      </c>
      <c r="F246" s="218" t="s">
        <v>1654</v>
      </c>
      <c r="G246" s="219" t="s">
        <v>302</v>
      </c>
      <c r="H246" s="220">
        <v>10.460000000000001</v>
      </c>
      <c r="I246" s="221"/>
      <c r="J246" s="222">
        <f>ROUND(I246*H246,2)</f>
        <v>0</v>
      </c>
      <c r="K246" s="218" t="s">
        <v>226</v>
      </c>
      <c r="L246" s="48"/>
      <c r="M246" s="223" t="s">
        <v>39</v>
      </c>
      <c r="N246" s="224" t="s">
        <v>55</v>
      </c>
      <c r="O246" s="88"/>
      <c r="P246" s="225">
        <f>O246*H246</f>
        <v>0</v>
      </c>
      <c r="Q246" s="225">
        <v>0</v>
      </c>
      <c r="R246" s="225">
        <f>Q246*H246</f>
        <v>0</v>
      </c>
      <c r="S246" s="225">
        <v>0.021999999999999999</v>
      </c>
      <c r="T246" s="226">
        <f>S246*H246</f>
        <v>0.23012000000000002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7" t="s">
        <v>227</v>
      </c>
      <c r="AT246" s="227" t="s">
        <v>222</v>
      </c>
      <c r="AU246" s="227" t="s">
        <v>92</v>
      </c>
      <c r="AY246" s="20" t="s">
        <v>220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23</v>
      </c>
      <c r="BK246" s="228">
        <f>ROUND(I246*H246,2)</f>
        <v>0</v>
      </c>
      <c r="BL246" s="20" t="s">
        <v>227</v>
      </c>
      <c r="BM246" s="227" t="s">
        <v>5207</v>
      </c>
    </row>
    <row r="247" s="2" customFormat="1">
      <c r="A247" s="42"/>
      <c r="B247" s="43"/>
      <c r="C247" s="44"/>
      <c r="D247" s="229" t="s">
        <v>229</v>
      </c>
      <c r="E247" s="44"/>
      <c r="F247" s="230" t="s">
        <v>1656</v>
      </c>
      <c r="G247" s="44"/>
      <c r="H247" s="44"/>
      <c r="I247" s="231"/>
      <c r="J247" s="44"/>
      <c r="K247" s="44"/>
      <c r="L247" s="48"/>
      <c r="M247" s="232"/>
      <c r="N247" s="233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229</v>
      </c>
      <c r="AU247" s="20" t="s">
        <v>92</v>
      </c>
    </row>
    <row r="248" s="13" customFormat="1">
      <c r="A248" s="13"/>
      <c r="B248" s="234"/>
      <c r="C248" s="235"/>
      <c r="D248" s="236" t="s">
        <v>231</v>
      </c>
      <c r="E248" s="237" t="s">
        <v>39</v>
      </c>
      <c r="F248" s="238" t="s">
        <v>1657</v>
      </c>
      <c r="G248" s="235"/>
      <c r="H248" s="237" t="s">
        <v>39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231</v>
      </c>
      <c r="AU248" s="244" t="s">
        <v>92</v>
      </c>
      <c r="AV248" s="13" t="s">
        <v>23</v>
      </c>
      <c r="AW248" s="13" t="s">
        <v>46</v>
      </c>
      <c r="AX248" s="13" t="s">
        <v>84</v>
      </c>
      <c r="AY248" s="244" t="s">
        <v>220</v>
      </c>
    </row>
    <row r="249" s="13" customFormat="1">
      <c r="A249" s="13"/>
      <c r="B249" s="234"/>
      <c r="C249" s="235"/>
      <c r="D249" s="236" t="s">
        <v>231</v>
      </c>
      <c r="E249" s="237" t="s">
        <v>39</v>
      </c>
      <c r="F249" s="238" t="s">
        <v>5173</v>
      </c>
      <c r="G249" s="235"/>
      <c r="H249" s="237" t="s">
        <v>39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231</v>
      </c>
      <c r="AU249" s="244" t="s">
        <v>92</v>
      </c>
      <c r="AV249" s="13" t="s">
        <v>23</v>
      </c>
      <c r="AW249" s="13" t="s">
        <v>46</v>
      </c>
      <c r="AX249" s="13" t="s">
        <v>84</v>
      </c>
      <c r="AY249" s="244" t="s">
        <v>220</v>
      </c>
    </row>
    <row r="250" s="14" customFormat="1">
      <c r="A250" s="14"/>
      <c r="B250" s="245"/>
      <c r="C250" s="246"/>
      <c r="D250" s="236" t="s">
        <v>231</v>
      </c>
      <c r="E250" s="247" t="s">
        <v>39</v>
      </c>
      <c r="F250" s="248" t="s">
        <v>5208</v>
      </c>
      <c r="G250" s="246"/>
      <c r="H250" s="249">
        <v>1.55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231</v>
      </c>
      <c r="AU250" s="255" t="s">
        <v>92</v>
      </c>
      <c r="AV250" s="14" t="s">
        <v>92</v>
      </c>
      <c r="AW250" s="14" t="s">
        <v>46</v>
      </c>
      <c r="AX250" s="14" t="s">
        <v>84</v>
      </c>
      <c r="AY250" s="255" t="s">
        <v>220</v>
      </c>
    </row>
    <row r="251" s="13" customFormat="1">
      <c r="A251" s="13"/>
      <c r="B251" s="234"/>
      <c r="C251" s="235"/>
      <c r="D251" s="236" t="s">
        <v>231</v>
      </c>
      <c r="E251" s="237" t="s">
        <v>39</v>
      </c>
      <c r="F251" s="238" t="s">
        <v>5209</v>
      </c>
      <c r="G251" s="235"/>
      <c r="H251" s="237" t="s">
        <v>39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231</v>
      </c>
      <c r="AU251" s="244" t="s">
        <v>92</v>
      </c>
      <c r="AV251" s="13" t="s">
        <v>23</v>
      </c>
      <c r="AW251" s="13" t="s">
        <v>46</v>
      </c>
      <c r="AX251" s="13" t="s">
        <v>84</v>
      </c>
      <c r="AY251" s="244" t="s">
        <v>220</v>
      </c>
    </row>
    <row r="252" s="14" customFormat="1">
      <c r="A252" s="14"/>
      <c r="B252" s="245"/>
      <c r="C252" s="246"/>
      <c r="D252" s="236" t="s">
        <v>231</v>
      </c>
      <c r="E252" s="247" t="s">
        <v>39</v>
      </c>
      <c r="F252" s="248" t="s">
        <v>5210</v>
      </c>
      <c r="G252" s="246"/>
      <c r="H252" s="249">
        <v>2.9700000000000002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231</v>
      </c>
      <c r="AU252" s="255" t="s">
        <v>92</v>
      </c>
      <c r="AV252" s="14" t="s">
        <v>92</v>
      </c>
      <c r="AW252" s="14" t="s">
        <v>46</v>
      </c>
      <c r="AX252" s="14" t="s">
        <v>84</v>
      </c>
      <c r="AY252" s="255" t="s">
        <v>220</v>
      </c>
    </row>
    <row r="253" s="13" customFormat="1">
      <c r="A253" s="13"/>
      <c r="B253" s="234"/>
      <c r="C253" s="235"/>
      <c r="D253" s="236" t="s">
        <v>231</v>
      </c>
      <c r="E253" s="237" t="s">
        <v>39</v>
      </c>
      <c r="F253" s="238" t="s">
        <v>5211</v>
      </c>
      <c r="G253" s="235"/>
      <c r="H253" s="237" t="s">
        <v>39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231</v>
      </c>
      <c r="AU253" s="244" t="s">
        <v>92</v>
      </c>
      <c r="AV253" s="13" t="s">
        <v>23</v>
      </c>
      <c r="AW253" s="13" t="s">
        <v>46</v>
      </c>
      <c r="AX253" s="13" t="s">
        <v>84</v>
      </c>
      <c r="AY253" s="244" t="s">
        <v>220</v>
      </c>
    </row>
    <row r="254" s="14" customFormat="1">
      <c r="A254" s="14"/>
      <c r="B254" s="245"/>
      <c r="C254" s="246"/>
      <c r="D254" s="236" t="s">
        <v>231</v>
      </c>
      <c r="E254" s="247" t="s">
        <v>39</v>
      </c>
      <c r="F254" s="248" t="s">
        <v>5212</v>
      </c>
      <c r="G254" s="246"/>
      <c r="H254" s="249">
        <v>2.9700000000000002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231</v>
      </c>
      <c r="AU254" s="255" t="s">
        <v>92</v>
      </c>
      <c r="AV254" s="14" t="s">
        <v>92</v>
      </c>
      <c r="AW254" s="14" t="s">
        <v>46</v>
      </c>
      <c r="AX254" s="14" t="s">
        <v>84</v>
      </c>
      <c r="AY254" s="255" t="s">
        <v>220</v>
      </c>
    </row>
    <row r="255" s="13" customFormat="1">
      <c r="A255" s="13"/>
      <c r="B255" s="234"/>
      <c r="C255" s="235"/>
      <c r="D255" s="236" t="s">
        <v>231</v>
      </c>
      <c r="E255" s="237" t="s">
        <v>39</v>
      </c>
      <c r="F255" s="238" t="s">
        <v>5213</v>
      </c>
      <c r="G255" s="235"/>
      <c r="H255" s="237" t="s">
        <v>39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231</v>
      </c>
      <c r="AU255" s="244" t="s">
        <v>92</v>
      </c>
      <c r="AV255" s="13" t="s">
        <v>23</v>
      </c>
      <c r="AW255" s="13" t="s">
        <v>46</v>
      </c>
      <c r="AX255" s="13" t="s">
        <v>84</v>
      </c>
      <c r="AY255" s="244" t="s">
        <v>220</v>
      </c>
    </row>
    <row r="256" s="14" customFormat="1">
      <c r="A256" s="14"/>
      <c r="B256" s="245"/>
      <c r="C256" s="246"/>
      <c r="D256" s="236" t="s">
        <v>231</v>
      </c>
      <c r="E256" s="247" t="s">
        <v>39</v>
      </c>
      <c r="F256" s="248" t="s">
        <v>5214</v>
      </c>
      <c r="G256" s="246"/>
      <c r="H256" s="249">
        <v>2.9700000000000002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231</v>
      </c>
      <c r="AU256" s="255" t="s">
        <v>92</v>
      </c>
      <c r="AV256" s="14" t="s">
        <v>92</v>
      </c>
      <c r="AW256" s="14" t="s">
        <v>46</v>
      </c>
      <c r="AX256" s="14" t="s">
        <v>84</v>
      </c>
      <c r="AY256" s="255" t="s">
        <v>220</v>
      </c>
    </row>
    <row r="257" s="15" customFormat="1">
      <c r="A257" s="15"/>
      <c r="B257" s="256"/>
      <c r="C257" s="257"/>
      <c r="D257" s="236" t="s">
        <v>231</v>
      </c>
      <c r="E257" s="258" t="s">
        <v>39</v>
      </c>
      <c r="F257" s="259" t="s">
        <v>308</v>
      </c>
      <c r="G257" s="257"/>
      <c r="H257" s="260">
        <v>10.460000000000001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6" t="s">
        <v>231</v>
      </c>
      <c r="AU257" s="266" t="s">
        <v>92</v>
      </c>
      <c r="AV257" s="15" t="s">
        <v>227</v>
      </c>
      <c r="AW257" s="15" t="s">
        <v>46</v>
      </c>
      <c r="AX257" s="15" t="s">
        <v>23</v>
      </c>
      <c r="AY257" s="266" t="s">
        <v>220</v>
      </c>
    </row>
    <row r="258" s="2" customFormat="1" ht="16.5" customHeight="1">
      <c r="A258" s="42"/>
      <c r="B258" s="43"/>
      <c r="C258" s="216" t="s">
        <v>429</v>
      </c>
      <c r="D258" s="216" t="s">
        <v>222</v>
      </c>
      <c r="E258" s="217" t="s">
        <v>5215</v>
      </c>
      <c r="F258" s="218" t="s">
        <v>5216</v>
      </c>
      <c r="G258" s="219" t="s">
        <v>302</v>
      </c>
      <c r="H258" s="220">
        <v>4.7999999999999998</v>
      </c>
      <c r="I258" s="221"/>
      <c r="J258" s="222">
        <f>ROUND(I258*H258,2)</f>
        <v>0</v>
      </c>
      <c r="K258" s="218" t="s">
        <v>226</v>
      </c>
      <c r="L258" s="48"/>
      <c r="M258" s="223" t="s">
        <v>39</v>
      </c>
      <c r="N258" s="224" t="s">
        <v>55</v>
      </c>
      <c r="O258" s="88"/>
      <c r="P258" s="225">
        <f>O258*H258</f>
        <v>0</v>
      </c>
      <c r="Q258" s="225">
        <v>0</v>
      </c>
      <c r="R258" s="225">
        <f>Q258*H258</f>
        <v>0</v>
      </c>
      <c r="S258" s="225">
        <v>0.099000000000000005</v>
      </c>
      <c r="T258" s="226">
        <f>S258*H258</f>
        <v>0.47520000000000001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7" t="s">
        <v>227</v>
      </c>
      <c r="AT258" s="227" t="s">
        <v>222</v>
      </c>
      <c r="AU258" s="227" t="s">
        <v>92</v>
      </c>
      <c r="AY258" s="20" t="s">
        <v>220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20" t="s">
        <v>23</v>
      </c>
      <c r="BK258" s="228">
        <f>ROUND(I258*H258,2)</f>
        <v>0</v>
      </c>
      <c r="BL258" s="20" t="s">
        <v>227</v>
      </c>
      <c r="BM258" s="227" t="s">
        <v>5217</v>
      </c>
    </row>
    <row r="259" s="2" customFormat="1">
      <c r="A259" s="42"/>
      <c r="B259" s="43"/>
      <c r="C259" s="44"/>
      <c r="D259" s="229" t="s">
        <v>229</v>
      </c>
      <c r="E259" s="44"/>
      <c r="F259" s="230" t="s">
        <v>5218</v>
      </c>
      <c r="G259" s="44"/>
      <c r="H259" s="44"/>
      <c r="I259" s="231"/>
      <c r="J259" s="44"/>
      <c r="K259" s="44"/>
      <c r="L259" s="48"/>
      <c r="M259" s="232"/>
      <c r="N259" s="233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0" t="s">
        <v>229</v>
      </c>
      <c r="AU259" s="20" t="s">
        <v>92</v>
      </c>
    </row>
    <row r="260" s="13" customFormat="1">
      <c r="A260" s="13"/>
      <c r="B260" s="234"/>
      <c r="C260" s="235"/>
      <c r="D260" s="236" t="s">
        <v>231</v>
      </c>
      <c r="E260" s="237" t="s">
        <v>39</v>
      </c>
      <c r="F260" s="238" t="s">
        <v>5091</v>
      </c>
      <c r="G260" s="235"/>
      <c r="H260" s="237" t="s">
        <v>39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231</v>
      </c>
      <c r="AU260" s="244" t="s">
        <v>92</v>
      </c>
      <c r="AV260" s="13" t="s">
        <v>23</v>
      </c>
      <c r="AW260" s="13" t="s">
        <v>46</v>
      </c>
      <c r="AX260" s="13" t="s">
        <v>84</v>
      </c>
      <c r="AY260" s="244" t="s">
        <v>220</v>
      </c>
    </row>
    <row r="261" s="13" customFormat="1">
      <c r="A261" s="13"/>
      <c r="B261" s="234"/>
      <c r="C261" s="235"/>
      <c r="D261" s="236" t="s">
        <v>231</v>
      </c>
      <c r="E261" s="237" t="s">
        <v>39</v>
      </c>
      <c r="F261" s="238" t="s">
        <v>5219</v>
      </c>
      <c r="G261" s="235"/>
      <c r="H261" s="237" t="s">
        <v>39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231</v>
      </c>
      <c r="AU261" s="244" t="s">
        <v>92</v>
      </c>
      <c r="AV261" s="13" t="s">
        <v>23</v>
      </c>
      <c r="AW261" s="13" t="s">
        <v>46</v>
      </c>
      <c r="AX261" s="13" t="s">
        <v>84</v>
      </c>
      <c r="AY261" s="244" t="s">
        <v>220</v>
      </c>
    </row>
    <row r="262" s="13" customFormat="1">
      <c r="A262" s="13"/>
      <c r="B262" s="234"/>
      <c r="C262" s="235"/>
      <c r="D262" s="236" t="s">
        <v>231</v>
      </c>
      <c r="E262" s="237" t="s">
        <v>39</v>
      </c>
      <c r="F262" s="238" t="s">
        <v>5220</v>
      </c>
      <c r="G262" s="235"/>
      <c r="H262" s="237" t="s">
        <v>39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231</v>
      </c>
      <c r="AU262" s="244" t="s">
        <v>92</v>
      </c>
      <c r="AV262" s="13" t="s">
        <v>23</v>
      </c>
      <c r="AW262" s="13" t="s">
        <v>46</v>
      </c>
      <c r="AX262" s="13" t="s">
        <v>84</v>
      </c>
      <c r="AY262" s="244" t="s">
        <v>220</v>
      </c>
    </row>
    <row r="263" s="14" customFormat="1">
      <c r="A263" s="14"/>
      <c r="B263" s="245"/>
      <c r="C263" s="246"/>
      <c r="D263" s="236" t="s">
        <v>231</v>
      </c>
      <c r="E263" s="247" t="s">
        <v>39</v>
      </c>
      <c r="F263" s="248" t="s">
        <v>5221</v>
      </c>
      <c r="G263" s="246"/>
      <c r="H263" s="249">
        <v>4.7999999999999998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231</v>
      </c>
      <c r="AU263" s="255" t="s">
        <v>92</v>
      </c>
      <c r="AV263" s="14" t="s">
        <v>92</v>
      </c>
      <c r="AW263" s="14" t="s">
        <v>46</v>
      </c>
      <c r="AX263" s="14" t="s">
        <v>23</v>
      </c>
      <c r="AY263" s="255" t="s">
        <v>220</v>
      </c>
    </row>
    <row r="264" s="2" customFormat="1" ht="24.15" customHeight="1">
      <c r="A264" s="42"/>
      <c r="B264" s="43"/>
      <c r="C264" s="216" t="s">
        <v>434</v>
      </c>
      <c r="D264" s="216" t="s">
        <v>222</v>
      </c>
      <c r="E264" s="217" t="s">
        <v>5222</v>
      </c>
      <c r="F264" s="218" t="s">
        <v>5223</v>
      </c>
      <c r="G264" s="219" t="s">
        <v>302</v>
      </c>
      <c r="H264" s="220">
        <v>2.0899999999999999</v>
      </c>
      <c r="I264" s="221"/>
      <c r="J264" s="222">
        <f>ROUND(I264*H264,2)</f>
        <v>0</v>
      </c>
      <c r="K264" s="218" t="s">
        <v>226</v>
      </c>
      <c r="L264" s="48"/>
      <c r="M264" s="223" t="s">
        <v>39</v>
      </c>
      <c r="N264" s="224" t="s">
        <v>55</v>
      </c>
      <c r="O264" s="88"/>
      <c r="P264" s="225">
        <f>O264*H264</f>
        <v>0</v>
      </c>
      <c r="Q264" s="225">
        <v>0.0061999999999999998</v>
      </c>
      <c r="R264" s="225">
        <f>Q264*H264</f>
        <v>0.012957999999999999</v>
      </c>
      <c r="S264" s="225">
        <v>0.34999999999999998</v>
      </c>
      <c r="T264" s="226">
        <f>S264*H264</f>
        <v>0.73149999999999993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7" t="s">
        <v>227</v>
      </c>
      <c r="AT264" s="227" t="s">
        <v>222</v>
      </c>
      <c r="AU264" s="227" t="s">
        <v>92</v>
      </c>
      <c r="AY264" s="20" t="s">
        <v>220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23</v>
      </c>
      <c r="BK264" s="228">
        <f>ROUND(I264*H264,2)</f>
        <v>0</v>
      </c>
      <c r="BL264" s="20" t="s">
        <v>227</v>
      </c>
      <c r="BM264" s="227" t="s">
        <v>5224</v>
      </c>
    </row>
    <row r="265" s="2" customFormat="1">
      <c r="A265" s="42"/>
      <c r="B265" s="43"/>
      <c r="C265" s="44"/>
      <c r="D265" s="229" t="s">
        <v>229</v>
      </c>
      <c r="E265" s="44"/>
      <c r="F265" s="230" t="s">
        <v>5225</v>
      </c>
      <c r="G265" s="44"/>
      <c r="H265" s="44"/>
      <c r="I265" s="231"/>
      <c r="J265" s="44"/>
      <c r="K265" s="44"/>
      <c r="L265" s="48"/>
      <c r="M265" s="232"/>
      <c r="N265" s="233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229</v>
      </c>
      <c r="AU265" s="20" t="s">
        <v>92</v>
      </c>
    </row>
    <row r="266" s="13" customFormat="1">
      <c r="A266" s="13"/>
      <c r="B266" s="234"/>
      <c r="C266" s="235"/>
      <c r="D266" s="236" t="s">
        <v>231</v>
      </c>
      <c r="E266" s="237" t="s">
        <v>39</v>
      </c>
      <c r="F266" s="238" t="s">
        <v>5190</v>
      </c>
      <c r="G266" s="235"/>
      <c r="H266" s="237" t="s">
        <v>39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231</v>
      </c>
      <c r="AU266" s="244" t="s">
        <v>92</v>
      </c>
      <c r="AV266" s="13" t="s">
        <v>23</v>
      </c>
      <c r="AW266" s="13" t="s">
        <v>46</v>
      </c>
      <c r="AX266" s="13" t="s">
        <v>84</v>
      </c>
      <c r="AY266" s="244" t="s">
        <v>220</v>
      </c>
    </row>
    <row r="267" s="13" customFormat="1">
      <c r="A267" s="13"/>
      <c r="B267" s="234"/>
      <c r="C267" s="235"/>
      <c r="D267" s="236" t="s">
        <v>231</v>
      </c>
      <c r="E267" s="237" t="s">
        <v>39</v>
      </c>
      <c r="F267" s="238" t="s">
        <v>5174</v>
      </c>
      <c r="G267" s="235"/>
      <c r="H267" s="237" t="s">
        <v>39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231</v>
      </c>
      <c r="AU267" s="244" t="s">
        <v>92</v>
      </c>
      <c r="AV267" s="13" t="s">
        <v>23</v>
      </c>
      <c r="AW267" s="13" t="s">
        <v>46</v>
      </c>
      <c r="AX267" s="13" t="s">
        <v>84</v>
      </c>
      <c r="AY267" s="244" t="s">
        <v>220</v>
      </c>
    </row>
    <row r="268" s="13" customFormat="1">
      <c r="A268" s="13"/>
      <c r="B268" s="234"/>
      <c r="C268" s="235"/>
      <c r="D268" s="236" t="s">
        <v>231</v>
      </c>
      <c r="E268" s="237" t="s">
        <v>39</v>
      </c>
      <c r="F268" s="238" t="s">
        <v>5226</v>
      </c>
      <c r="G268" s="235"/>
      <c r="H268" s="237" t="s">
        <v>39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231</v>
      </c>
      <c r="AU268" s="244" t="s">
        <v>92</v>
      </c>
      <c r="AV268" s="13" t="s">
        <v>23</v>
      </c>
      <c r="AW268" s="13" t="s">
        <v>46</v>
      </c>
      <c r="AX268" s="13" t="s">
        <v>84</v>
      </c>
      <c r="AY268" s="244" t="s">
        <v>220</v>
      </c>
    </row>
    <row r="269" s="14" customFormat="1">
      <c r="A269" s="14"/>
      <c r="B269" s="245"/>
      <c r="C269" s="246"/>
      <c r="D269" s="236" t="s">
        <v>231</v>
      </c>
      <c r="E269" s="247" t="s">
        <v>39</v>
      </c>
      <c r="F269" s="248" t="s">
        <v>5227</v>
      </c>
      <c r="G269" s="246"/>
      <c r="H269" s="249">
        <v>2.0899999999999999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231</v>
      </c>
      <c r="AU269" s="255" t="s">
        <v>92</v>
      </c>
      <c r="AV269" s="14" t="s">
        <v>92</v>
      </c>
      <c r="AW269" s="14" t="s">
        <v>46</v>
      </c>
      <c r="AX269" s="14" t="s">
        <v>23</v>
      </c>
      <c r="AY269" s="255" t="s">
        <v>220</v>
      </c>
    </row>
    <row r="270" s="2" customFormat="1" ht="24.15" customHeight="1">
      <c r="A270" s="42"/>
      <c r="B270" s="43"/>
      <c r="C270" s="216" t="s">
        <v>441</v>
      </c>
      <c r="D270" s="216" t="s">
        <v>222</v>
      </c>
      <c r="E270" s="217" t="s">
        <v>604</v>
      </c>
      <c r="F270" s="218" t="s">
        <v>605</v>
      </c>
      <c r="G270" s="219" t="s">
        <v>302</v>
      </c>
      <c r="H270" s="220">
        <v>1</v>
      </c>
      <c r="I270" s="221"/>
      <c r="J270" s="222">
        <f>ROUND(I270*H270,2)</f>
        <v>0</v>
      </c>
      <c r="K270" s="218" t="s">
        <v>226</v>
      </c>
      <c r="L270" s="48"/>
      <c r="M270" s="223" t="s">
        <v>39</v>
      </c>
      <c r="N270" s="224" t="s">
        <v>55</v>
      </c>
      <c r="O270" s="88"/>
      <c r="P270" s="225">
        <f>O270*H270</f>
        <v>0</v>
      </c>
      <c r="Q270" s="225">
        <v>0.0068700000000000002</v>
      </c>
      <c r="R270" s="225">
        <f>Q270*H270</f>
        <v>0.0068700000000000002</v>
      </c>
      <c r="S270" s="225">
        <v>0.34999999999999998</v>
      </c>
      <c r="T270" s="226">
        <f>S270*H270</f>
        <v>0.34999999999999998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7" t="s">
        <v>227</v>
      </c>
      <c r="AT270" s="227" t="s">
        <v>222</v>
      </c>
      <c r="AU270" s="227" t="s">
        <v>92</v>
      </c>
      <c r="AY270" s="20" t="s">
        <v>220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23</v>
      </c>
      <c r="BK270" s="228">
        <f>ROUND(I270*H270,2)</f>
        <v>0</v>
      </c>
      <c r="BL270" s="20" t="s">
        <v>227</v>
      </c>
      <c r="BM270" s="227" t="s">
        <v>5228</v>
      </c>
    </row>
    <row r="271" s="2" customFormat="1">
      <c r="A271" s="42"/>
      <c r="B271" s="43"/>
      <c r="C271" s="44"/>
      <c r="D271" s="229" t="s">
        <v>229</v>
      </c>
      <c r="E271" s="44"/>
      <c r="F271" s="230" t="s">
        <v>607</v>
      </c>
      <c r="G271" s="44"/>
      <c r="H271" s="44"/>
      <c r="I271" s="231"/>
      <c r="J271" s="44"/>
      <c r="K271" s="44"/>
      <c r="L271" s="48"/>
      <c r="M271" s="232"/>
      <c r="N271" s="233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0" t="s">
        <v>229</v>
      </c>
      <c r="AU271" s="20" t="s">
        <v>92</v>
      </c>
    </row>
    <row r="272" s="13" customFormat="1">
      <c r="A272" s="13"/>
      <c r="B272" s="234"/>
      <c r="C272" s="235"/>
      <c r="D272" s="236" t="s">
        <v>231</v>
      </c>
      <c r="E272" s="237" t="s">
        <v>39</v>
      </c>
      <c r="F272" s="238" t="s">
        <v>5229</v>
      </c>
      <c r="G272" s="235"/>
      <c r="H272" s="237" t="s">
        <v>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231</v>
      </c>
      <c r="AU272" s="244" t="s">
        <v>92</v>
      </c>
      <c r="AV272" s="13" t="s">
        <v>23</v>
      </c>
      <c r="AW272" s="13" t="s">
        <v>46</v>
      </c>
      <c r="AX272" s="13" t="s">
        <v>84</v>
      </c>
      <c r="AY272" s="244" t="s">
        <v>220</v>
      </c>
    </row>
    <row r="273" s="13" customFormat="1">
      <c r="A273" s="13"/>
      <c r="B273" s="234"/>
      <c r="C273" s="235"/>
      <c r="D273" s="236" t="s">
        <v>231</v>
      </c>
      <c r="E273" s="237" t="s">
        <v>39</v>
      </c>
      <c r="F273" s="238" t="s">
        <v>5174</v>
      </c>
      <c r="G273" s="235"/>
      <c r="H273" s="237" t="s">
        <v>39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231</v>
      </c>
      <c r="AU273" s="244" t="s">
        <v>92</v>
      </c>
      <c r="AV273" s="13" t="s">
        <v>23</v>
      </c>
      <c r="AW273" s="13" t="s">
        <v>46</v>
      </c>
      <c r="AX273" s="13" t="s">
        <v>84</v>
      </c>
      <c r="AY273" s="244" t="s">
        <v>220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5230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4" customFormat="1">
      <c r="A275" s="14"/>
      <c r="B275" s="245"/>
      <c r="C275" s="246"/>
      <c r="D275" s="236" t="s">
        <v>231</v>
      </c>
      <c r="E275" s="247" t="s">
        <v>39</v>
      </c>
      <c r="F275" s="248" t="s">
        <v>5231</v>
      </c>
      <c r="G275" s="246"/>
      <c r="H275" s="249">
        <v>1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231</v>
      </c>
      <c r="AU275" s="255" t="s">
        <v>92</v>
      </c>
      <c r="AV275" s="14" t="s">
        <v>92</v>
      </c>
      <c r="AW275" s="14" t="s">
        <v>46</v>
      </c>
      <c r="AX275" s="14" t="s">
        <v>23</v>
      </c>
      <c r="AY275" s="255" t="s">
        <v>220</v>
      </c>
    </row>
    <row r="276" s="2" customFormat="1" ht="24.15" customHeight="1">
      <c r="A276" s="42"/>
      <c r="B276" s="43"/>
      <c r="C276" s="216" t="s">
        <v>445</v>
      </c>
      <c r="D276" s="216" t="s">
        <v>222</v>
      </c>
      <c r="E276" s="217" t="s">
        <v>1676</v>
      </c>
      <c r="F276" s="218" t="s">
        <v>1677</v>
      </c>
      <c r="G276" s="219" t="s">
        <v>302</v>
      </c>
      <c r="H276" s="220">
        <v>4</v>
      </c>
      <c r="I276" s="221"/>
      <c r="J276" s="222">
        <f>ROUND(I276*H276,2)</f>
        <v>0</v>
      </c>
      <c r="K276" s="218" t="s">
        <v>226</v>
      </c>
      <c r="L276" s="48"/>
      <c r="M276" s="223" t="s">
        <v>39</v>
      </c>
      <c r="N276" s="224" t="s">
        <v>55</v>
      </c>
      <c r="O276" s="88"/>
      <c r="P276" s="225">
        <f>O276*H276</f>
        <v>0</v>
      </c>
      <c r="Q276" s="225">
        <v>8.0000000000000007E-05</v>
      </c>
      <c r="R276" s="225">
        <f>Q276*H276</f>
        <v>0.00032000000000000003</v>
      </c>
      <c r="S276" s="225">
        <v>0</v>
      </c>
      <c r="T276" s="226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7" t="s">
        <v>227</v>
      </c>
      <c r="AT276" s="227" t="s">
        <v>222</v>
      </c>
      <c r="AU276" s="227" t="s">
        <v>92</v>
      </c>
      <c r="AY276" s="20" t="s">
        <v>220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20" t="s">
        <v>23</v>
      </c>
      <c r="BK276" s="228">
        <f>ROUND(I276*H276,2)</f>
        <v>0</v>
      </c>
      <c r="BL276" s="20" t="s">
        <v>227</v>
      </c>
      <c r="BM276" s="227" t="s">
        <v>5232</v>
      </c>
    </row>
    <row r="277" s="2" customFormat="1">
      <c r="A277" s="42"/>
      <c r="B277" s="43"/>
      <c r="C277" s="44"/>
      <c r="D277" s="229" t="s">
        <v>229</v>
      </c>
      <c r="E277" s="44"/>
      <c r="F277" s="230" t="s">
        <v>1679</v>
      </c>
      <c r="G277" s="44"/>
      <c r="H277" s="44"/>
      <c r="I277" s="231"/>
      <c r="J277" s="44"/>
      <c r="K277" s="44"/>
      <c r="L277" s="48"/>
      <c r="M277" s="232"/>
      <c r="N277" s="233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0" t="s">
        <v>229</v>
      </c>
      <c r="AU277" s="20" t="s">
        <v>92</v>
      </c>
    </row>
    <row r="278" s="13" customFormat="1">
      <c r="A278" s="13"/>
      <c r="B278" s="234"/>
      <c r="C278" s="235"/>
      <c r="D278" s="236" t="s">
        <v>231</v>
      </c>
      <c r="E278" s="237" t="s">
        <v>39</v>
      </c>
      <c r="F278" s="238" t="s">
        <v>5091</v>
      </c>
      <c r="G278" s="235"/>
      <c r="H278" s="237" t="s">
        <v>39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231</v>
      </c>
      <c r="AU278" s="244" t="s">
        <v>92</v>
      </c>
      <c r="AV278" s="13" t="s">
        <v>23</v>
      </c>
      <c r="AW278" s="13" t="s">
        <v>46</v>
      </c>
      <c r="AX278" s="13" t="s">
        <v>84</v>
      </c>
      <c r="AY278" s="244" t="s">
        <v>220</v>
      </c>
    </row>
    <row r="279" s="13" customFormat="1">
      <c r="A279" s="13"/>
      <c r="B279" s="234"/>
      <c r="C279" s="235"/>
      <c r="D279" s="236" t="s">
        <v>231</v>
      </c>
      <c r="E279" s="237" t="s">
        <v>39</v>
      </c>
      <c r="F279" s="238" t="s">
        <v>5233</v>
      </c>
      <c r="G279" s="235"/>
      <c r="H279" s="237" t="s">
        <v>39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231</v>
      </c>
      <c r="AU279" s="244" t="s">
        <v>92</v>
      </c>
      <c r="AV279" s="13" t="s">
        <v>23</v>
      </c>
      <c r="AW279" s="13" t="s">
        <v>46</v>
      </c>
      <c r="AX279" s="13" t="s">
        <v>84</v>
      </c>
      <c r="AY279" s="244" t="s">
        <v>220</v>
      </c>
    </row>
    <row r="280" s="14" customFormat="1">
      <c r="A280" s="14"/>
      <c r="B280" s="245"/>
      <c r="C280" s="246"/>
      <c r="D280" s="236" t="s">
        <v>231</v>
      </c>
      <c r="E280" s="247" t="s">
        <v>39</v>
      </c>
      <c r="F280" s="248" t="s">
        <v>5234</v>
      </c>
      <c r="G280" s="246"/>
      <c r="H280" s="249">
        <v>4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231</v>
      </c>
      <c r="AU280" s="255" t="s">
        <v>92</v>
      </c>
      <c r="AV280" s="14" t="s">
        <v>92</v>
      </c>
      <c r="AW280" s="14" t="s">
        <v>46</v>
      </c>
      <c r="AX280" s="14" t="s">
        <v>23</v>
      </c>
      <c r="AY280" s="255" t="s">
        <v>220</v>
      </c>
    </row>
    <row r="281" s="2" customFormat="1" ht="16.5" customHeight="1">
      <c r="A281" s="42"/>
      <c r="B281" s="43"/>
      <c r="C281" s="216" t="s">
        <v>449</v>
      </c>
      <c r="D281" s="216" t="s">
        <v>222</v>
      </c>
      <c r="E281" s="217" t="s">
        <v>5235</v>
      </c>
      <c r="F281" s="218" t="s">
        <v>5236</v>
      </c>
      <c r="G281" s="219" t="s">
        <v>225</v>
      </c>
      <c r="H281" s="220">
        <v>1.26</v>
      </c>
      <c r="I281" s="221"/>
      <c r="J281" s="222">
        <f>ROUND(I281*H281,2)</f>
        <v>0</v>
      </c>
      <c r="K281" s="218" t="s">
        <v>226</v>
      </c>
      <c r="L281" s="48"/>
      <c r="M281" s="223" t="s">
        <v>39</v>
      </c>
      <c r="N281" s="224" t="s">
        <v>55</v>
      </c>
      <c r="O281" s="88"/>
      <c r="P281" s="225">
        <f>O281*H281</f>
        <v>0</v>
      </c>
      <c r="Q281" s="225">
        <v>0</v>
      </c>
      <c r="R281" s="225">
        <f>Q281*H281</f>
        <v>0</v>
      </c>
      <c r="S281" s="225">
        <v>0.059999999999999998</v>
      </c>
      <c r="T281" s="226">
        <f>S281*H281</f>
        <v>0.075600000000000001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7" t="s">
        <v>227</v>
      </c>
      <c r="AT281" s="227" t="s">
        <v>222</v>
      </c>
      <c r="AU281" s="227" t="s">
        <v>92</v>
      </c>
      <c r="AY281" s="20" t="s">
        <v>220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20" t="s">
        <v>23</v>
      </c>
      <c r="BK281" s="228">
        <f>ROUND(I281*H281,2)</f>
        <v>0</v>
      </c>
      <c r="BL281" s="20" t="s">
        <v>227</v>
      </c>
      <c r="BM281" s="227" t="s">
        <v>5237</v>
      </c>
    </row>
    <row r="282" s="2" customFormat="1">
      <c r="A282" s="42"/>
      <c r="B282" s="43"/>
      <c r="C282" s="44"/>
      <c r="D282" s="229" t="s">
        <v>229</v>
      </c>
      <c r="E282" s="44"/>
      <c r="F282" s="230" t="s">
        <v>5238</v>
      </c>
      <c r="G282" s="44"/>
      <c r="H282" s="44"/>
      <c r="I282" s="231"/>
      <c r="J282" s="44"/>
      <c r="K282" s="44"/>
      <c r="L282" s="48"/>
      <c r="M282" s="232"/>
      <c r="N282" s="233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229</v>
      </c>
      <c r="AU282" s="20" t="s">
        <v>92</v>
      </c>
    </row>
    <row r="283" s="13" customFormat="1">
      <c r="A283" s="13"/>
      <c r="B283" s="234"/>
      <c r="C283" s="235"/>
      <c r="D283" s="236" t="s">
        <v>231</v>
      </c>
      <c r="E283" s="237" t="s">
        <v>39</v>
      </c>
      <c r="F283" s="238" t="s">
        <v>5239</v>
      </c>
      <c r="G283" s="235"/>
      <c r="H283" s="237" t="s">
        <v>39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231</v>
      </c>
      <c r="AU283" s="244" t="s">
        <v>92</v>
      </c>
      <c r="AV283" s="13" t="s">
        <v>23</v>
      </c>
      <c r="AW283" s="13" t="s">
        <v>46</v>
      </c>
      <c r="AX283" s="13" t="s">
        <v>84</v>
      </c>
      <c r="AY283" s="244" t="s">
        <v>220</v>
      </c>
    </row>
    <row r="284" s="13" customFormat="1">
      <c r="A284" s="13"/>
      <c r="B284" s="234"/>
      <c r="C284" s="235"/>
      <c r="D284" s="236" t="s">
        <v>231</v>
      </c>
      <c r="E284" s="237" t="s">
        <v>39</v>
      </c>
      <c r="F284" s="238" t="s">
        <v>5240</v>
      </c>
      <c r="G284" s="235"/>
      <c r="H284" s="237" t="s">
        <v>39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231</v>
      </c>
      <c r="AU284" s="244" t="s">
        <v>92</v>
      </c>
      <c r="AV284" s="13" t="s">
        <v>23</v>
      </c>
      <c r="AW284" s="13" t="s">
        <v>46</v>
      </c>
      <c r="AX284" s="13" t="s">
        <v>84</v>
      </c>
      <c r="AY284" s="244" t="s">
        <v>220</v>
      </c>
    </row>
    <row r="285" s="13" customFormat="1">
      <c r="A285" s="13"/>
      <c r="B285" s="234"/>
      <c r="C285" s="235"/>
      <c r="D285" s="236" t="s">
        <v>231</v>
      </c>
      <c r="E285" s="237" t="s">
        <v>39</v>
      </c>
      <c r="F285" s="238" t="s">
        <v>5241</v>
      </c>
      <c r="G285" s="235"/>
      <c r="H285" s="237" t="s">
        <v>39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231</v>
      </c>
      <c r="AU285" s="244" t="s">
        <v>92</v>
      </c>
      <c r="AV285" s="13" t="s">
        <v>23</v>
      </c>
      <c r="AW285" s="13" t="s">
        <v>46</v>
      </c>
      <c r="AX285" s="13" t="s">
        <v>84</v>
      </c>
      <c r="AY285" s="244" t="s">
        <v>220</v>
      </c>
    </row>
    <row r="286" s="14" customFormat="1">
      <c r="A286" s="14"/>
      <c r="B286" s="245"/>
      <c r="C286" s="246"/>
      <c r="D286" s="236" t="s">
        <v>231</v>
      </c>
      <c r="E286" s="247" t="s">
        <v>39</v>
      </c>
      <c r="F286" s="248" t="s">
        <v>5242</v>
      </c>
      <c r="G286" s="246"/>
      <c r="H286" s="249">
        <v>1.26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231</v>
      </c>
      <c r="AU286" s="255" t="s">
        <v>92</v>
      </c>
      <c r="AV286" s="14" t="s">
        <v>92</v>
      </c>
      <c r="AW286" s="14" t="s">
        <v>46</v>
      </c>
      <c r="AX286" s="14" t="s">
        <v>23</v>
      </c>
      <c r="AY286" s="255" t="s">
        <v>220</v>
      </c>
    </row>
    <row r="287" s="2" customFormat="1" ht="16.5" customHeight="1">
      <c r="A287" s="42"/>
      <c r="B287" s="43"/>
      <c r="C287" s="216" t="s">
        <v>456</v>
      </c>
      <c r="D287" s="216" t="s">
        <v>222</v>
      </c>
      <c r="E287" s="217" t="s">
        <v>5243</v>
      </c>
      <c r="F287" s="218" t="s">
        <v>5244</v>
      </c>
      <c r="G287" s="219" t="s">
        <v>225</v>
      </c>
      <c r="H287" s="220">
        <v>1.26</v>
      </c>
      <c r="I287" s="221"/>
      <c r="J287" s="222">
        <f>ROUND(I287*H287,2)</f>
        <v>0</v>
      </c>
      <c r="K287" s="218" t="s">
        <v>226</v>
      </c>
      <c r="L287" s="48"/>
      <c r="M287" s="223" t="s">
        <v>39</v>
      </c>
      <c r="N287" s="224" t="s">
        <v>55</v>
      </c>
      <c r="O287" s="8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7" t="s">
        <v>227</v>
      </c>
      <c r="AT287" s="227" t="s">
        <v>222</v>
      </c>
      <c r="AU287" s="227" t="s">
        <v>92</v>
      </c>
      <c r="AY287" s="20" t="s">
        <v>220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23</v>
      </c>
      <c r="BK287" s="228">
        <f>ROUND(I287*H287,2)</f>
        <v>0</v>
      </c>
      <c r="BL287" s="20" t="s">
        <v>227</v>
      </c>
      <c r="BM287" s="227" t="s">
        <v>5245</v>
      </c>
    </row>
    <row r="288" s="2" customFormat="1">
      <c r="A288" s="42"/>
      <c r="B288" s="43"/>
      <c r="C288" s="44"/>
      <c r="D288" s="229" t="s">
        <v>229</v>
      </c>
      <c r="E288" s="44"/>
      <c r="F288" s="230" t="s">
        <v>5246</v>
      </c>
      <c r="G288" s="44"/>
      <c r="H288" s="44"/>
      <c r="I288" s="231"/>
      <c r="J288" s="44"/>
      <c r="K288" s="44"/>
      <c r="L288" s="48"/>
      <c r="M288" s="232"/>
      <c r="N288" s="233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229</v>
      </c>
      <c r="AU288" s="20" t="s">
        <v>92</v>
      </c>
    </row>
    <row r="289" s="2" customFormat="1" ht="16.5" customHeight="1">
      <c r="A289" s="42"/>
      <c r="B289" s="43"/>
      <c r="C289" s="216" t="s">
        <v>464</v>
      </c>
      <c r="D289" s="216" t="s">
        <v>222</v>
      </c>
      <c r="E289" s="217" t="s">
        <v>5247</v>
      </c>
      <c r="F289" s="218" t="s">
        <v>5248</v>
      </c>
      <c r="G289" s="219" t="s">
        <v>225</v>
      </c>
      <c r="H289" s="220">
        <v>1033.8040000000001</v>
      </c>
      <c r="I289" s="221"/>
      <c r="J289" s="222">
        <f>ROUND(I289*H289,2)</f>
        <v>0</v>
      </c>
      <c r="K289" s="218" t="s">
        <v>226</v>
      </c>
      <c r="L289" s="48"/>
      <c r="M289" s="223" t="s">
        <v>39</v>
      </c>
      <c r="N289" s="224" t="s">
        <v>55</v>
      </c>
      <c r="O289" s="88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7" t="s">
        <v>227</v>
      </c>
      <c r="AT289" s="227" t="s">
        <v>222</v>
      </c>
      <c r="AU289" s="227" t="s">
        <v>92</v>
      </c>
      <c r="AY289" s="20" t="s">
        <v>220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20" t="s">
        <v>23</v>
      </c>
      <c r="BK289" s="228">
        <f>ROUND(I289*H289,2)</f>
        <v>0</v>
      </c>
      <c r="BL289" s="20" t="s">
        <v>227</v>
      </c>
      <c r="BM289" s="227" t="s">
        <v>5249</v>
      </c>
    </row>
    <row r="290" s="2" customFormat="1">
      <c r="A290" s="42"/>
      <c r="B290" s="43"/>
      <c r="C290" s="44"/>
      <c r="D290" s="229" t="s">
        <v>229</v>
      </c>
      <c r="E290" s="44"/>
      <c r="F290" s="230" t="s">
        <v>5250</v>
      </c>
      <c r="G290" s="44"/>
      <c r="H290" s="44"/>
      <c r="I290" s="231"/>
      <c r="J290" s="44"/>
      <c r="K290" s="44"/>
      <c r="L290" s="48"/>
      <c r="M290" s="232"/>
      <c r="N290" s="233"/>
      <c r="O290" s="88"/>
      <c r="P290" s="88"/>
      <c r="Q290" s="88"/>
      <c r="R290" s="88"/>
      <c r="S290" s="88"/>
      <c r="T290" s="89"/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T290" s="20" t="s">
        <v>229</v>
      </c>
      <c r="AU290" s="20" t="s">
        <v>92</v>
      </c>
    </row>
    <row r="291" s="13" customFormat="1">
      <c r="A291" s="13"/>
      <c r="B291" s="234"/>
      <c r="C291" s="235"/>
      <c r="D291" s="236" t="s">
        <v>231</v>
      </c>
      <c r="E291" s="237" t="s">
        <v>39</v>
      </c>
      <c r="F291" s="238" t="s">
        <v>5118</v>
      </c>
      <c r="G291" s="235"/>
      <c r="H291" s="237" t="s">
        <v>39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231</v>
      </c>
      <c r="AU291" s="244" t="s">
        <v>92</v>
      </c>
      <c r="AV291" s="13" t="s">
        <v>23</v>
      </c>
      <c r="AW291" s="13" t="s">
        <v>46</v>
      </c>
      <c r="AX291" s="13" t="s">
        <v>84</v>
      </c>
      <c r="AY291" s="244" t="s">
        <v>220</v>
      </c>
    </row>
    <row r="292" s="13" customFormat="1">
      <c r="A292" s="13"/>
      <c r="B292" s="234"/>
      <c r="C292" s="235"/>
      <c r="D292" s="236" t="s">
        <v>231</v>
      </c>
      <c r="E292" s="237" t="s">
        <v>39</v>
      </c>
      <c r="F292" s="238" t="s">
        <v>5251</v>
      </c>
      <c r="G292" s="235"/>
      <c r="H292" s="237" t="s">
        <v>39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231</v>
      </c>
      <c r="AU292" s="244" t="s">
        <v>92</v>
      </c>
      <c r="AV292" s="13" t="s">
        <v>23</v>
      </c>
      <c r="AW292" s="13" t="s">
        <v>46</v>
      </c>
      <c r="AX292" s="13" t="s">
        <v>84</v>
      </c>
      <c r="AY292" s="244" t="s">
        <v>220</v>
      </c>
    </row>
    <row r="293" s="14" customFormat="1">
      <c r="A293" s="14"/>
      <c r="B293" s="245"/>
      <c r="C293" s="246"/>
      <c r="D293" s="236" t="s">
        <v>231</v>
      </c>
      <c r="E293" s="247" t="s">
        <v>39</v>
      </c>
      <c r="F293" s="248" t="s">
        <v>5252</v>
      </c>
      <c r="G293" s="246"/>
      <c r="H293" s="249">
        <v>934.74099999999999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231</v>
      </c>
      <c r="AU293" s="255" t="s">
        <v>92</v>
      </c>
      <c r="AV293" s="14" t="s">
        <v>92</v>
      </c>
      <c r="AW293" s="14" t="s">
        <v>46</v>
      </c>
      <c r="AX293" s="14" t="s">
        <v>84</v>
      </c>
      <c r="AY293" s="255" t="s">
        <v>220</v>
      </c>
    </row>
    <row r="294" s="13" customFormat="1">
      <c r="A294" s="13"/>
      <c r="B294" s="234"/>
      <c r="C294" s="235"/>
      <c r="D294" s="236" t="s">
        <v>231</v>
      </c>
      <c r="E294" s="237" t="s">
        <v>39</v>
      </c>
      <c r="F294" s="238" t="s">
        <v>5253</v>
      </c>
      <c r="G294" s="235"/>
      <c r="H294" s="237" t="s">
        <v>39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231</v>
      </c>
      <c r="AU294" s="244" t="s">
        <v>92</v>
      </c>
      <c r="AV294" s="13" t="s">
        <v>23</v>
      </c>
      <c r="AW294" s="13" t="s">
        <v>46</v>
      </c>
      <c r="AX294" s="13" t="s">
        <v>84</v>
      </c>
      <c r="AY294" s="244" t="s">
        <v>220</v>
      </c>
    </row>
    <row r="295" s="14" customFormat="1">
      <c r="A295" s="14"/>
      <c r="B295" s="245"/>
      <c r="C295" s="246"/>
      <c r="D295" s="236" t="s">
        <v>231</v>
      </c>
      <c r="E295" s="247" t="s">
        <v>39</v>
      </c>
      <c r="F295" s="248" t="s">
        <v>5254</v>
      </c>
      <c r="G295" s="246"/>
      <c r="H295" s="249">
        <v>62.088999999999999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231</v>
      </c>
      <c r="AU295" s="255" t="s">
        <v>92</v>
      </c>
      <c r="AV295" s="14" t="s">
        <v>92</v>
      </c>
      <c r="AW295" s="14" t="s">
        <v>46</v>
      </c>
      <c r="AX295" s="14" t="s">
        <v>84</v>
      </c>
      <c r="AY295" s="255" t="s">
        <v>220</v>
      </c>
    </row>
    <row r="296" s="14" customFormat="1">
      <c r="A296" s="14"/>
      <c r="B296" s="245"/>
      <c r="C296" s="246"/>
      <c r="D296" s="236" t="s">
        <v>231</v>
      </c>
      <c r="E296" s="247" t="s">
        <v>39</v>
      </c>
      <c r="F296" s="248" t="s">
        <v>5255</v>
      </c>
      <c r="G296" s="246"/>
      <c r="H296" s="249">
        <v>36.973999999999997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231</v>
      </c>
      <c r="AU296" s="255" t="s">
        <v>92</v>
      </c>
      <c r="AV296" s="14" t="s">
        <v>92</v>
      </c>
      <c r="AW296" s="14" t="s">
        <v>46</v>
      </c>
      <c r="AX296" s="14" t="s">
        <v>84</v>
      </c>
      <c r="AY296" s="255" t="s">
        <v>220</v>
      </c>
    </row>
    <row r="297" s="15" customFormat="1">
      <c r="A297" s="15"/>
      <c r="B297" s="256"/>
      <c r="C297" s="257"/>
      <c r="D297" s="236" t="s">
        <v>231</v>
      </c>
      <c r="E297" s="258" t="s">
        <v>39</v>
      </c>
      <c r="F297" s="259" t="s">
        <v>308</v>
      </c>
      <c r="G297" s="257"/>
      <c r="H297" s="260">
        <v>1033.8040000000001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6" t="s">
        <v>231</v>
      </c>
      <c r="AU297" s="266" t="s">
        <v>92</v>
      </c>
      <c r="AV297" s="15" t="s">
        <v>227</v>
      </c>
      <c r="AW297" s="15" t="s">
        <v>46</v>
      </c>
      <c r="AX297" s="15" t="s">
        <v>23</v>
      </c>
      <c r="AY297" s="266" t="s">
        <v>220</v>
      </c>
    </row>
    <row r="298" s="2" customFormat="1" ht="16.5" customHeight="1">
      <c r="A298" s="42"/>
      <c r="B298" s="43"/>
      <c r="C298" s="216" t="s">
        <v>471</v>
      </c>
      <c r="D298" s="216" t="s">
        <v>222</v>
      </c>
      <c r="E298" s="217" t="s">
        <v>5256</v>
      </c>
      <c r="F298" s="218" t="s">
        <v>5257</v>
      </c>
      <c r="G298" s="219" t="s">
        <v>225</v>
      </c>
      <c r="H298" s="220">
        <v>1033.8040000000001</v>
      </c>
      <c r="I298" s="221"/>
      <c r="J298" s="222">
        <f>ROUND(I298*H298,2)</f>
        <v>0</v>
      </c>
      <c r="K298" s="218" t="s">
        <v>226</v>
      </c>
      <c r="L298" s="48"/>
      <c r="M298" s="223" t="s">
        <v>39</v>
      </c>
      <c r="N298" s="224" t="s">
        <v>55</v>
      </c>
      <c r="O298" s="88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7" t="s">
        <v>227</v>
      </c>
      <c r="AT298" s="227" t="s">
        <v>222</v>
      </c>
      <c r="AU298" s="227" t="s">
        <v>92</v>
      </c>
      <c r="AY298" s="20" t="s">
        <v>220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23</v>
      </c>
      <c r="BK298" s="228">
        <f>ROUND(I298*H298,2)</f>
        <v>0</v>
      </c>
      <c r="BL298" s="20" t="s">
        <v>227</v>
      </c>
      <c r="BM298" s="227" t="s">
        <v>5258</v>
      </c>
    </row>
    <row r="299" s="2" customFormat="1">
      <c r="A299" s="42"/>
      <c r="B299" s="43"/>
      <c r="C299" s="44"/>
      <c r="D299" s="229" t="s">
        <v>229</v>
      </c>
      <c r="E299" s="44"/>
      <c r="F299" s="230" t="s">
        <v>5259</v>
      </c>
      <c r="G299" s="44"/>
      <c r="H299" s="44"/>
      <c r="I299" s="231"/>
      <c r="J299" s="44"/>
      <c r="K299" s="44"/>
      <c r="L299" s="48"/>
      <c r="M299" s="232"/>
      <c r="N299" s="233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229</v>
      </c>
      <c r="AU299" s="20" t="s">
        <v>92</v>
      </c>
    </row>
    <row r="300" s="13" customFormat="1">
      <c r="A300" s="13"/>
      <c r="B300" s="234"/>
      <c r="C300" s="235"/>
      <c r="D300" s="236" t="s">
        <v>231</v>
      </c>
      <c r="E300" s="237" t="s">
        <v>39</v>
      </c>
      <c r="F300" s="238" t="s">
        <v>5118</v>
      </c>
      <c r="G300" s="235"/>
      <c r="H300" s="237" t="s">
        <v>39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231</v>
      </c>
      <c r="AU300" s="244" t="s">
        <v>92</v>
      </c>
      <c r="AV300" s="13" t="s">
        <v>23</v>
      </c>
      <c r="AW300" s="13" t="s">
        <v>46</v>
      </c>
      <c r="AX300" s="13" t="s">
        <v>84</v>
      </c>
      <c r="AY300" s="244" t="s">
        <v>220</v>
      </c>
    </row>
    <row r="301" s="13" customFormat="1">
      <c r="A301" s="13"/>
      <c r="B301" s="234"/>
      <c r="C301" s="235"/>
      <c r="D301" s="236" t="s">
        <v>231</v>
      </c>
      <c r="E301" s="237" t="s">
        <v>39</v>
      </c>
      <c r="F301" s="238" t="s">
        <v>5251</v>
      </c>
      <c r="G301" s="235"/>
      <c r="H301" s="237" t="s">
        <v>39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231</v>
      </c>
      <c r="AU301" s="244" t="s">
        <v>92</v>
      </c>
      <c r="AV301" s="13" t="s">
        <v>23</v>
      </c>
      <c r="AW301" s="13" t="s">
        <v>46</v>
      </c>
      <c r="AX301" s="13" t="s">
        <v>84</v>
      </c>
      <c r="AY301" s="244" t="s">
        <v>220</v>
      </c>
    </row>
    <row r="302" s="14" customFormat="1">
      <c r="A302" s="14"/>
      <c r="B302" s="245"/>
      <c r="C302" s="246"/>
      <c r="D302" s="236" t="s">
        <v>231</v>
      </c>
      <c r="E302" s="247" t="s">
        <v>39</v>
      </c>
      <c r="F302" s="248" t="s">
        <v>5252</v>
      </c>
      <c r="G302" s="246"/>
      <c r="H302" s="249">
        <v>934.74099999999999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231</v>
      </c>
      <c r="AU302" s="255" t="s">
        <v>92</v>
      </c>
      <c r="AV302" s="14" t="s">
        <v>92</v>
      </c>
      <c r="AW302" s="14" t="s">
        <v>46</v>
      </c>
      <c r="AX302" s="14" t="s">
        <v>84</v>
      </c>
      <c r="AY302" s="255" t="s">
        <v>220</v>
      </c>
    </row>
    <row r="303" s="13" customFormat="1">
      <c r="A303" s="13"/>
      <c r="B303" s="234"/>
      <c r="C303" s="235"/>
      <c r="D303" s="236" t="s">
        <v>231</v>
      </c>
      <c r="E303" s="237" t="s">
        <v>39</v>
      </c>
      <c r="F303" s="238" t="s">
        <v>5253</v>
      </c>
      <c r="G303" s="235"/>
      <c r="H303" s="237" t="s">
        <v>39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231</v>
      </c>
      <c r="AU303" s="244" t="s">
        <v>92</v>
      </c>
      <c r="AV303" s="13" t="s">
        <v>23</v>
      </c>
      <c r="AW303" s="13" t="s">
        <v>46</v>
      </c>
      <c r="AX303" s="13" t="s">
        <v>84</v>
      </c>
      <c r="AY303" s="244" t="s">
        <v>220</v>
      </c>
    </row>
    <row r="304" s="14" customFormat="1">
      <c r="A304" s="14"/>
      <c r="B304" s="245"/>
      <c r="C304" s="246"/>
      <c r="D304" s="236" t="s">
        <v>231</v>
      </c>
      <c r="E304" s="247" t="s">
        <v>39</v>
      </c>
      <c r="F304" s="248" t="s">
        <v>5254</v>
      </c>
      <c r="G304" s="246"/>
      <c r="H304" s="249">
        <v>62.088999999999999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231</v>
      </c>
      <c r="AU304" s="255" t="s">
        <v>92</v>
      </c>
      <c r="AV304" s="14" t="s">
        <v>92</v>
      </c>
      <c r="AW304" s="14" t="s">
        <v>46</v>
      </c>
      <c r="AX304" s="14" t="s">
        <v>84</v>
      </c>
      <c r="AY304" s="255" t="s">
        <v>220</v>
      </c>
    </row>
    <row r="305" s="14" customFormat="1">
      <c r="A305" s="14"/>
      <c r="B305" s="245"/>
      <c r="C305" s="246"/>
      <c r="D305" s="236" t="s">
        <v>231</v>
      </c>
      <c r="E305" s="247" t="s">
        <v>39</v>
      </c>
      <c r="F305" s="248" t="s">
        <v>5255</v>
      </c>
      <c r="G305" s="246"/>
      <c r="H305" s="249">
        <v>36.973999999999997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231</v>
      </c>
      <c r="AU305" s="255" t="s">
        <v>92</v>
      </c>
      <c r="AV305" s="14" t="s">
        <v>92</v>
      </c>
      <c r="AW305" s="14" t="s">
        <v>46</v>
      </c>
      <c r="AX305" s="14" t="s">
        <v>84</v>
      </c>
      <c r="AY305" s="255" t="s">
        <v>220</v>
      </c>
    </row>
    <row r="306" s="15" customFormat="1">
      <c r="A306" s="15"/>
      <c r="B306" s="256"/>
      <c r="C306" s="257"/>
      <c r="D306" s="236" t="s">
        <v>231</v>
      </c>
      <c r="E306" s="258" t="s">
        <v>39</v>
      </c>
      <c r="F306" s="259" t="s">
        <v>308</v>
      </c>
      <c r="G306" s="257"/>
      <c r="H306" s="260">
        <v>1033.8040000000001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6" t="s">
        <v>231</v>
      </c>
      <c r="AU306" s="266" t="s">
        <v>92</v>
      </c>
      <c r="AV306" s="15" t="s">
        <v>227</v>
      </c>
      <c r="AW306" s="15" t="s">
        <v>46</v>
      </c>
      <c r="AX306" s="15" t="s">
        <v>23</v>
      </c>
      <c r="AY306" s="266" t="s">
        <v>220</v>
      </c>
    </row>
    <row r="307" s="2" customFormat="1" ht="16.5" customHeight="1">
      <c r="A307" s="42"/>
      <c r="B307" s="43"/>
      <c r="C307" s="216" t="s">
        <v>475</v>
      </c>
      <c r="D307" s="216" t="s">
        <v>222</v>
      </c>
      <c r="E307" s="217" t="s">
        <v>5260</v>
      </c>
      <c r="F307" s="218" t="s">
        <v>5261</v>
      </c>
      <c r="G307" s="219" t="s">
        <v>225</v>
      </c>
      <c r="H307" s="220">
        <v>1.26</v>
      </c>
      <c r="I307" s="221"/>
      <c r="J307" s="222">
        <f>ROUND(I307*H307,2)</f>
        <v>0</v>
      </c>
      <c r="K307" s="218" t="s">
        <v>226</v>
      </c>
      <c r="L307" s="48"/>
      <c r="M307" s="223" t="s">
        <v>39</v>
      </c>
      <c r="N307" s="224" t="s">
        <v>55</v>
      </c>
      <c r="O307" s="88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7" t="s">
        <v>227</v>
      </c>
      <c r="AT307" s="227" t="s">
        <v>222</v>
      </c>
      <c r="AU307" s="227" t="s">
        <v>92</v>
      </c>
      <c r="AY307" s="20" t="s">
        <v>220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20" t="s">
        <v>23</v>
      </c>
      <c r="BK307" s="228">
        <f>ROUND(I307*H307,2)</f>
        <v>0</v>
      </c>
      <c r="BL307" s="20" t="s">
        <v>227</v>
      </c>
      <c r="BM307" s="227" t="s">
        <v>5262</v>
      </c>
    </row>
    <row r="308" s="2" customFormat="1">
      <c r="A308" s="42"/>
      <c r="B308" s="43"/>
      <c r="C308" s="44"/>
      <c r="D308" s="229" t="s">
        <v>229</v>
      </c>
      <c r="E308" s="44"/>
      <c r="F308" s="230" t="s">
        <v>5263</v>
      </c>
      <c r="G308" s="44"/>
      <c r="H308" s="44"/>
      <c r="I308" s="231"/>
      <c r="J308" s="44"/>
      <c r="K308" s="44"/>
      <c r="L308" s="48"/>
      <c r="M308" s="232"/>
      <c r="N308" s="233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229</v>
      </c>
      <c r="AU308" s="20" t="s">
        <v>92</v>
      </c>
    </row>
    <row r="309" s="13" customFormat="1">
      <c r="A309" s="13"/>
      <c r="B309" s="234"/>
      <c r="C309" s="235"/>
      <c r="D309" s="236" t="s">
        <v>231</v>
      </c>
      <c r="E309" s="237" t="s">
        <v>39</v>
      </c>
      <c r="F309" s="238" t="s">
        <v>5239</v>
      </c>
      <c r="G309" s="235"/>
      <c r="H309" s="237" t="s">
        <v>39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231</v>
      </c>
      <c r="AU309" s="244" t="s">
        <v>92</v>
      </c>
      <c r="AV309" s="13" t="s">
        <v>23</v>
      </c>
      <c r="AW309" s="13" t="s">
        <v>46</v>
      </c>
      <c r="AX309" s="13" t="s">
        <v>84</v>
      </c>
      <c r="AY309" s="244" t="s">
        <v>220</v>
      </c>
    </row>
    <row r="310" s="13" customFormat="1">
      <c r="A310" s="13"/>
      <c r="B310" s="234"/>
      <c r="C310" s="235"/>
      <c r="D310" s="236" t="s">
        <v>231</v>
      </c>
      <c r="E310" s="237" t="s">
        <v>39</v>
      </c>
      <c r="F310" s="238" t="s">
        <v>5240</v>
      </c>
      <c r="G310" s="235"/>
      <c r="H310" s="237" t="s">
        <v>39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231</v>
      </c>
      <c r="AU310" s="244" t="s">
        <v>92</v>
      </c>
      <c r="AV310" s="13" t="s">
        <v>23</v>
      </c>
      <c r="AW310" s="13" t="s">
        <v>46</v>
      </c>
      <c r="AX310" s="13" t="s">
        <v>84</v>
      </c>
      <c r="AY310" s="244" t="s">
        <v>220</v>
      </c>
    </row>
    <row r="311" s="13" customFormat="1">
      <c r="A311" s="13"/>
      <c r="B311" s="234"/>
      <c r="C311" s="235"/>
      <c r="D311" s="236" t="s">
        <v>231</v>
      </c>
      <c r="E311" s="237" t="s">
        <v>39</v>
      </c>
      <c r="F311" s="238" t="s">
        <v>5241</v>
      </c>
      <c r="G311" s="235"/>
      <c r="H311" s="237" t="s">
        <v>39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231</v>
      </c>
      <c r="AU311" s="244" t="s">
        <v>92</v>
      </c>
      <c r="AV311" s="13" t="s">
        <v>23</v>
      </c>
      <c r="AW311" s="13" t="s">
        <v>46</v>
      </c>
      <c r="AX311" s="13" t="s">
        <v>84</v>
      </c>
      <c r="AY311" s="244" t="s">
        <v>220</v>
      </c>
    </row>
    <row r="312" s="14" customFormat="1">
      <c r="A312" s="14"/>
      <c r="B312" s="245"/>
      <c r="C312" s="246"/>
      <c r="D312" s="236" t="s">
        <v>231</v>
      </c>
      <c r="E312" s="247" t="s">
        <v>39</v>
      </c>
      <c r="F312" s="248" t="s">
        <v>5242</v>
      </c>
      <c r="G312" s="246"/>
      <c r="H312" s="249">
        <v>1.26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231</v>
      </c>
      <c r="AU312" s="255" t="s">
        <v>92</v>
      </c>
      <c r="AV312" s="14" t="s">
        <v>92</v>
      </c>
      <c r="AW312" s="14" t="s">
        <v>46</v>
      </c>
      <c r="AX312" s="14" t="s">
        <v>23</v>
      </c>
      <c r="AY312" s="255" t="s">
        <v>220</v>
      </c>
    </row>
    <row r="313" s="2" customFormat="1" ht="16.5" customHeight="1">
      <c r="A313" s="42"/>
      <c r="B313" s="43"/>
      <c r="C313" s="216" t="s">
        <v>481</v>
      </c>
      <c r="D313" s="216" t="s">
        <v>222</v>
      </c>
      <c r="E313" s="217" t="s">
        <v>5264</v>
      </c>
      <c r="F313" s="218" t="s">
        <v>5265</v>
      </c>
      <c r="G313" s="219" t="s">
        <v>225</v>
      </c>
      <c r="H313" s="220">
        <v>1.26</v>
      </c>
      <c r="I313" s="221"/>
      <c r="J313" s="222">
        <f>ROUND(I313*H313,2)</f>
        <v>0</v>
      </c>
      <c r="K313" s="218" t="s">
        <v>226</v>
      </c>
      <c r="L313" s="48"/>
      <c r="M313" s="223" t="s">
        <v>39</v>
      </c>
      <c r="N313" s="224" t="s">
        <v>55</v>
      </c>
      <c r="O313" s="88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7" t="s">
        <v>227</v>
      </c>
      <c r="AT313" s="227" t="s">
        <v>222</v>
      </c>
      <c r="AU313" s="227" t="s">
        <v>92</v>
      </c>
      <c r="AY313" s="20" t="s">
        <v>220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20" t="s">
        <v>23</v>
      </c>
      <c r="BK313" s="228">
        <f>ROUND(I313*H313,2)</f>
        <v>0</v>
      </c>
      <c r="BL313" s="20" t="s">
        <v>227</v>
      </c>
      <c r="BM313" s="227" t="s">
        <v>5266</v>
      </c>
    </row>
    <row r="314" s="2" customFormat="1">
      <c r="A314" s="42"/>
      <c r="B314" s="43"/>
      <c r="C314" s="44"/>
      <c r="D314" s="229" t="s">
        <v>229</v>
      </c>
      <c r="E314" s="44"/>
      <c r="F314" s="230" t="s">
        <v>5267</v>
      </c>
      <c r="G314" s="44"/>
      <c r="H314" s="44"/>
      <c r="I314" s="231"/>
      <c r="J314" s="44"/>
      <c r="K314" s="44"/>
      <c r="L314" s="48"/>
      <c r="M314" s="232"/>
      <c r="N314" s="233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0" t="s">
        <v>229</v>
      </c>
      <c r="AU314" s="20" t="s">
        <v>92</v>
      </c>
    </row>
    <row r="315" s="2" customFormat="1" ht="24.15" customHeight="1">
      <c r="A315" s="42"/>
      <c r="B315" s="43"/>
      <c r="C315" s="216" t="s">
        <v>485</v>
      </c>
      <c r="D315" s="216" t="s">
        <v>222</v>
      </c>
      <c r="E315" s="217" t="s">
        <v>5268</v>
      </c>
      <c r="F315" s="218" t="s">
        <v>5269</v>
      </c>
      <c r="G315" s="219" t="s">
        <v>302</v>
      </c>
      <c r="H315" s="220">
        <v>10</v>
      </c>
      <c r="I315" s="221"/>
      <c r="J315" s="222">
        <f>ROUND(I315*H315,2)</f>
        <v>0</v>
      </c>
      <c r="K315" s="218" t="s">
        <v>226</v>
      </c>
      <c r="L315" s="48"/>
      <c r="M315" s="223" t="s">
        <v>39</v>
      </c>
      <c r="N315" s="224" t="s">
        <v>55</v>
      </c>
      <c r="O315" s="88"/>
      <c r="P315" s="225">
        <f>O315*H315</f>
        <v>0</v>
      </c>
      <c r="Q315" s="225">
        <v>0.00122</v>
      </c>
      <c r="R315" s="225">
        <f>Q315*H315</f>
        <v>0.012199999999999999</v>
      </c>
      <c r="S315" s="225">
        <v>0</v>
      </c>
      <c r="T315" s="226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7" t="s">
        <v>227</v>
      </c>
      <c r="AT315" s="227" t="s">
        <v>222</v>
      </c>
      <c r="AU315" s="227" t="s">
        <v>92</v>
      </c>
      <c r="AY315" s="20" t="s">
        <v>220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20" t="s">
        <v>23</v>
      </c>
      <c r="BK315" s="228">
        <f>ROUND(I315*H315,2)</f>
        <v>0</v>
      </c>
      <c r="BL315" s="20" t="s">
        <v>227</v>
      </c>
      <c r="BM315" s="227" t="s">
        <v>5270</v>
      </c>
    </row>
    <row r="316" s="2" customFormat="1">
      <c r="A316" s="42"/>
      <c r="B316" s="43"/>
      <c r="C316" s="44"/>
      <c r="D316" s="229" t="s">
        <v>229</v>
      </c>
      <c r="E316" s="44"/>
      <c r="F316" s="230" t="s">
        <v>5271</v>
      </c>
      <c r="G316" s="44"/>
      <c r="H316" s="44"/>
      <c r="I316" s="231"/>
      <c r="J316" s="44"/>
      <c r="K316" s="44"/>
      <c r="L316" s="48"/>
      <c r="M316" s="232"/>
      <c r="N316" s="233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229</v>
      </c>
      <c r="AU316" s="20" t="s">
        <v>92</v>
      </c>
    </row>
    <row r="317" s="13" customFormat="1">
      <c r="A317" s="13"/>
      <c r="B317" s="234"/>
      <c r="C317" s="235"/>
      <c r="D317" s="236" t="s">
        <v>231</v>
      </c>
      <c r="E317" s="237" t="s">
        <v>39</v>
      </c>
      <c r="F317" s="238" t="s">
        <v>5239</v>
      </c>
      <c r="G317" s="235"/>
      <c r="H317" s="237" t="s">
        <v>39</v>
      </c>
      <c r="I317" s="239"/>
      <c r="J317" s="235"/>
      <c r="K317" s="235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231</v>
      </c>
      <c r="AU317" s="244" t="s">
        <v>92</v>
      </c>
      <c r="AV317" s="13" t="s">
        <v>23</v>
      </c>
      <c r="AW317" s="13" t="s">
        <v>46</v>
      </c>
      <c r="AX317" s="13" t="s">
        <v>84</v>
      </c>
      <c r="AY317" s="244" t="s">
        <v>220</v>
      </c>
    </row>
    <row r="318" s="13" customFormat="1">
      <c r="A318" s="13"/>
      <c r="B318" s="234"/>
      <c r="C318" s="235"/>
      <c r="D318" s="236" t="s">
        <v>231</v>
      </c>
      <c r="E318" s="237" t="s">
        <v>39</v>
      </c>
      <c r="F318" s="238" t="s">
        <v>5240</v>
      </c>
      <c r="G318" s="235"/>
      <c r="H318" s="237" t="s">
        <v>39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231</v>
      </c>
      <c r="AU318" s="244" t="s">
        <v>92</v>
      </c>
      <c r="AV318" s="13" t="s">
        <v>23</v>
      </c>
      <c r="AW318" s="13" t="s">
        <v>46</v>
      </c>
      <c r="AX318" s="13" t="s">
        <v>84</v>
      </c>
      <c r="AY318" s="244" t="s">
        <v>220</v>
      </c>
    </row>
    <row r="319" s="14" customFormat="1">
      <c r="A319" s="14"/>
      <c r="B319" s="245"/>
      <c r="C319" s="246"/>
      <c r="D319" s="236" t="s">
        <v>231</v>
      </c>
      <c r="E319" s="247" t="s">
        <v>39</v>
      </c>
      <c r="F319" s="248" t="s">
        <v>5272</v>
      </c>
      <c r="G319" s="246"/>
      <c r="H319" s="249">
        <v>10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231</v>
      </c>
      <c r="AU319" s="255" t="s">
        <v>92</v>
      </c>
      <c r="AV319" s="14" t="s">
        <v>92</v>
      </c>
      <c r="AW319" s="14" t="s">
        <v>46</v>
      </c>
      <c r="AX319" s="14" t="s">
        <v>23</v>
      </c>
      <c r="AY319" s="255" t="s">
        <v>220</v>
      </c>
    </row>
    <row r="320" s="12" customFormat="1" ht="22.8" customHeight="1">
      <c r="A320" s="12"/>
      <c r="B320" s="200"/>
      <c r="C320" s="201"/>
      <c r="D320" s="202" t="s">
        <v>83</v>
      </c>
      <c r="E320" s="214" t="s">
        <v>612</v>
      </c>
      <c r="F320" s="214" t="s">
        <v>613</v>
      </c>
      <c r="G320" s="201"/>
      <c r="H320" s="201"/>
      <c r="I320" s="204"/>
      <c r="J320" s="215">
        <f>BK320</f>
        <v>0</v>
      </c>
      <c r="K320" s="201"/>
      <c r="L320" s="206"/>
      <c r="M320" s="207"/>
      <c r="N320" s="208"/>
      <c r="O320" s="208"/>
      <c r="P320" s="209">
        <f>SUM(P321:P329)</f>
        <v>0</v>
      </c>
      <c r="Q320" s="208"/>
      <c r="R320" s="209">
        <f>SUM(R321:R329)</f>
        <v>0</v>
      </c>
      <c r="S320" s="208"/>
      <c r="T320" s="210">
        <f>SUM(T321:T329)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1" t="s">
        <v>23</v>
      </c>
      <c r="AT320" s="212" t="s">
        <v>83</v>
      </c>
      <c r="AU320" s="212" t="s">
        <v>23</v>
      </c>
      <c r="AY320" s="211" t="s">
        <v>220</v>
      </c>
      <c r="BK320" s="213">
        <f>SUM(BK321:BK329)</f>
        <v>0</v>
      </c>
    </row>
    <row r="321" s="2" customFormat="1" ht="24.15" customHeight="1">
      <c r="A321" s="42"/>
      <c r="B321" s="43"/>
      <c r="C321" s="216" t="s">
        <v>488</v>
      </c>
      <c r="D321" s="216" t="s">
        <v>222</v>
      </c>
      <c r="E321" s="217" t="s">
        <v>5273</v>
      </c>
      <c r="F321" s="218" t="s">
        <v>5274</v>
      </c>
      <c r="G321" s="219" t="s">
        <v>243</v>
      </c>
      <c r="H321" s="220">
        <v>726.60500000000002</v>
      </c>
      <c r="I321" s="221"/>
      <c r="J321" s="222">
        <f>ROUND(I321*H321,2)</f>
        <v>0</v>
      </c>
      <c r="K321" s="218" t="s">
        <v>226</v>
      </c>
      <c r="L321" s="48"/>
      <c r="M321" s="223" t="s">
        <v>39</v>
      </c>
      <c r="N321" s="224" t="s">
        <v>55</v>
      </c>
      <c r="O321" s="88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7" t="s">
        <v>227</v>
      </c>
      <c r="AT321" s="227" t="s">
        <v>222</v>
      </c>
      <c r="AU321" s="227" t="s">
        <v>92</v>
      </c>
      <c r="AY321" s="20" t="s">
        <v>220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20" t="s">
        <v>23</v>
      </c>
      <c r="BK321" s="228">
        <f>ROUND(I321*H321,2)</f>
        <v>0</v>
      </c>
      <c r="BL321" s="20" t="s">
        <v>227</v>
      </c>
      <c r="BM321" s="227" t="s">
        <v>5275</v>
      </c>
    </row>
    <row r="322" s="2" customFormat="1">
      <c r="A322" s="42"/>
      <c r="B322" s="43"/>
      <c r="C322" s="44"/>
      <c r="D322" s="229" t="s">
        <v>229</v>
      </c>
      <c r="E322" s="44"/>
      <c r="F322" s="230" t="s">
        <v>5276</v>
      </c>
      <c r="G322" s="44"/>
      <c r="H322" s="44"/>
      <c r="I322" s="231"/>
      <c r="J322" s="44"/>
      <c r="K322" s="44"/>
      <c r="L322" s="48"/>
      <c r="M322" s="232"/>
      <c r="N322" s="233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0" t="s">
        <v>229</v>
      </c>
      <c r="AU322" s="20" t="s">
        <v>92</v>
      </c>
    </row>
    <row r="323" s="2" customFormat="1" ht="21.75" customHeight="1">
      <c r="A323" s="42"/>
      <c r="B323" s="43"/>
      <c r="C323" s="216" t="s">
        <v>493</v>
      </c>
      <c r="D323" s="216" t="s">
        <v>222</v>
      </c>
      <c r="E323" s="217" t="s">
        <v>620</v>
      </c>
      <c r="F323" s="218" t="s">
        <v>621</v>
      </c>
      <c r="G323" s="219" t="s">
        <v>243</v>
      </c>
      <c r="H323" s="220">
        <v>726.60500000000002</v>
      </c>
      <c r="I323" s="221"/>
      <c r="J323" s="222">
        <f>ROUND(I323*H323,2)</f>
        <v>0</v>
      </c>
      <c r="K323" s="218" t="s">
        <v>226</v>
      </c>
      <c r="L323" s="48"/>
      <c r="M323" s="223" t="s">
        <v>39</v>
      </c>
      <c r="N323" s="224" t="s">
        <v>55</v>
      </c>
      <c r="O323" s="88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7" t="s">
        <v>227</v>
      </c>
      <c r="AT323" s="227" t="s">
        <v>222</v>
      </c>
      <c r="AU323" s="227" t="s">
        <v>92</v>
      </c>
      <c r="AY323" s="20" t="s">
        <v>220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20" t="s">
        <v>23</v>
      </c>
      <c r="BK323" s="228">
        <f>ROUND(I323*H323,2)</f>
        <v>0</v>
      </c>
      <c r="BL323" s="20" t="s">
        <v>227</v>
      </c>
      <c r="BM323" s="227" t="s">
        <v>5277</v>
      </c>
    </row>
    <row r="324" s="2" customFormat="1">
      <c r="A324" s="42"/>
      <c r="B324" s="43"/>
      <c r="C324" s="44"/>
      <c r="D324" s="229" t="s">
        <v>229</v>
      </c>
      <c r="E324" s="44"/>
      <c r="F324" s="230" t="s">
        <v>623</v>
      </c>
      <c r="G324" s="44"/>
      <c r="H324" s="44"/>
      <c r="I324" s="231"/>
      <c r="J324" s="44"/>
      <c r="K324" s="44"/>
      <c r="L324" s="48"/>
      <c r="M324" s="232"/>
      <c r="N324" s="233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0" t="s">
        <v>229</v>
      </c>
      <c r="AU324" s="20" t="s">
        <v>92</v>
      </c>
    </row>
    <row r="325" s="2" customFormat="1" ht="24.15" customHeight="1">
      <c r="A325" s="42"/>
      <c r="B325" s="43"/>
      <c r="C325" s="216" t="s">
        <v>498</v>
      </c>
      <c r="D325" s="216" t="s">
        <v>222</v>
      </c>
      <c r="E325" s="217" t="s">
        <v>624</v>
      </c>
      <c r="F325" s="218" t="s">
        <v>625</v>
      </c>
      <c r="G325" s="219" t="s">
        <v>243</v>
      </c>
      <c r="H325" s="220">
        <v>21798.150000000001</v>
      </c>
      <c r="I325" s="221"/>
      <c r="J325" s="222">
        <f>ROUND(I325*H325,2)</f>
        <v>0</v>
      </c>
      <c r="K325" s="218" t="s">
        <v>226</v>
      </c>
      <c r="L325" s="48"/>
      <c r="M325" s="223" t="s">
        <v>39</v>
      </c>
      <c r="N325" s="224" t="s">
        <v>55</v>
      </c>
      <c r="O325" s="88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7" t="s">
        <v>227</v>
      </c>
      <c r="AT325" s="227" t="s">
        <v>222</v>
      </c>
      <c r="AU325" s="227" t="s">
        <v>92</v>
      </c>
      <c r="AY325" s="20" t="s">
        <v>220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20" t="s">
        <v>23</v>
      </c>
      <c r="BK325" s="228">
        <f>ROUND(I325*H325,2)</f>
        <v>0</v>
      </c>
      <c r="BL325" s="20" t="s">
        <v>227</v>
      </c>
      <c r="BM325" s="227" t="s">
        <v>5278</v>
      </c>
    </row>
    <row r="326" s="2" customFormat="1">
      <c r="A326" s="42"/>
      <c r="B326" s="43"/>
      <c r="C326" s="44"/>
      <c r="D326" s="229" t="s">
        <v>229</v>
      </c>
      <c r="E326" s="44"/>
      <c r="F326" s="230" t="s">
        <v>627</v>
      </c>
      <c r="G326" s="44"/>
      <c r="H326" s="44"/>
      <c r="I326" s="231"/>
      <c r="J326" s="44"/>
      <c r="K326" s="44"/>
      <c r="L326" s="48"/>
      <c r="M326" s="232"/>
      <c r="N326" s="233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0" t="s">
        <v>229</v>
      </c>
      <c r="AU326" s="20" t="s">
        <v>92</v>
      </c>
    </row>
    <row r="327" s="14" customFormat="1">
      <c r="A327" s="14"/>
      <c r="B327" s="245"/>
      <c r="C327" s="246"/>
      <c r="D327" s="236" t="s">
        <v>231</v>
      </c>
      <c r="E327" s="246"/>
      <c r="F327" s="248" t="s">
        <v>5279</v>
      </c>
      <c r="G327" s="246"/>
      <c r="H327" s="249">
        <v>21798.150000000001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231</v>
      </c>
      <c r="AU327" s="255" t="s">
        <v>92</v>
      </c>
      <c r="AV327" s="14" t="s">
        <v>92</v>
      </c>
      <c r="AW327" s="14" t="s">
        <v>4</v>
      </c>
      <c r="AX327" s="14" t="s">
        <v>23</v>
      </c>
      <c r="AY327" s="255" t="s">
        <v>220</v>
      </c>
    </row>
    <row r="328" s="2" customFormat="1" ht="24.15" customHeight="1">
      <c r="A328" s="42"/>
      <c r="B328" s="43"/>
      <c r="C328" s="216" t="s">
        <v>504</v>
      </c>
      <c r="D328" s="216" t="s">
        <v>222</v>
      </c>
      <c r="E328" s="217" t="s">
        <v>629</v>
      </c>
      <c r="F328" s="218" t="s">
        <v>630</v>
      </c>
      <c r="G328" s="219" t="s">
        <v>243</v>
      </c>
      <c r="H328" s="220">
        <v>726.60500000000002</v>
      </c>
      <c r="I328" s="221"/>
      <c r="J328" s="222">
        <f>ROUND(I328*H328,2)</f>
        <v>0</v>
      </c>
      <c r="K328" s="218" t="s">
        <v>226</v>
      </c>
      <c r="L328" s="48"/>
      <c r="M328" s="223" t="s">
        <v>39</v>
      </c>
      <c r="N328" s="224" t="s">
        <v>55</v>
      </c>
      <c r="O328" s="88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7" t="s">
        <v>227</v>
      </c>
      <c r="AT328" s="227" t="s">
        <v>222</v>
      </c>
      <c r="AU328" s="227" t="s">
        <v>92</v>
      </c>
      <c r="AY328" s="20" t="s">
        <v>220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20" t="s">
        <v>23</v>
      </c>
      <c r="BK328" s="228">
        <f>ROUND(I328*H328,2)</f>
        <v>0</v>
      </c>
      <c r="BL328" s="20" t="s">
        <v>227</v>
      </c>
      <c r="BM328" s="227" t="s">
        <v>5280</v>
      </c>
    </row>
    <row r="329" s="2" customFormat="1">
      <c r="A329" s="42"/>
      <c r="B329" s="43"/>
      <c r="C329" s="44"/>
      <c r="D329" s="229" t="s">
        <v>229</v>
      </c>
      <c r="E329" s="44"/>
      <c r="F329" s="230" t="s">
        <v>632</v>
      </c>
      <c r="G329" s="44"/>
      <c r="H329" s="44"/>
      <c r="I329" s="231"/>
      <c r="J329" s="44"/>
      <c r="K329" s="44"/>
      <c r="L329" s="48"/>
      <c r="M329" s="232"/>
      <c r="N329" s="233"/>
      <c r="O329" s="88"/>
      <c r="P329" s="88"/>
      <c r="Q329" s="88"/>
      <c r="R329" s="88"/>
      <c r="S329" s="88"/>
      <c r="T329" s="89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T329" s="20" t="s">
        <v>229</v>
      </c>
      <c r="AU329" s="20" t="s">
        <v>92</v>
      </c>
    </row>
    <row r="330" s="12" customFormat="1" ht="22.8" customHeight="1">
      <c r="A330" s="12"/>
      <c r="B330" s="200"/>
      <c r="C330" s="201"/>
      <c r="D330" s="202" t="s">
        <v>83</v>
      </c>
      <c r="E330" s="214" t="s">
        <v>633</v>
      </c>
      <c r="F330" s="214" t="s">
        <v>634</v>
      </c>
      <c r="G330" s="201"/>
      <c r="H330" s="201"/>
      <c r="I330" s="204"/>
      <c r="J330" s="215">
        <f>BK330</f>
        <v>0</v>
      </c>
      <c r="K330" s="201"/>
      <c r="L330" s="206"/>
      <c r="M330" s="207"/>
      <c r="N330" s="208"/>
      <c r="O330" s="208"/>
      <c r="P330" s="209">
        <f>SUM(P331:P332)</f>
        <v>0</v>
      </c>
      <c r="Q330" s="208"/>
      <c r="R330" s="209">
        <f>SUM(R331:R332)</f>
        <v>0</v>
      </c>
      <c r="S330" s="208"/>
      <c r="T330" s="210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11" t="s">
        <v>23</v>
      </c>
      <c r="AT330" s="212" t="s">
        <v>83</v>
      </c>
      <c r="AU330" s="212" t="s">
        <v>23</v>
      </c>
      <c r="AY330" s="211" t="s">
        <v>220</v>
      </c>
      <c r="BK330" s="213">
        <f>SUM(BK331:BK332)</f>
        <v>0</v>
      </c>
    </row>
    <row r="331" s="2" customFormat="1" ht="33" customHeight="1">
      <c r="A331" s="42"/>
      <c r="B331" s="43"/>
      <c r="C331" s="216" t="s">
        <v>510</v>
      </c>
      <c r="D331" s="216" t="s">
        <v>222</v>
      </c>
      <c r="E331" s="217" t="s">
        <v>984</v>
      </c>
      <c r="F331" s="218" t="s">
        <v>985</v>
      </c>
      <c r="G331" s="219" t="s">
        <v>243</v>
      </c>
      <c r="H331" s="220">
        <v>40.436999999999998</v>
      </c>
      <c r="I331" s="221"/>
      <c r="J331" s="222">
        <f>ROUND(I331*H331,2)</f>
        <v>0</v>
      </c>
      <c r="K331" s="218" t="s">
        <v>226</v>
      </c>
      <c r="L331" s="48"/>
      <c r="M331" s="223" t="s">
        <v>39</v>
      </c>
      <c r="N331" s="224" t="s">
        <v>55</v>
      </c>
      <c r="O331" s="88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7" t="s">
        <v>227</v>
      </c>
      <c r="AT331" s="227" t="s">
        <v>222</v>
      </c>
      <c r="AU331" s="227" t="s">
        <v>92</v>
      </c>
      <c r="AY331" s="20" t="s">
        <v>220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20" t="s">
        <v>23</v>
      </c>
      <c r="BK331" s="228">
        <f>ROUND(I331*H331,2)</f>
        <v>0</v>
      </c>
      <c r="BL331" s="20" t="s">
        <v>227</v>
      </c>
      <c r="BM331" s="227" t="s">
        <v>5281</v>
      </c>
    </row>
    <row r="332" s="2" customFormat="1">
      <c r="A332" s="42"/>
      <c r="B332" s="43"/>
      <c r="C332" s="44"/>
      <c r="D332" s="229" t="s">
        <v>229</v>
      </c>
      <c r="E332" s="44"/>
      <c r="F332" s="230" t="s">
        <v>987</v>
      </c>
      <c r="G332" s="44"/>
      <c r="H332" s="44"/>
      <c r="I332" s="231"/>
      <c r="J332" s="44"/>
      <c r="K332" s="44"/>
      <c r="L332" s="48"/>
      <c r="M332" s="232"/>
      <c r="N332" s="233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0" t="s">
        <v>229</v>
      </c>
      <c r="AU332" s="20" t="s">
        <v>92</v>
      </c>
    </row>
    <row r="333" s="12" customFormat="1" ht="25.92" customHeight="1">
      <c r="A333" s="12"/>
      <c r="B333" s="200"/>
      <c r="C333" s="201"/>
      <c r="D333" s="202" t="s">
        <v>83</v>
      </c>
      <c r="E333" s="203" t="s">
        <v>639</v>
      </c>
      <c r="F333" s="203" t="s">
        <v>640</v>
      </c>
      <c r="G333" s="201"/>
      <c r="H333" s="201"/>
      <c r="I333" s="204"/>
      <c r="J333" s="205">
        <f>BK333</f>
        <v>0</v>
      </c>
      <c r="K333" s="201"/>
      <c r="L333" s="206"/>
      <c r="M333" s="207"/>
      <c r="N333" s="208"/>
      <c r="O333" s="208"/>
      <c r="P333" s="209">
        <f>P334+P537+P589+P608+P615+P623+P639+P657+P692+P843</f>
        <v>0</v>
      </c>
      <c r="Q333" s="208"/>
      <c r="R333" s="209">
        <f>R334+R537+R589+R608+R615+R623+R639+R657+R692+R843</f>
        <v>122.47882980549692</v>
      </c>
      <c r="S333" s="208"/>
      <c r="T333" s="210">
        <f>T334+T537+T589+T608+T615+T623+T639+T657+T692+T843</f>
        <v>493.17837300000008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1" t="s">
        <v>92</v>
      </c>
      <c r="AT333" s="212" t="s">
        <v>83</v>
      </c>
      <c r="AU333" s="212" t="s">
        <v>84</v>
      </c>
      <c r="AY333" s="211" t="s">
        <v>220</v>
      </c>
      <c r="BK333" s="213">
        <f>BK334+BK537+BK589+BK608+BK615+BK623+BK639+BK657+BK692+BK843</f>
        <v>0</v>
      </c>
    </row>
    <row r="334" s="12" customFormat="1" ht="22.8" customHeight="1">
      <c r="A334" s="12"/>
      <c r="B334" s="200"/>
      <c r="C334" s="201"/>
      <c r="D334" s="202" t="s">
        <v>83</v>
      </c>
      <c r="E334" s="214" t="s">
        <v>641</v>
      </c>
      <c r="F334" s="214" t="s">
        <v>642</v>
      </c>
      <c r="G334" s="201"/>
      <c r="H334" s="201"/>
      <c r="I334" s="204"/>
      <c r="J334" s="215">
        <f>BK334</f>
        <v>0</v>
      </c>
      <c r="K334" s="201"/>
      <c r="L334" s="206"/>
      <c r="M334" s="207"/>
      <c r="N334" s="208"/>
      <c r="O334" s="208"/>
      <c r="P334" s="209">
        <f>SUM(P335:P536)</f>
        <v>0</v>
      </c>
      <c r="Q334" s="208"/>
      <c r="R334" s="209">
        <f>SUM(R335:R536)</f>
        <v>95.226394650000003</v>
      </c>
      <c r="S334" s="208"/>
      <c r="T334" s="210">
        <f>SUM(T335:T536)</f>
        <v>492.80663300000009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1" t="s">
        <v>92</v>
      </c>
      <c r="AT334" s="212" t="s">
        <v>83</v>
      </c>
      <c r="AU334" s="212" t="s">
        <v>23</v>
      </c>
      <c r="AY334" s="211" t="s">
        <v>220</v>
      </c>
      <c r="BK334" s="213">
        <f>SUM(BK335:BK536)</f>
        <v>0</v>
      </c>
    </row>
    <row r="335" s="2" customFormat="1" ht="21.75" customHeight="1">
      <c r="A335" s="42"/>
      <c r="B335" s="43"/>
      <c r="C335" s="216" t="s">
        <v>517</v>
      </c>
      <c r="D335" s="216" t="s">
        <v>222</v>
      </c>
      <c r="E335" s="217" t="s">
        <v>5282</v>
      </c>
      <c r="F335" s="218" t="s">
        <v>5283</v>
      </c>
      <c r="G335" s="219" t="s">
        <v>225</v>
      </c>
      <c r="H335" s="220">
        <v>1033.8040000000001</v>
      </c>
      <c r="I335" s="221"/>
      <c r="J335" s="222">
        <f>ROUND(I335*H335,2)</f>
        <v>0</v>
      </c>
      <c r="K335" s="218" t="s">
        <v>226</v>
      </c>
      <c r="L335" s="48"/>
      <c r="M335" s="223" t="s">
        <v>39</v>
      </c>
      <c r="N335" s="224" t="s">
        <v>55</v>
      </c>
      <c r="O335" s="88"/>
      <c r="P335" s="225">
        <f>O335*H335</f>
        <v>0</v>
      </c>
      <c r="Q335" s="225">
        <v>0</v>
      </c>
      <c r="R335" s="225">
        <f>Q335*H335</f>
        <v>0</v>
      </c>
      <c r="S335" s="225">
        <v>0.002</v>
      </c>
      <c r="T335" s="226">
        <f>S335*H335</f>
        <v>2.0676080000000003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7" t="s">
        <v>329</v>
      </c>
      <c r="AT335" s="227" t="s">
        <v>222</v>
      </c>
      <c r="AU335" s="227" t="s">
        <v>92</v>
      </c>
      <c r="AY335" s="20" t="s">
        <v>220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20" t="s">
        <v>23</v>
      </c>
      <c r="BK335" s="228">
        <f>ROUND(I335*H335,2)</f>
        <v>0</v>
      </c>
      <c r="BL335" s="20" t="s">
        <v>329</v>
      </c>
      <c r="BM335" s="227" t="s">
        <v>5284</v>
      </c>
    </row>
    <row r="336" s="2" customFormat="1">
      <c r="A336" s="42"/>
      <c r="B336" s="43"/>
      <c r="C336" s="44"/>
      <c r="D336" s="229" t="s">
        <v>229</v>
      </c>
      <c r="E336" s="44"/>
      <c r="F336" s="230" t="s">
        <v>5285</v>
      </c>
      <c r="G336" s="44"/>
      <c r="H336" s="44"/>
      <c r="I336" s="231"/>
      <c r="J336" s="44"/>
      <c r="K336" s="44"/>
      <c r="L336" s="48"/>
      <c r="M336" s="232"/>
      <c r="N336" s="233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0" t="s">
        <v>229</v>
      </c>
      <c r="AU336" s="20" t="s">
        <v>92</v>
      </c>
    </row>
    <row r="337" s="13" customFormat="1">
      <c r="A337" s="13"/>
      <c r="B337" s="234"/>
      <c r="C337" s="235"/>
      <c r="D337" s="236" t="s">
        <v>231</v>
      </c>
      <c r="E337" s="237" t="s">
        <v>39</v>
      </c>
      <c r="F337" s="238" t="s">
        <v>5118</v>
      </c>
      <c r="G337" s="235"/>
      <c r="H337" s="237" t="s">
        <v>39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231</v>
      </c>
      <c r="AU337" s="244" t="s">
        <v>92</v>
      </c>
      <c r="AV337" s="13" t="s">
        <v>23</v>
      </c>
      <c r="AW337" s="13" t="s">
        <v>46</v>
      </c>
      <c r="AX337" s="13" t="s">
        <v>84</v>
      </c>
      <c r="AY337" s="244" t="s">
        <v>220</v>
      </c>
    </row>
    <row r="338" s="13" customFormat="1">
      <c r="A338" s="13"/>
      <c r="B338" s="234"/>
      <c r="C338" s="235"/>
      <c r="D338" s="236" t="s">
        <v>231</v>
      </c>
      <c r="E338" s="237" t="s">
        <v>39</v>
      </c>
      <c r="F338" s="238" t="s">
        <v>5251</v>
      </c>
      <c r="G338" s="235"/>
      <c r="H338" s="237" t="s">
        <v>39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231</v>
      </c>
      <c r="AU338" s="244" t="s">
        <v>92</v>
      </c>
      <c r="AV338" s="13" t="s">
        <v>23</v>
      </c>
      <c r="AW338" s="13" t="s">
        <v>46</v>
      </c>
      <c r="AX338" s="13" t="s">
        <v>84</v>
      </c>
      <c r="AY338" s="244" t="s">
        <v>220</v>
      </c>
    </row>
    <row r="339" s="14" customFormat="1">
      <c r="A339" s="14"/>
      <c r="B339" s="245"/>
      <c r="C339" s="246"/>
      <c r="D339" s="236" t="s">
        <v>231</v>
      </c>
      <c r="E339" s="247" t="s">
        <v>39</v>
      </c>
      <c r="F339" s="248" t="s">
        <v>5252</v>
      </c>
      <c r="G339" s="246"/>
      <c r="H339" s="249">
        <v>934.74099999999999</v>
      </c>
      <c r="I339" s="250"/>
      <c r="J339" s="246"/>
      <c r="K339" s="246"/>
      <c r="L339" s="251"/>
      <c r="M339" s="252"/>
      <c r="N339" s="253"/>
      <c r="O339" s="253"/>
      <c r="P339" s="253"/>
      <c r="Q339" s="253"/>
      <c r="R339" s="253"/>
      <c r="S339" s="253"/>
      <c r="T339" s="25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5" t="s">
        <v>231</v>
      </c>
      <c r="AU339" s="255" t="s">
        <v>92</v>
      </c>
      <c r="AV339" s="14" t="s">
        <v>92</v>
      </c>
      <c r="AW339" s="14" t="s">
        <v>46</v>
      </c>
      <c r="AX339" s="14" t="s">
        <v>84</v>
      </c>
      <c r="AY339" s="255" t="s">
        <v>220</v>
      </c>
    </row>
    <row r="340" s="13" customFormat="1">
      <c r="A340" s="13"/>
      <c r="B340" s="234"/>
      <c r="C340" s="235"/>
      <c r="D340" s="236" t="s">
        <v>231</v>
      </c>
      <c r="E340" s="237" t="s">
        <v>39</v>
      </c>
      <c r="F340" s="238" t="s">
        <v>5253</v>
      </c>
      <c r="G340" s="235"/>
      <c r="H340" s="237" t="s">
        <v>39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231</v>
      </c>
      <c r="AU340" s="244" t="s">
        <v>92</v>
      </c>
      <c r="AV340" s="13" t="s">
        <v>23</v>
      </c>
      <c r="AW340" s="13" t="s">
        <v>46</v>
      </c>
      <c r="AX340" s="13" t="s">
        <v>84</v>
      </c>
      <c r="AY340" s="244" t="s">
        <v>220</v>
      </c>
    </row>
    <row r="341" s="14" customFormat="1">
      <c r="A341" s="14"/>
      <c r="B341" s="245"/>
      <c r="C341" s="246"/>
      <c r="D341" s="236" t="s">
        <v>231</v>
      </c>
      <c r="E341" s="247" t="s">
        <v>39</v>
      </c>
      <c r="F341" s="248" t="s">
        <v>5254</v>
      </c>
      <c r="G341" s="246"/>
      <c r="H341" s="249">
        <v>62.088999999999999</v>
      </c>
      <c r="I341" s="250"/>
      <c r="J341" s="246"/>
      <c r="K341" s="246"/>
      <c r="L341" s="251"/>
      <c r="M341" s="252"/>
      <c r="N341" s="253"/>
      <c r="O341" s="253"/>
      <c r="P341" s="253"/>
      <c r="Q341" s="253"/>
      <c r="R341" s="253"/>
      <c r="S341" s="253"/>
      <c r="T341" s="25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5" t="s">
        <v>231</v>
      </c>
      <c r="AU341" s="255" t="s">
        <v>92</v>
      </c>
      <c r="AV341" s="14" t="s">
        <v>92</v>
      </c>
      <c r="AW341" s="14" t="s">
        <v>46</v>
      </c>
      <c r="AX341" s="14" t="s">
        <v>84</v>
      </c>
      <c r="AY341" s="255" t="s">
        <v>220</v>
      </c>
    </row>
    <row r="342" s="14" customFormat="1">
      <c r="A342" s="14"/>
      <c r="B342" s="245"/>
      <c r="C342" s="246"/>
      <c r="D342" s="236" t="s">
        <v>231</v>
      </c>
      <c r="E342" s="247" t="s">
        <v>39</v>
      </c>
      <c r="F342" s="248" t="s">
        <v>5255</v>
      </c>
      <c r="G342" s="246"/>
      <c r="H342" s="249">
        <v>36.973999999999997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231</v>
      </c>
      <c r="AU342" s="255" t="s">
        <v>92</v>
      </c>
      <c r="AV342" s="14" t="s">
        <v>92</v>
      </c>
      <c r="AW342" s="14" t="s">
        <v>46</v>
      </c>
      <c r="AX342" s="14" t="s">
        <v>84</v>
      </c>
      <c r="AY342" s="255" t="s">
        <v>220</v>
      </c>
    </row>
    <row r="343" s="15" customFormat="1">
      <c r="A343" s="15"/>
      <c r="B343" s="256"/>
      <c r="C343" s="257"/>
      <c r="D343" s="236" t="s">
        <v>231</v>
      </c>
      <c r="E343" s="258" t="s">
        <v>39</v>
      </c>
      <c r="F343" s="259" t="s">
        <v>308</v>
      </c>
      <c r="G343" s="257"/>
      <c r="H343" s="260">
        <v>1033.8040000000001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6" t="s">
        <v>231</v>
      </c>
      <c r="AU343" s="266" t="s">
        <v>92</v>
      </c>
      <c r="AV343" s="15" t="s">
        <v>227</v>
      </c>
      <c r="AW343" s="15" t="s">
        <v>46</v>
      </c>
      <c r="AX343" s="15" t="s">
        <v>23</v>
      </c>
      <c r="AY343" s="266" t="s">
        <v>220</v>
      </c>
    </row>
    <row r="344" s="2" customFormat="1" ht="24.15" customHeight="1">
      <c r="A344" s="42"/>
      <c r="B344" s="43"/>
      <c r="C344" s="216" t="s">
        <v>524</v>
      </c>
      <c r="D344" s="216" t="s">
        <v>222</v>
      </c>
      <c r="E344" s="217" t="s">
        <v>1773</v>
      </c>
      <c r="F344" s="218" t="s">
        <v>1774</v>
      </c>
      <c r="G344" s="219" t="s">
        <v>225</v>
      </c>
      <c r="H344" s="220">
        <v>934.74099999999999</v>
      </c>
      <c r="I344" s="221"/>
      <c r="J344" s="222">
        <f>ROUND(I344*H344,2)</f>
        <v>0</v>
      </c>
      <c r="K344" s="218" t="s">
        <v>226</v>
      </c>
      <c r="L344" s="48"/>
      <c r="M344" s="223" t="s">
        <v>39</v>
      </c>
      <c r="N344" s="224" t="s">
        <v>55</v>
      </c>
      <c r="O344" s="88"/>
      <c r="P344" s="225">
        <f>O344*H344</f>
        <v>0</v>
      </c>
      <c r="Q344" s="225">
        <v>0</v>
      </c>
      <c r="R344" s="225">
        <f>Q344*H344</f>
        <v>0</v>
      </c>
      <c r="S344" s="225">
        <v>0</v>
      </c>
      <c r="T344" s="226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7" t="s">
        <v>329</v>
      </c>
      <c r="AT344" s="227" t="s">
        <v>222</v>
      </c>
      <c r="AU344" s="227" t="s">
        <v>92</v>
      </c>
      <c r="AY344" s="20" t="s">
        <v>220</v>
      </c>
      <c r="BE344" s="228">
        <f>IF(N344="základní",J344,0)</f>
        <v>0</v>
      </c>
      <c r="BF344" s="228">
        <f>IF(N344="snížená",J344,0)</f>
        <v>0</v>
      </c>
      <c r="BG344" s="228">
        <f>IF(N344="zákl. přenesená",J344,0)</f>
        <v>0</v>
      </c>
      <c r="BH344" s="228">
        <f>IF(N344="sníž. přenesená",J344,0)</f>
        <v>0</v>
      </c>
      <c r="BI344" s="228">
        <f>IF(N344="nulová",J344,0)</f>
        <v>0</v>
      </c>
      <c r="BJ344" s="20" t="s">
        <v>23</v>
      </c>
      <c r="BK344" s="228">
        <f>ROUND(I344*H344,2)</f>
        <v>0</v>
      </c>
      <c r="BL344" s="20" t="s">
        <v>329</v>
      </c>
      <c r="BM344" s="227" t="s">
        <v>5286</v>
      </c>
    </row>
    <row r="345" s="2" customFormat="1">
      <c r="A345" s="42"/>
      <c r="B345" s="43"/>
      <c r="C345" s="44"/>
      <c r="D345" s="229" t="s">
        <v>229</v>
      </c>
      <c r="E345" s="44"/>
      <c r="F345" s="230" t="s">
        <v>1776</v>
      </c>
      <c r="G345" s="44"/>
      <c r="H345" s="44"/>
      <c r="I345" s="231"/>
      <c r="J345" s="44"/>
      <c r="K345" s="44"/>
      <c r="L345" s="48"/>
      <c r="M345" s="232"/>
      <c r="N345" s="233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0" t="s">
        <v>229</v>
      </c>
      <c r="AU345" s="20" t="s">
        <v>92</v>
      </c>
    </row>
    <row r="346" s="13" customFormat="1">
      <c r="A346" s="13"/>
      <c r="B346" s="234"/>
      <c r="C346" s="235"/>
      <c r="D346" s="236" t="s">
        <v>231</v>
      </c>
      <c r="E346" s="237" t="s">
        <v>39</v>
      </c>
      <c r="F346" s="238" t="s">
        <v>5118</v>
      </c>
      <c r="G346" s="235"/>
      <c r="H346" s="237" t="s">
        <v>39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231</v>
      </c>
      <c r="AU346" s="244" t="s">
        <v>92</v>
      </c>
      <c r="AV346" s="13" t="s">
        <v>23</v>
      </c>
      <c r="AW346" s="13" t="s">
        <v>46</v>
      </c>
      <c r="AX346" s="13" t="s">
        <v>84</v>
      </c>
      <c r="AY346" s="244" t="s">
        <v>220</v>
      </c>
    </row>
    <row r="347" s="13" customFormat="1">
      <c r="A347" s="13"/>
      <c r="B347" s="234"/>
      <c r="C347" s="235"/>
      <c r="D347" s="236" t="s">
        <v>231</v>
      </c>
      <c r="E347" s="237" t="s">
        <v>39</v>
      </c>
      <c r="F347" s="238" t="s">
        <v>5287</v>
      </c>
      <c r="G347" s="235"/>
      <c r="H347" s="237" t="s">
        <v>39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231</v>
      </c>
      <c r="AU347" s="244" t="s">
        <v>92</v>
      </c>
      <c r="AV347" s="13" t="s">
        <v>23</v>
      </c>
      <c r="AW347" s="13" t="s">
        <v>46</v>
      </c>
      <c r="AX347" s="13" t="s">
        <v>84</v>
      </c>
      <c r="AY347" s="244" t="s">
        <v>220</v>
      </c>
    </row>
    <row r="348" s="14" customFormat="1">
      <c r="A348" s="14"/>
      <c r="B348" s="245"/>
      <c r="C348" s="246"/>
      <c r="D348" s="236" t="s">
        <v>231</v>
      </c>
      <c r="E348" s="247" t="s">
        <v>39</v>
      </c>
      <c r="F348" s="248" t="s">
        <v>5252</v>
      </c>
      <c r="G348" s="246"/>
      <c r="H348" s="249">
        <v>934.74099999999999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231</v>
      </c>
      <c r="AU348" s="255" t="s">
        <v>92</v>
      </c>
      <c r="AV348" s="14" t="s">
        <v>92</v>
      </c>
      <c r="AW348" s="14" t="s">
        <v>46</v>
      </c>
      <c r="AX348" s="14" t="s">
        <v>23</v>
      </c>
      <c r="AY348" s="255" t="s">
        <v>220</v>
      </c>
    </row>
    <row r="349" s="2" customFormat="1" ht="16.5" customHeight="1">
      <c r="A349" s="42"/>
      <c r="B349" s="43"/>
      <c r="C349" s="267" t="s">
        <v>531</v>
      </c>
      <c r="D349" s="267" t="s">
        <v>356</v>
      </c>
      <c r="E349" s="268" t="s">
        <v>1721</v>
      </c>
      <c r="F349" s="269" t="s">
        <v>1722</v>
      </c>
      <c r="G349" s="270" t="s">
        <v>243</v>
      </c>
      <c r="H349" s="271">
        <v>0.29899999999999999</v>
      </c>
      <c r="I349" s="272"/>
      <c r="J349" s="273">
        <f>ROUND(I349*H349,2)</f>
        <v>0</v>
      </c>
      <c r="K349" s="269" t="s">
        <v>226</v>
      </c>
      <c r="L349" s="274"/>
      <c r="M349" s="275" t="s">
        <v>39</v>
      </c>
      <c r="N349" s="276" t="s">
        <v>55</v>
      </c>
      <c r="O349" s="88"/>
      <c r="P349" s="225">
        <f>O349*H349</f>
        <v>0</v>
      </c>
      <c r="Q349" s="225">
        <v>1</v>
      </c>
      <c r="R349" s="225">
        <f>Q349*H349</f>
        <v>0.29899999999999999</v>
      </c>
      <c r="S349" s="225">
        <v>0</v>
      </c>
      <c r="T349" s="226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7" t="s">
        <v>434</v>
      </c>
      <c r="AT349" s="227" t="s">
        <v>356</v>
      </c>
      <c r="AU349" s="227" t="s">
        <v>92</v>
      </c>
      <c r="AY349" s="20" t="s">
        <v>220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23</v>
      </c>
      <c r="BK349" s="228">
        <f>ROUND(I349*H349,2)</f>
        <v>0</v>
      </c>
      <c r="BL349" s="20" t="s">
        <v>329</v>
      </c>
      <c r="BM349" s="227" t="s">
        <v>5288</v>
      </c>
    </row>
    <row r="350" s="14" customFormat="1">
      <c r="A350" s="14"/>
      <c r="B350" s="245"/>
      <c r="C350" s="246"/>
      <c r="D350" s="236" t="s">
        <v>231</v>
      </c>
      <c r="E350" s="246"/>
      <c r="F350" s="248" t="s">
        <v>5289</v>
      </c>
      <c r="G350" s="246"/>
      <c r="H350" s="249">
        <v>0.29899999999999999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231</v>
      </c>
      <c r="AU350" s="255" t="s">
        <v>92</v>
      </c>
      <c r="AV350" s="14" t="s">
        <v>92</v>
      </c>
      <c r="AW350" s="14" t="s">
        <v>4</v>
      </c>
      <c r="AX350" s="14" t="s">
        <v>23</v>
      </c>
      <c r="AY350" s="255" t="s">
        <v>220</v>
      </c>
    </row>
    <row r="351" s="2" customFormat="1" ht="21.75" customHeight="1">
      <c r="A351" s="42"/>
      <c r="B351" s="43"/>
      <c r="C351" s="216" t="s">
        <v>537</v>
      </c>
      <c r="D351" s="216" t="s">
        <v>222</v>
      </c>
      <c r="E351" s="217" t="s">
        <v>5290</v>
      </c>
      <c r="F351" s="218" t="s">
        <v>5291</v>
      </c>
      <c r="G351" s="219" t="s">
        <v>225</v>
      </c>
      <c r="H351" s="220">
        <v>934.74099999999999</v>
      </c>
      <c r="I351" s="221"/>
      <c r="J351" s="222">
        <f>ROUND(I351*H351,2)</f>
        <v>0</v>
      </c>
      <c r="K351" s="218" t="s">
        <v>226</v>
      </c>
      <c r="L351" s="48"/>
      <c r="M351" s="223" t="s">
        <v>39</v>
      </c>
      <c r="N351" s="224" t="s">
        <v>55</v>
      </c>
      <c r="O351" s="88"/>
      <c r="P351" s="225">
        <f>O351*H351</f>
        <v>0</v>
      </c>
      <c r="Q351" s="225">
        <v>0</v>
      </c>
      <c r="R351" s="225">
        <f>Q351*H351</f>
        <v>0</v>
      </c>
      <c r="S351" s="225">
        <v>0.0054999999999999997</v>
      </c>
      <c r="T351" s="226">
        <f>S351*H351</f>
        <v>5.1410754999999995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7" t="s">
        <v>329</v>
      </c>
      <c r="AT351" s="227" t="s">
        <v>222</v>
      </c>
      <c r="AU351" s="227" t="s">
        <v>92</v>
      </c>
      <c r="AY351" s="20" t="s">
        <v>220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20" t="s">
        <v>23</v>
      </c>
      <c r="BK351" s="228">
        <f>ROUND(I351*H351,2)</f>
        <v>0</v>
      </c>
      <c r="BL351" s="20" t="s">
        <v>329</v>
      </c>
      <c r="BM351" s="227" t="s">
        <v>5292</v>
      </c>
    </row>
    <row r="352" s="2" customFormat="1">
      <c r="A352" s="42"/>
      <c r="B352" s="43"/>
      <c r="C352" s="44"/>
      <c r="D352" s="229" t="s">
        <v>229</v>
      </c>
      <c r="E352" s="44"/>
      <c r="F352" s="230" t="s">
        <v>5293</v>
      </c>
      <c r="G352" s="44"/>
      <c r="H352" s="44"/>
      <c r="I352" s="231"/>
      <c r="J352" s="44"/>
      <c r="K352" s="44"/>
      <c r="L352" s="48"/>
      <c r="M352" s="232"/>
      <c r="N352" s="233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0" t="s">
        <v>229</v>
      </c>
      <c r="AU352" s="20" t="s">
        <v>92</v>
      </c>
    </row>
    <row r="353" s="13" customFormat="1">
      <c r="A353" s="13"/>
      <c r="B353" s="234"/>
      <c r="C353" s="235"/>
      <c r="D353" s="236" t="s">
        <v>231</v>
      </c>
      <c r="E353" s="237" t="s">
        <v>39</v>
      </c>
      <c r="F353" s="238" t="s">
        <v>5118</v>
      </c>
      <c r="G353" s="235"/>
      <c r="H353" s="237" t="s">
        <v>39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231</v>
      </c>
      <c r="AU353" s="244" t="s">
        <v>92</v>
      </c>
      <c r="AV353" s="13" t="s">
        <v>23</v>
      </c>
      <c r="AW353" s="13" t="s">
        <v>46</v>
      </c>
      <c r="AX353" s="13" t="s">
        <v>84</v>
      </c>
      <c r="AY353" s="244" t="s">
        <v>220</v>
      </c>
    </row>
    <row r="354" s="13" customFormat="1">
      <c r="A354" s="13"/>
      <c r="B354" s="234"/>
      <c r="C354" s="235"/>
      <c r="D354" s="236" t="s">
        <v>231</v>
      </c>
      <c r="E354" s="237" t="s">
        <v>39</v>
      </c>
      <c r="F354" s="238" t="s">
        <v>5294</v>
      </c>
      <c r="G354" s="235"/>
      <c r="H354" s="237" t="s">
        <v>39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231</v>
      </c>
      <c r="AU354" s="244" t="s">
        <v>92</v>
      </c>
      <c r="AV354" s="13" t="s">
        <v>23</v>
      </c>
      <c r="AW354" s="13" t="s">
        <v>46</v>
      </c>
      <c r="AX354" s="13" t="s">
        <v>84</v>
      </c>
      <c r="AY354" s="244" t="s">
        <v>220</v>
      </c>
    </row>
    <row r="355" s="14" customFormat="1">
      <c r="A355" s="14"/>
      <c r="B355" s="245"/>
      <c r="C355" s="246"/>
      <c r="D355" s="236" t="s">
        <v>231</v>
      </c>
      <c r="E355" s="247" t="s">
        <v>39</v>
      </c>
      <c r="F355" s="248" t="s">
        <v>5252</v>
      </c>
      <c r="G355" s="246"/>
      <c r="H355" s="249">
        <v>934.74099999999999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231</v>
      </c>
      <c r="AU355" s="255" t="s">
        <v>92</v>
      </c>
      <c r="AV355" s="14" t="s">
        <v>92</v>
      </c>
      <c r="AW355" s="14" t="s">
        <v>46</v>
      </c>
      <c r="AX355" s="14" t="s">
        <v>23</v>
      </c>
      <c r="AY355" s="255" t="s">
        <v>220</v>
      </c>
    </row>
    <row r="356" s="2" customFormat="1" ht="21.75" customHeight="1">
      <c r="A356" s="42"/>
      <c r="B356" s="43"/>
      <c r="C356" s="216" t="s">
        <v>545</v>
      </c>
      <c r="D356" s="216" t="s">
        <v>222</v>
      </c>
      <c r="E356" s="217" t="s">
        <v>1796</v>
      </c>
      <c r="F356" s="218" t="s">
        <v>1797</v>
      </c>
      <c r="G356" s="219" t="s">
        <v>225</v>
      </c>
      <c r="H356" s="220">
        <v>934.74099999999999</v>
      </c>
      <c r="I356" s="221"/>
      <c r="J356" s="222">
        <f>ROUND(I356*H356,2)</f>
        <v>0</v>
      </c>
      <c r="K356" s="218" t="s">
        <v>226</v>
      </c>
      <c r="L356" s="48"/>
      <c r="M356" s="223" t="s">
        <v>39</v>
      </c>
      <c r="N356" s="224" t="s">
        <v>55</v>
      </c>
      <c r="O356" s="88"/>
      <c r="P356" s="225">
        <f>O356*H356</f>
        <v>0</v>
      </c>
      <c r="Q356" s="225">
        <v>0</v>
      </c>
      <c r="R356" s="225">
        <f>Q356*H356</f>
        <v>0</v>
      </c>
      <c r="S356" s="225">
        <v>0.016500000000000001</v>
      </c>
      <c r="T356" s="226">
        <f>S356*H356</f>
        <v>15.4232265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7" t="s">
        <v>329</v>
      </c>
      <c r="AT356" s="227" t="s">
        <v>222</v>
      </c>
      <c r="AU356" s="227" t="s">
        <v>92</v>
      </c>
      <c r="AY356" s="20" t="s">
        <v>220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23</v>
      </c>
      <c r="BK356" s="228">
        <f>ROUND(I356*H356,2)</f>
        <v>0</v>
      </c>
      <c r="BL356" s="20" t="s">
        <v>329</v>
      </c>
      <c r="BM356" s="227" t="s">
        <v>5295</v>
      </c>
    </row>
    <row r="357" s="2" customFormat="1">
      <c r="A357" s="42"/>
      <c r="B357" s="43"/>
      <c r="C357" s="44"/>
      <c r="D357" s="229" t="s">
        <v>229</v>
      </c>
      <c r="E357" s="44"/>
      <c r="F357" s="230" t="s">
        <v>1799</v>
      </c>
      <c r="G357" s="44"/>
      <c r="H357" s="44"/>
      <c r="I357" s="231"/>
      <c r="J357" s="44"/>
      <c r="K357" s="44"/>
      <c r="L357" s="48"/>
      <c r="M357" s="232"/>
      <c r="N357" s="233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0" t="s">
        <v>229</v>
      </c>
      <c r="AU357" s="20" t="s">
        <v>92</v>
      </c>
    </row>
    <row r="358" s="13" customFormat="1">
      <c r="A358" s="13"/>
      <c r="B358" s="234"/>
      <c r="C358" s="235"/>
      <c r="D358" s="236" t="s">
        <v>231</v>
      </c>
      <c r="E358" s="237" t="s">
        <v>39</v>
      </c>
      <c r="F358" s="238" t="s">
        <v>5118</v>
      </c>
      <c r="G358" s="235"/>
      <c r="H358" s="237" t="s">
        <v>39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231</v>
      </c>
      <c r="AU358" s="244" t="s">
        <v>92</v>
      </c>
      <c r="AV358" s="13" t="s">
        <v>23</v>
      </c>
      <c r="AW358" s="13" t="s">
        <v>46</v>
      </c>
      <c r="AX358" s="13" t="s">
        <v>84</v>
      </c>
      <c r="AY358" s="244" t="s">
        <v>220</v>
      </c>
    </row>
    <row r="359" s="13" customFormat="1">
      <c r="A359" s="13"/>
      <c r="B359" s="234"/>
      <c r="C359" s="235"/>
      <c r="D359" s="236" t="s">
        <v>231</v>
      </c>
      <c r="E359" s="237" t="s">
        <v>39</v>
      </c>
      <c r="F359" s="238" t="s">
        <v>5296</v>
      </c>
      <c r="G359" s="235"/>
      <c r="H359" s="237" t="s">
        <v>39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231</v>
      </c>
      <c r="AU359" s="244" t="s">
        <v>92</v>
      </c>
      <c r="AV359" s="13" t="s">
        <v>23</v>
      </c>
      <c r="AW359" s="13" t="s">
        <v>46</v>
      </c>
      <c r="AX359" s="13" t="s">
        <v>84</v>
      </c>
      <c r="AY359" s="244" t="s">
        <v>220</v>
      </c>
    </row>
    <row r="360" s="14" customFormat="1">
      <c r="A360" s="14"/>
      <c r="B360" s="245"/>
      <c r="C360" s="246"/>
      <c r="D360" s="236" t="s">
        <v>231</v>
      </c>
      <c r="E360" s="247" t="s">
        <v>39</v>
      </c>
      <c r="F360" s="248" t="s">
        <v>5252</v>
      </c>
      <c r="G360" s="246"/>
      <c r="H360" s="249">
        <v>934.74099999999999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231</v>
      </c>
      <c r="AU360" s="255" t="s">
        <v>92</v>
      </c>
      <c r="AV360" s="14" t="s">
        <v>92</v>
      </c>
      <c r="AW360" s="14" t="s">
        <v>46</v>
      </c>
      <c r="AX360" s="14" t="s">
        <v>23</v>
      </c>
      <c r="AY360" s="255" t="s">
        <v>220</v>
      </c>
    </row>
    <row r="361" s="2" customFormat="1" ht="16.5" customHeight="1">
      <c r="A361" s="42"/>
      <c r="B361" s="43"/>
      <c r="C361" s="216" t="s">
        <v>552</v>
      </c>
      <c r="D361" s="216" t="s">
        <v>222</v>
      </c>
      <c r="E361" s="217" t="s">
        <v>1802</v>
      </c>
      <c r="F361" s="218" t="s">
        <v>1803</v>
      </c>
      <c r="G361" s="219" t="s">
        <v>225</v>
      </c>
      <c r="H361" s="220">
        <v>934.74099999999999</v>
      </c>
      <c r="I361" s="221"/>
      <c r="J361" s="222">
        <f>ROUND(I361*H361,2)</f>
        <v>0</v>
      </c>
      <c r="K361" s="218" t="s">
        <v>226</v>
      </c>
      <c r="L361" s="48"/>
      <c r="M361" s="223" t="s">
        <v>39</v>
      </c>
      <c r="N361" s="224" t="s">
        <v>55</v>
      </c>
      <c r="O361" s="88"/>
      <c r="P361" s="225">
        <f>O361*H361</f>
        <v>0</v>
      </c>
      <c r="Q361" s="225">
        <v>0.00088000000000000003</v>
      </c>
      <c r="R361" s="225">
        <f>Q361*H361</f>
        <v>0.82257208000000004</v>
      </c>
      <c r="S361" s="225">
        <v>0</v>
      </c>
      <c r="T361" s="226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7" t="s">
        <v>329</v>
      </c>
      <c r="AT361" s="227" t="s">
        <v>222</v>
      </c>
      <c r="AU361" s="227" t="s">
        <v>92</v>
      </c>
      <c r="AY361" s="20" t="s">
        <v>220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23</v>
      </c>
      <c r="BK361" s="228">
        <f>ROUND(I361*H361,2)</f>
        <v>0</v>
      </c>
      <c r="BL361" s="20" t="s">
        <v>329</v>
      </c>
      <c r="BM361" s="227" t="s">
        <v>5297</v>
      </c>
    </row>
    <row r="362" s="2" customFormat="1">
      <c r="A362" s="42"/>
      <c r="B362" s="43"/>
      <c r="C362" s="44"/>
      <c r="D362" s="229" t="s">
        <v>229</v>
      </c>
      <c r="E362" s="44"/>
      <c r="F362" s="230" t="s">
        <v>1805</v>
      </c>
      <c r="G362" s="44"/>
      <c r="H362" s="44"/>
      <c r="I362" s="231"/>
      <c r="J362" s="44"/>
      <c r="K362" s="44"/>
      <c r="L362" s="48"/>
      <c r="M362" s="232"/>
      <c r="N362" s="233"/>
      <c r="O362" s="88"/>
      <c r="P362" s="88"/>
      <c r="Q362" s="88"/>
      <c r="R362" s="88"/>
      <c r="S362" s="88"/>
      <c r="T362" s="89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T362" s="20" t="s">
        <v>229</v>
      </c>
      <c r="AU362" s="20" t="s">
        <v>92</v>
      </c>
    </row>
    <row r="363" s="13" customFormat="1">
      <c r="A363" s="13"/>
      <c r="B363" s="234"/>
      <c r="C363" s="235"/>
      <c r="D363" s="236" t="s">
        <v>231</v>
      </c>
      <c r="E363" s="237" t="s">
        <v>39</v>
      </c>
      <c r="F363" s="238" t="s">
        <v>5118</v>
      </c>
      <c r="G363" s="235"/>
      <c r="H363" s="237" t="s">
        <v>39</v>
      </c>
      <c r="I363" s="239"/>
      <c r="J363" s="235"/>
      <c r="K363" s="235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231</v>
      </c>
      <c r="AU363" s="244" t="s">
        <v>92</v>
      </c>
      <c r="AV363" s="13" t="s">
        <v>23</v>
      </c>
      <c r="AW363" s="13" t="s">
        <v>46</v>
      </c>
      <c r="AX363" s="13" t="s">
        <v>84</v>
      </c>
      <c r="AY363" s="244" t="s">
        <v>220</v>
      </c>
    </row>
    <row r="364" s="13" customFormat="1">
      <c r="A364" s="13"/>
      <c r="B364" s="234"/>
      <c r="C364" s="235"/>
      <c r="D364" s="236" t="s">
        <v>231</v>
      </c>
      <c r="E364" s="237" t="s">
        <v>39</v>
      </c>
      <c r="F364" s="238" t="s">
        <v>5287</v>
      </c>
      <c r="G364" s="235"/>
      <c r="H364" s="237" t="s">
        <v>39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231</v>
      </c>
      <c r="AU364" s="244" t="s">
        <v>92</v>
      </c>
      <c r="AV364" s="13" t="s">
        <v>23</v>
      </c>
      <c r="AW364" s="13" t="s">
        <v>46</v>
      </c>
      <c r="AX364" s="13" t="s">
        <v>84</v>
      </c>
      <c r="AY364" s="244" t="s">
        <v>220</v>
      </c>
    </row>
    <row r="365" s="14" customFormat="1">
      <c r="A365" s="14"/>
      <c r="B365" s="245"/>
      <c r="C365" s="246"/>
      <c r="D365" s="236" t="s">
        <v>231</v>
      </c>
      <c r="E365" s="247" t="s">
        <v>39</v>
      </c>
      <c r="F365" s="248" t="s">
        <v>5252</v>
      </c>
      <c r="G365" s="246"/>
      <c r="H365" s="249">
        <v>934.74099999999999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231</v>
      </c>
      <c r="AU365" s="255" t="s">
        <v>92</v>
      </c>
      <c r="AV365" s="14" t="s">
        <v>92</v>
      </c>
      <c r="AW365" s="14" t="s">
        <v>46</v>
      </c>
      <c r="AX365" s="14" t="s">
        <v>23</v>
      </c>
      <c r="AY365" s="255" t="s">
        <v>220</v>
      </c>
    </row>
    <row r="366" s="2" customFormat="1" ht="24.15" customHeight="1">
      <c r="A366" s="42"/>
      <c r="B366" s="43"/>
      <c r="C366" s="267" t="s">
        <v>559</v>
      </c>
      <c r="D366" s="267" t="s">
        <v>356</v>
      </c>
      <c r="E366" s="268" t="s">
        <v>1747</v>
      </c>
      <c r="F366" s="269" t="s">
        <v>1748</v>
      </c>
      <c r="G366" s="270" t="s">
        <v>225</v>
      </c>
      <c r="H366" s="271">
        <v>1089.441</v>
      </c>
      <c r="I366" s="272"/>
      <c r="J366" s="273">
        <f>ROUND(I366*H366,2)</f>
        <v>0</v>
      </c>
      <c r="K366" s="269" t="s">
        <v>226</v>
      </c>
      <c r="L366" s="274"/>
      <c r="M366" s="275" t="s">
        <v>39</v>
      </c>
      <c r="N366" s="276" t="s">
        <v>55</v>
      </c>
      <c r="O366" s="88"/>
      <c r="P366" s="225">
        <f>O366*H366</f>
        <v>0</v>
      </c>
      <c r="Q366" s="225">
        <v>0.0054000000000000003</v>
      </c>
      <c r="R366" s="225">
        <f>Q366*H366</f>
        <v>5.8829814000000002</v>
      </c>
      <c r="S366" s="225">
        <v>0</v>
      </c>
      <c r="T366" s="226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7" t="s">
        <v>434</v>
      </c>
      <c r="AT366" s="227" t="s">
        <v>356</v>
      </c>
      <c r="AU366" s="227" t="s">
        <v>92</v>
      </c>
      <c r="AY366" s="20" t="s">
        <v>220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23</v>
      </c>
      <c r="BK366" s="228">
        <f>ROUND(I366*H366,2)</f>
        <v>0</v>
      </c>
      <c r="BL366" s="20" t="s">
        <v>329</v>
      </c>
      <c r="BM366" s="227" t="s">
        <v>5298</v>
      </c>
    </row>
    <row r="367" s="14" customFormat="1">
      <c r="A367" s="14"/>
      <c r="B367" s="245"/>
      <c r="C367" s="246"/>
      <c r="D367" s="236" t="s">
        <v>231</v>
      </c>
      <c r="E367" s="246"/>
      <c r="F367" s="248" t="s">
        <v>5299</v>
      </c>
      <c r="G367" s="246"/>
      <c r="H367" s="249">
        <v>1089.441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231</v>
      </c>
      <c r="AU367" s="255" t="s">
        <v>92</v>
      </c>
      <c r="AV367" s="14" t="s">
        <v>92</v>
      </c>
      <c r="AW367" s="14" t="s">
        <v>4</v>
      </c>
      <c r="AX367" s="14" t="s">
        <v>23</v>
      </c>
      <c r="AY367" s="255" t="s">
        <v>220</v>
      </c>
    </row>
    <row r="368" s="2" customFormat="1" ht="33" customHeight="1">
      <c r="A368" s="42"/>
      <c r="B368" s="43"/>
      <c r="C368" s="216" t="s">
        <v>572</v>
      </c>
      <c r="D368" s="216" t="s">
        <v>222</v>
      </c>
      <c r="E368" s="217" t="s">
        <v>1818</v>
      </c>
      <c r="F368" s="218" t="s">
        <v>1819</v>
      </c>
      <c r="G368" s="219" t="s">
        <v>279</v>
      </c>
      <c r="H368" s="220">
        <v>1</v>
      </c>
      <c r="I368" s="221"/>
      <c r="J368" s="222">
        <f>ROUND(I368*H368,2)</f>
        <v>0</v>
      </c>
      <c r="K368" s="218" t="s">
        <v>226</v>
      </c>
      <c r="L368" s="48"/>
      <c r="M368" s="223" t="s">
        <v>39</v>
      </c>
      <c r="N368" s="224" t="s">
        <v>55</v>
      </c>
      <c r="O368" s="88"/>
      <c r="P368" s="225">
        <f>O368*H368</f>
        <v>0</v>
      </c>
      <c r="Q368" s="225">
        <v>0.00108</v>
      </c>
      <c r="R368" s="225">
        <f>Q368*H368</f>
        <v>0.00108</v>
      </c>
      <c r="S368" s="225">
        <v>0</v>
      </c>
      <c r="T368" s="226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7" t="s">
        <v>329</v>
      </c>
      <c r="AT368" s="227" t="s">
        <v>222</v>
      </c>
      <c r="AU368" s="227" t="s">
        <v>92</v>
      </c>
      <c r="AY368" s="20" t="s">
        <v>220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20" t="s">
        <v>23</v>
      </c>
      <c r="BK368" s="228">
        <f>ROUND(I368*H368,2)</f>
        <v>0</v>
      </c>
      <c r="BL368" s="20" t="s">
        <v>329</v>
      </c>
      <c r="BM368" s="227" t="s">
        <v>5300</v>
      </c>
    </row>
    <row r="369" s="2" customFormat="1">
      <c r="A369" s="42"/>
      <c r="B369" s="43"/>
      <c r="C369" s="44"/>
      <c r="D369" s="229" t="s">
        <v>229</v>
      </c>
      <c r="E369" s="44"/>
      <c r="F369" s="230" t="s">
        <v>1821</v>
      </c>
      <c r="G369" s="44"/>
      <c r="H369" s="44"/>
      <c r="I369" s="231"/>
      <c r="J369" s="44"/>
      <c r="K369" s="44"/>
      <c r="L369" s="48"/>
      <c r="M369" s="232"/>
      <c r="N369" s="233"/>
      <c r="O369" s="88"/>
      <c r="P369" s="88"/>
      <c r="Q369" s="88"/>
      <c r="R369" s="88"/>
      <c r="S369" s="88"/>
      <c r="T369" s="89"/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T369" s="20" t="s">
        <v>229</v>
      </c>
      <c r="AU369" s="20" t="s">
        <v>92</v>
      </c>
    </row>
    <row r="370" s="13" customFormat="1">
      <c r="A370" s="13"/>
      <c r="B370" s="234"/>
      <c r="C370" s="235"/>
      <c r="D370" s="236" t="s">
        <v>231</v>
      </c>
      <c r="E370" s="237" t="s">
        <v>39</v>
      </c>
      <c r="F370" s="238" t="s">
        <v>5118</v>
      </c>
      <c r="G370" s="235"/>
      <c r="H370" s="237" t="s">
        <v>39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231</v>
      </c>
      <c r="AU370" s="244" t="s">
        <v>92</v>
      </c>
      <c r="AV370" s="13" t="s">
        <v>23</v>
      </c>
      <c r="AW370" s="13" t="s">
        <v>46</v>
      </c>
      <c r="AX370" s="13" t="s">
        <v>84</v>
      </c>
      <c r="AY370" s="244" t="s">
        <v>220</v>
      </c>
    </row>
    <row r="371" s="13" customFormat="1">
      <c r="A371" s="13"/>
      <c r="B371" s="234"/>
      <c r="C371" s="235"/>
      <c r="D371" s="236" t="s">
        <v>231</v>
      </c>
      <c r="E371" s="237" t="s">
        <v>39</v>
      </c>
      <c r="F371" s="238" t="s">
        <v>5301</v>
      </c>
      <c r="G371" s="235"/>
      <c r="H371" s="237" t="s">
        <v>39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231</v>
      </c>
      <c r="AU371" s="244" t="s">
        <v>92</v>
      </c>
      <c r="AV371" s="13" t="s">
        <v>23</v>
      </c>
      <c r="AW371" s="13" t="s">
        <v>46</v>
      </c>
      <c r="AX371" s="13" t="s">
        <v>84</v>
      </c>
      <c r="AY371" s="244" t="s">
        <v>220</v>
      </c>
    </row>
    <row r="372" s="14" customFormat="1">
      <c r="A372" s="14"/>
      <c r="B372" s="245"/>
      <c r="C372" s="246"/>
      <c r="D372" s="236" t="s">
        <v>231</v>
      </c>
      <c r="E372" s="247" t="s">
        <v>39</v>
      </c>
      <c r="F372" s="248" t="s">
        <v>23</v>
      </c>
      <c r="G372" s="246"/>
      <c r="H372" s="249">
        <v>1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231</v>
      </c>
      <c r="AU372" s="255" t="s">
        <v>92</v>
      </c>
      <c r="AV372" s="14" t="s">
        <v>92</v>
      </c>
      <c r="AW372" s="14" t="s">
        <v>46</v>
      </c>
      <c r="AX372" s="14" t="s">
        <v>23</v>
      </c>
      <c r="AY372" s="255" t="s">
        <v>220</v>
      </c>
    </row>
    <row r="373" s="2" customFormat="1" ht="16.5" customHeight="1">
      <c r="A373" s="42"/>
      <c r="B373" s="43"/>
      <c r="C373" s="267" t="s">
        <v>584</v>
      </c>
      <c r="D373" s="267" t="s">
        <v>356</v>
      </c>
      <c r="E373" s="268" t="s">
        <v>5302</v>
      </c>
      <c r="F373" s="269" t="s">
        <v>5303</v>
      </c>
      <c r="G373" s="270" t="s">
        <v>279</v>
      </c>
      <c r="H373" s="271">
        <v>1</v>
      </c>
      <c r="I373" s="272"/>
      <c r="J373" s="273">
        <f>ROUND(I373*H373,2)</f>
        <v>0</v>
      </c>
      <c r="K373" s="269" t="s">
        <v>39</v>
      </c>
      <c r="L373" s="274"/>
      <c r="M373" s="275" t="s">
        <v>39</v>
      </c>
      <c r="N373" s="276" t="s">
        <v>55</v>
      </c>
      <c r="O373" s="88"/>
      <c r="P373" s="225">
        <f>O373*H373</f>
        <v>0</v>
      </c>
      <c r="Q373" s="225">
        <v>0.00020000000000000001</v>
      </c>
      <c r="R373" s="225">
        <f>Q373*H373</f>
        <v>0.00020000000000000001</v>
      </c>
      <c r="S373" s="225">
        <v>0</v>
      </c>
      <c r="T373" s="226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7" t="s">
        <v>434</v>
      </c>
      <c r="AT373" s="227" t="s">
        <v>356</v>
      </c>
      <c r="AU373" s="227" t="s">
        <v>92</v>
      </c>
      <c r="AY373" s="20" t="s">
        <v>220</v>
      </c>
      <c r="BE373" s="228">
        <f>IF(N373="základní",J373,0)</f>
        <v>0</v>
      </c>
      <c r="BF373" s="228">
        <f>IF(N373="snížená",J373,0)</f>
        <v>0</v>
      </c>
      <c r="BG373" s="228">
        <f>IF(N373="zákl. přenesená",J373,0)</f>
        <v>0</v>
      </c>
      <c r="BH373" s="228">
        <f>IF(N373="sníž. přenesená",J373,0)</f>
        <v>0</v>
      </c>
      <c r="BI373" s="228">
        <f>IF(N373="nulová",J373,0)</f>
        <v>0</v>
      </c>
      <c r="BJ373" s="20" t="s">
        <v>23</v>
      </c>
      <c r="BK373" s="228">
        <f>ROUND(I373*H373,2)</f>
        <v>0</v>
      </c>
      <c r="BL373" s="20" t="s">
        <v>329</v>
      </c>
      <c r="BM373" s="227" t="s">
        <v>5304</v>
      </c>
    </row>
    <row r="374" s="2" customFormat="1" ht="33" customHeight="1">
      <c r="A374" s="42"/>
      <c r="B374" s="43"/>
      <c r="C374" s="216" t="s">
        <v>591</v>
      </c>
      <c r="D374" s="216" t="s">
        <v>222</v>
      </c>
      <c r="E374" s="217" t="s">
        <v>1818</v>
      </c>
      <c r="F374" s="218" t="s">
        <v>1819</v>
      </c>
      <c r="G374" s="219" t="s">
        <v>279</v>
      </c>
      <c r="H374" s="220">
        <v>6</v>
      </c>
      <c r="I374" s="221"/>
      <c r="J374" s="222">
        <f>ROUND(I374*H374,2)</f>
        <v>0</v>
      </c>
      <c r="K374" s="218" t="s">
        <v>226</v>
      </c>
      <c r="L374" s="48"/>
      <c r="M374" s="223" t="s">
        <v>39</v>
      </c>
      <c r="N374" s="224" t="s">
        <v>55</v>
      </c>
      <c r="O374" s="88"/>
      <c r="P374" s="225">
        <f>O374*H374</f>
        <v>0</v>
      </c>
      <c r="Q374" s="225">
        <v>0.00108</v>
      </c>
      <c r="R374" s="225">
        <f>Q374*H374</f>
        <v>0.0064799999999999996</v>
      </c>
      <c r="S374" s="225">
        <v>0</v>
      </c>
      <c r="T374" s="226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7" t="s">
        <v>329</v>
      </c>
      <c r="AT374" s="227" t="s">
        <v>222</v>
      </c>
      <c r="AU374" s="227" t="s">
        <v>92</v>
      </c>
      <c r="AY374" s="20" t="s">
        <v>220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20" t="s">
        <v>23</v>
      </c>
      <c r="BK374" s="228">
        <f>ROUND(I374*H374,2)</f>
        <v>0</v>
      </c>
      <c r="BL374" s="20" t="s">
        <v>329</v>
      </c>
      <c r="BM374" s="227" t="s">
        <v>5305</v>
      </c>
    </row>
    <row r="375" s="2" customFormat="1">
      <c r="A375" s="42"/>
      <c r="B375" s="43"/>
      <c r="C375" s="44"/>
      <c r="D375" s="229" t="s">
        <v>229</v>
      </c>
      <c r="E375" s="44"/>
      <c r="F375" s="230" t="s">
        <v>1821</v>
      </c>
      <c r="G375" s="44"/>
      <c r="H375" s="44"/>
      <c r="I375" s="231"/>
      <c r="J375" s="44"/>
      <c r="K375" s="44"/>
      <c r="L375" s="48"/>
      <c r="M375" s="232"/>
      <c r="N375" s="233"/>
      <c r="O375" s="88"/>
      <c r="P375" s="88"/>
      <c r="Q375" s="88"/>
      <c r="R375" s="88"/>
      <c r="S375" s="88"/>
      <c r="T375" s="89"/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T375" s="20" t="s">
        <v>229</v>
      </c>
      <c r="AU375" s="20" t="s">
        <v>92</v>
      </c>
    </row>
    <row r="376" s="13" customFormat="1">
      <c r="A376" s="13"/>
      <c r="B376" s="234"/>
      <c r="C376" s="235"/>
      <c r="D376" s="236" t="s">
        <v>231</v>
      </c>
      <c r="E376" s="237" t="s">
        <v>39</v>
      </c>
      <c r="F376" s="238" t="s">
        <v>5118</v>
      </c>
      <c r="G376" s="235"/>
      <c r="H376" s="237" t="s">
        <v>39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231</v>
      </c>
      <c r="AU376" s="244" t="s">
        <v>92</v>
      </c>
      <c r="AV376" s="13" t="s">
        <v>23</v>
      </c>
      <c r="AW376" s="13" t="s">
        <v>46</v>
      </c>
      <c r="AX376" s="13" t="s">
        <v>84</v>
      </c>
      <c r="AY376" s="244" t="s">
        <v>220</v>
      </c>
    </row>
    <row r="377" s="13" customFormat="1">
      <c r="A377" s="13"/>
      <c r="B377" s="234"/>
      <c r="C377" s="235"/>
      <c r="D377" s="236" t="s">
        <v>231</v>
      </c>
      <c r="E377" s="237" t="s">
        <v>39</v>
      </c>
      <c r="F377" s="238" t="s">
        <v>5306</v>
      </c>
      <c r="G377" s="235"/>
      <c r="H377" s="237" t="s">
        <v>39</v>
      </c>
      <c r="I377" s="239"/>
      <c r="J377" s="235"/>
      <c r="K377" s="235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231</v>
      </c>
      <c r="AU377" s="244" t="s">
        <v>92</v>
      </c>
      <c r="AV377" s="13" t="s">
        <v>23</v>
      </c>
      <c r="AW377" s="13" t="s">
        <v>46</v>
      </c>
      <c r="AX377" s="13" t="s">
        <v>84</v>
      </c>
      <c r="AY377" s="244" t="s">
        <v>220</v>
      </c>
    </row>
    <row r="378" s="13" customFormat="1">
      <c r="A378" s="13"/>
      <c r="B378" s="234"/>
      <c r="C378" s="235"/>
      <c r="D378" s="236" t="s">
        <v>231</v>
      </c>
      <c r="E378" s="237" t="s">
        <v>39</v>
      </c>
      <c r="F378" s="238" t="s">
        <v>5307</v>
      </c>
      <c r="G378" s="235"/>
      <c r="H378" s="237" t="s">
        <v>39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231</v>
      </c>
      <c r="AU378" s="244" t="s">
        <v>92</v>
      </c>
      <c r="AV378" s="13" t="s">
        <v>23</v>
      </c>
      <c r="AW378" s="13" t="s">
        <v>46</v>
      </c>
      <c r="AX378" s="13" t="s">
        <v>84</v>
      </c>
      <c r="AY378" s="244" t="s">
        <v>220</v>
      </c>
    </row>
    <row r="379" s="14" customFormat="1">
      <c r="A379" s="14"/>
      <c r="B379" s="245"/>
      <c r="C379" s="246"/>
      <c r="D379" s="236" t="s">
        <v>231</v>
      </c>
      <c r="E379" s="247" t="s">
        <v>39</v>
      </c>
      <c r="F379" s="248" t="s">
        <v>5308</v>
      </c>
      <c r="G379" s="246"/>
      <c r="H379" s="249">
        <v>4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231</v>
      </c>
      <c r="AU379" s="255" t="s">
        <v>92</v>
      </c>
      <c r="AV379" s="14" t="s">
        <v>92</v>
      </c>
      <c r="AW379" s="14" t="s">
        <v>46</v>
      </c>
      <c r="AX379" s="14" t="s">
        <v>84</v>
      </c>
      <c r="AY379" s="255" t="s">
        <v>220</v>
      </c>
    </row>
    <row r="380" s="13" customFormat="1">
      <c r="A380" s="13"/>
      <c r="B380" s="234"/>
      <c r="C380" s="235"/>
      <c r="D380" s="236" t="s">
        <v>231</v>
      </c>
      <c r="E380" s="237" t="s">
        <v>39</v>
      </c>
      <c r="F380" s="238" t="s">
        <v>5309</v>
      </c>
      <c r="G380" s="235"/>
      <c r="H380" s="237" t="s">
        <v>39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231</v>
      </c>
      <c r="AU380" s="244" t="s">
        <v>92</v>
      </c>
      <c r="AV380" s="13" t="s">
        <v>23</v>
      </c>
      <c r="AW380" s="13" t="s">
        <v>46</v>
      </c>
      <c r="AX380" s="13" t="s">
        <v>84</v>
      </c>
      <c r="AY380" s="244" t="s">
        <v>220</v>
      </c>
    </row>
    <row r="381" s="14" customFormat="1">
      <c r="A381" s="14"/>
      <c r="B381" s="245"/>
      <c r="C381" s="246"/>
      <c r="D381" s="236" t="s">
        <v>231</v>
      </c>
      <c r="E381" s="247" t="s">
        <v>39</v>
      </c>
      <c r="F381" s="248" t="s">
        <v>92</v>
      </c>
      <c r="G381" s="246"/>
      <c r="H381" s="249">
        <v>2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231</v>
      </c>
      <c r="AU381" s="255" t="s">
        <v>92</v>
      </c>
      <c r="AV381" s="14" t="s">
        <v>92</v>
      </c>
      <c r="AW381" s="14" t="s">
        <v>46</v>
      </c>
      <c r="AX381" s="14" t="s">
        <v>84</v>
      </c>
      <c r="AY381" s="255" t="s">
        <v>220</v>
      </c>
    </row>
    <row r="382" s="15" customFormat="1">
      <c r="A382" s="15"/>
      <c r="B382" s="256"/>
      <c r="C382" s="257"/>
      <c r="D382" s="236" t="s">
        <v>231</v>
      </c>
      <c r="E382" s="258" t="s">
        <v>39</v>
      </c>
      <c r="F382" s="259" t="s">
        <v>308</v>
      </c>
      <c r="G382" s="257"/>
      <c r="H382" s="260">
        <v>6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6" t="s">
        <v>231</v>
      </c>
      <c r="AU382" s="266" t="s">
        <v>92</v>
      </c>
      <c r="AV382" s="15" t="s">
        <v>227</v>
      </c>
      <c r="AW382" s="15" t="s">
        <v>46</v>
      </c>
      <c r="AX382" s="15" t="s">
        <v>23</v>
      </c>
      <c r="AY382" s="266" t="s">
        <v>220</v>
      </c>
    </row>
    <row r="383" s="2" customFormat="1" ht="16.5" customHeight="1">
      <c r="A383" s="42"/>
      <c r="B383" s="43"/>
      <c r="C383" s="267" t="s">
        <v>597</v>
      </c>
      <c r="D383" s="267" t="s">
        <v>356</v>
      </c>
      <c r="E383" s="268" t="s">
        <v>5310</v>
      </c>
      <c r="F383" s="269" t="s">
        <v>5311</v>
      </c>
      <c r="G383" s="270" t="s">
        <v>279</v>
      </c>
      <c r="H383" s="271">
        <v>6</v>
      </c>
      <c r="I383" s="272"/>
      <c r="J383" s="273">
        <f>ROUND(I383*H383,2)</f>
        <v>0</v>
      </c>
      <c r="K383" s="269" t="s">
        <v>226</v>
      </c>
      <c r="L383" s="274"/>
      <c r="M383" s="275" t="s">
        <v>39</v>
      </c>
      <c r="N383" s="276" t="s">
        <v>55</v>
      </c>
      <c r="O383" s="88"/>
      <c r="P383" s="225">
        <f>O383*H383</f>
        <v>0</v>
      </c>
      <c r="Q383" s="225">
        <v>0.0020200000000000001</v>
      </c>
      <c r="R383" s="225">
        <f>Q383*H383</f>
        <v>0.012120000000000001</v>
      </c>
      <c r="S383" s="225">
        <v>0</v>
      </c>
      <c r="T383" s="226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7" t="s">
        <v>434</v>
      </c>
      <c r="AT383" s="227" t="s">
        <v>356</v>
      </c>
      <c r="AU383" s="227" t="s">
        <v>92</v>
      </c>
      <c r="AY383" s="20" t="s">
        <v>220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20" t="s">
        <v>23</v>
      </c>
      <c r="BK383" s="228">
        <f>ROUND(I383*H383,2)</f>
        <v>0</v>
      </c>
      <c r="BL383" s="20" t="s">
        <v>329</v>
      </c>
      <c r="BM383" s="227" t="s">
        <v>5312</v>
      </c>
    </row>
    <row r="384" s="2" customFormat="1" ht="37.8" customHeight="1">
      <c r="A384" s="42"/>
      <c r="B384" s="43"/>
      <c r="C384" s="216" t="s">
        <v>603</v>
      </c>
      <c r="D384" s="216" t="s">
        <v>222</v>
      </c>
      <c r="E384" s="217" t="s">
        <v>5313</v>
      </c>
      <c r="F384" s="218" t="s">
        <v>5314</v>
      </c>
      <c r="G384" s="219" t="s">
        <v>279</v>
      </c>
      <c r="H384" s="220">
        <v>1</v>
      </c>
      <c r="I384" s="221"/>
      <c r="J384" s="222">
        <f>ROUND(I384*H384,2)</f>
        <v>0</v>
      </c>
      <c r="K384" s="218" t="s">
        <v>39</v>
      </c>
      <c r="L384" s="48"/>
      <c r="M384" s="223" t="s">
        <v>39</v>
      </c>
      <c r="N384" s="224" t="s">
        <v>55</v>
      </c>
      <c r="O384" s="88"/>
      <c r="P384" s="225">
        <f>O384*H384</f>
        <v>0</v>
      </c>
      <c r="Q384" s="225">
        <v>0.00365</v>
      </c>
      <c r="R384" s="225">
        <f>Q384*H384</f>
        <v>0.00365</v>
      </c>
      <c r="S384" s="225">
        <v>0</v>
      </c>
      <c r="T384" s="226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7" t="s">
        <v>329</v>
      </c>
      <c r="AT384" s="227" t="s">
        <v>222</v>
      </c>
      <c r="AU384" s="227" t="s">
        <v>92</v>
      </c>
      <c r="AY384" s="20" t="s">
        <v>220</v>
      </c>
      <c r="BE384" s="228">
        <f>IF(N384="základní",J384,0)</f>
        <v>0</v>
      </c>
      <c r="BF384" s="228">
        <f>IF(N384="snížená",J384,0)</f>
        <v>0</v>
      </c>
      <c r="BG384" s="228">
        <f>IF(N384="zákl. přenesená",J384,0)</f>
        <v>0</v>
      </c>
      <c r="BH384" s="228">
        <f>IF(N384="sníž. přenesená",J384,0)</f>
        <v>0</v>
      </c>
      <c r="BI384" s="228">
        <f>IF(N384="nulová",J384,0)</f>
        <v>0</v>
      </c>
      <c r="BJ384" s="20" t="s">
        <v>23</v>
      </c>
      <c r="BK384" s="228">
        <f>ROUND(I384*H384,2)</f>
        <v>0</v>
      </c>
      <c r="BL384" s="20" t="s">
        <v>329</v>
      </c>
      <c r="BM384" s="227" t="s">
        <v>5315</v>
      </c>
    </row>
    <row r="385" s="13" customFormat="1">
      <c r="A385" s="13"/>
      <c r="B385" s="234"/>
      <c r="C385" s="235"/>
      <c r="D385" s="236" t="s">
        <v>231</v>
      </c>
      <c r="E385" s="237" t="s">
        <v>39</v>
      </c>
      <c r="F385" s="238" t="s">
        <v>668</v>
      </c>
      <c r="G385" s="235"/>
      <c r="H385" s="237" t="s">
        <v>39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231</v>
      </c>
      <c r="AU385" s="244" t="s">
        <v>92</v>
      </c>
      <c r="AV385" s="13" t="s">
        <v>23</v>
      </c>
      <c r="AW385" s="13" t="s">
        <v>46</v>
      </c>
      <c r="AX385" s="13" t="s">
        <v>84</v>
      </c>
      <c r="AY385" s="244" t="s">
        <v>220</v>
      </c>
    </row>
    <row r="386" s="13" customFormat="1">
      <c r="A386" s="13"/>
      <c r="B386" s="234"/>
      <c r="C386" s="235"/>
      <c r="D386" s="236" t="s">
        <v>231</v>
      </c>
      <c r="E386" s="237" t="s">
        <v>39</v>
      </c>
      <c r="F386" s="238" t="s">
        <v>5316</v>
      </c>
      <c r="G386" s="235"/>
      <c r="H386" s="237" t="s">
        <v>39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231</v>
      </c>
      <c r="AU386" s="244" t="s">
        <v>92</v>
      </c>
      <c r="AV386" s="13" t="s">
        <v>23</v>
      </c>
      <c r="AW386" s="13" t="s">
        <v>46</v>
      </c>
      <c r="AX386" s="13" t="s">
        <v>84</v>
      </c>
      <c r="AY386" s="244" t="s">
        <v>220</v>
      </c>
    </row>
    <row r="387" s="14" customFormat="1">
      <c r="A387" s="14"/>
      <c r="B387" s="245"/>
      <c r="C387" s="246"/>
      <c r="D387" s="236" t="s">
        <v>231</v>
      </c>
      <c r="E387" s="247" t="s">
        <v>39</v>
      </c>
      <c r="F387" s="248" t="s">
        <v>23</v>
      </c>
      <c r="G387" s="246"/>
      <c r="H387" s="249">
        <v>1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5" t="s">
        <v>231</v>
      </c>
      <c r="AU387" s="255" t="s">
        <v>92</v>
      </c>
      <c r="AV387" s="14" t="s">
        <v>92</v>
      </c>
      <c r="AW387" s="14" t="s">
        <v>46</v>
      </c>
      <c r="AX387" s="14" t="s">
        <v>23</v>
      </c>
      <c r="AY387" s="255" t="s">
        <v>220</v>
      </c>
    </row>
    <row r="388" s="2" customFormat="1" ht="24.15" customHeight="1">
      <c r="A388" s="42"/>
      <c r="B388" s="43"/>
      <c r="C388" s="267" t="s">
        <v>614</v>
      </c>
      <c r="D388" s="267" t="s">
        <v>356</v>
      </c>
      <c r="E388" s="268" t="s">
        <v>5317</v>
      </c>
      <c r="F388" s="269" t="s">
        <v>5318</v>
      </c>
      <c r="G388" s="270" t="s">
        <v>225</v>
      </c>
      <c r="H388" s="271">
        <v>4</v>
      </c>
      <c r="I388" s="272"/>
      <c r="J388" s="273">
        <f>ROUND(I388*H388,2)</f>
        <v>0</v>
      </c>
      <c r="K388" s="269" t="s">
        <v>39</v>
      </c>
      <c r="L388" s="274"/>
      <c r="M388" s="275" t="s">
        <v>39</v>
      </c>
      <c r="N388" s="276" t="s">
        <v>55</v>
      </c>
      <c r="O388" s="88"/>
      <c r="P388" s="225">
        <f>O388*H388</f>
        <v>0</v>
      </c>
      <c r="Q388" s="225">
        <v>0.0047999999999999996</v>
      </c>
      <c r="R388" s="225">
        <f>Q388*H388</f>
        <v>0.019199999999999998</v>
      </c>
      <c r="S388" s="225">
        <v>0</v>
      </c>
      <c r="T388" s="226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7" t="s">
        <v>434</v>
      </c>
      <c r="AT388" s="227" t="s">
        <v>356</v>
      </c>
      <c r="AU388" s="227" t="s">
        <v>92</v>
      </c>
      <c r="AY388" s="20" t="s">
        <v>220</v>
      </c>
      <c r="BE388" s="228">
        <f>IF(N388="základní",J388,0)</f>
        <v>0</v>
      </c>
      <c r="BF388" s="228">
        <f>IF(N388="snížená",J388,0)</f>
        <v>0</v>
      </c>
      <c r="BG388" s="228">
        <f>IF(N388="zákl. přenesená",J388,0)</f>
        <v>0</v>
      </c>
      <c r="BH388" s="228">
        <f>IF(N388="sníž. přenesená",J388,0)</f>
        <v>0</v>
      </c>
      <c r="BI388" s="228">
        <f>IF(N388="nulová",J388,0)</f>
        <v>0</v>
      </c>
      <c r="BJ388" s="20" t="s">
        <v>23</v>
      </c>
      <c r="BK388" s="228">
        <f>ROUND(I388*H388,2)</f>
        <v>0</v>
      </c>
      <c r="BL388" s="20" t="s">
        <v>329</v>
      </c>
      <c r="BM388" s="227" t="s">
        <v>5319</v>
      </c>
    </row>
    <row r="389" s="2" customFormat="1" ht="16.5" customHeight="1">
      <c r="A389" s="42"/>
      <c r="B389" s="43"/>
      <c r="C389" s="216" t="s">
        <v>619</v>
      </c>
      <c r="D389" s="216" t="s">
        <v>222</v>
      </c>
      <c r="E389" s="217" t="s">
        <v>5320</v>
      </c>
      <c r="F389" s="218" t="s">
        <v>5321</v>
      </c>
      <c r="G389" s="219" t="s">
        <v>225</v>
      </c>
      <c r="H389" s="220">
        <v>934.74099999999999</v>
      </c>
      <c r="I389" s="221"/>
      <c r="J389" s="222">
        <f>ROUND(I389*H389,2)</f>
        <v>0</v>
      </c>
      <c r="K389" s="218" t="s">
        <v>226</v>
      </c>
      <c r="L389" s="48"/>
      <c r="M389" s="223" t="s">
        <v>39</v>
      </c>
      <c r="N389" s="224" t="s">
        <v>55</v>
      </c>
      <c r="O389" s="88"/>
      <c r="P389" s="225">
        <f>O389*H389</f>
        <v>0</v>
      </c>
      <c r="Q389" s="225">
        <v>0.00019000000000000001</v>
      </c>
      <c r="R389" s="225">
        <f>Q389*H389</f>
        <v>0.17760079000000001</v>
      </c>
      <c r="S389" s="225">
        <v>0</v>
      </c>
      <c r="T389" s="226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7" t="s">
        <v>329</v>
      </c>
      <c r="AT389" s="227" t="s">
        <v>222</v>
      </c>
      <c r="AU389" s="227" t="s">
        <v>92</v>
      </c>
      <c r="AY389" s="20" t="s">
        <v>220</v>
      </c>
      <c r="BE389" s="228">
        <f>IF(N389="základní",J389,0)</f>
        <v>0</v>
      </c>
      <c r="BF389" s="228">
        <f>IF(N389="snížená",J389,0)</f>
        <v>0</v>
      </c>
      <c r="BG389" s="228">
        <f>IF(N389="zákl. přenesená",J389,0)</f>
        <v>0</v>
      </c>
      <c r="BH389" s="228">
        <f>IF(N389="sníž. přenesená",J389,0)</f>
        <v>0</v>
      </c>
      <c r="BI389" s="228">
        <f>IF(N389="nulová",J389,0)</f>
        <v>0</v>
      </c>
      <c r="BJ389" s="20" t="s">
        <v>23</v>
      </c>
      <c r="BK389" s="228">
        <f>ROUND(I389*H389,2)</f>
        <v>0</v>
      </c>
      <c r="BL389" s="20" t="s">
        <v>329</v>
      </c>
      <c r="BM389" s="227" t="s">
        <v>5322</v>
      </c>
    </row>
    <row r="390" s="2" customFormat="1">
      <c r="A390" s="42"/>
      <c r="B390" s="43"/>
      <c r="C390" s="44"/>
      <c r="D390" s="229" t="s">
        <v>229</v>
      </c>
      <c r="E390" s="44"/>
      <c r="F390" s="230" t="s">
        <v>5323</v>
      </c>
      <c r="G390" s="44"/>
      <c r="H390" s="44"/>
      <c r="I390" s="231"/>
      <c r="J390" s="44"/>
      <c r="K390" s="44"/>
      <c r="L390" s="48"/>
      <c r="M390" s="232"/>
      <c r="N390" s="233"/>
      <c r="O390" s="88"/>
      <c r="P390" s="88"/>
      <c r="Q390" s="88"/>
      <c r="R390" s="88"/>
      <c r="S390" s="88"/>
      <c r="T390" s="89"/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T390" s="20" t="s">
        <v>229</v>
      </c>
      <c r="AU390" s="20" t="s">
        <v>92</v>
      </c>
    </row>
    <row r="391" s="13" customFormat="1">
      <c r="A391" s="13"/>
      <c r="B391" s="234"/>
      <c r="C391" s="235"/>
      <c r="D391" s="236" t="s">
        <v>231</v>
      </c>
      <c r="E391" s="237" t="s">
        <v>39</v>
      </c>
      <c r="F391" s="238" t="s">
        <v>5118</v>
      </c>
      <c r="G391" s="235"/>
      <c r="H391" s="237" t="s">
        <v>39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231</v>
      </c>
      <c r="AU391" s="244" t="s">
        <v>92</v>
      </c>
      <c r="AV391" s="13" t="s">
        <v>23</v>
      </c>
      <c r="AW391" s="13" t="s">
        <v>46</v>
      </c>
      <c r="AX391" s="13" t="s">
        <v>84</v>
      </c>
      <c r="AY391" s="244" t="s">
        <v>220</v>
      </c>
    </row>
    <row r="392" s="13" customFormat="1">
      <c r="A392" s="13"/>
      <c r="B392" s="234"/>
      <c r="C392" s="235"/>
      <c r="D392" s="236" t="s">
        <v>231</v>
      </c>
      <c r="E392" s="237" t="s">
        <v>39</v>
      </c>
      <c r="F392" s="238" t="s">
        <v>5324</v>
      </c>
      <c r="G392" s="235"/>
      <c r="H392" s="237" t="s">
        <v>39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231</v>
      </c>
      <c r="AU392" s="244" t="s">
        <v>92</v>
      </c>
      <c r="AV392" s="13" t="s">
        <v>23</v>
      </c>
      <c r="AW392" s="13" t="s">
        <v>46</v>
      </c>
      <c r="AX392" s="13" t="s">
        <v>84</v>
      </c>
      <c r="AY392" s="244" t="s">
        <v>220</v>
      </c>
    </row>
    <row r="393" s="14" customFormat="1">
      <c r="A393" s="14"/>
      <c r="B393" s="245"/>
      <c r="C393" s="246"/>
      <c r="D393" s="236" t="s">
        <v>231</v>
      </c>
      <c r="E393" s="247" t="s">
        <v>39</v>
      </c>
      <c r="F393" s="248" t="s">
        <v>5252</v>
      </c>
      <c r="G393" s="246"/>
      <c r="H393" s="249">
        <v>934.74099999999999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231</v>
      </c>
      <c r="AU393" s="255" t="s">
        <v>92</v>
      </c>
      <c r="AV393" s="14" t="s">
        <v>92</v>
      </c>
      <c r="AW393" s="14" t="s">
        <v>46</v>
      </c>
      <c r="AX393" s="14" t="s">
        <v>23</v>
      </c>
      <c r="AY393" s="255" t="s">
        <v>220</v>
      </c>
    </row>
    <row r="394" s="2" customFormat="1" ht="21.75" customHeight="1">
      <c r="A394" s="42"/>
      <c r="B394" s="43"/>
      <c r="C394" s="267" t="s">
        <v>366</v>
      </c>
      <c r="D394" s="267" t="s">
        <v>356</v>
      </c>
      <c r="E394" s="268" t="s">
        <v>5325</v>
      </c>
      <c r="F394" s="269" t="s">
        <v>5326</v>
      </c>
      <c r="G394" s="270" t="s">
        <v>225</v>
      </c>
      <c r="H394" s="271">
        <v>1089.441</v>
      </c>
      <c r="I394" s="272"/>
      <c r="J394" s="273">
        <f>ROUND(I394*H394,2)</f>
        <v>0</v>
      </c>
      <c r="K394" s="269" t="s">
        <v>226</v>
      </c>
      <c r="L394" s="274"/>
      <c r="M394" s="275" t="s">
        <v>39</v>
      </c>
      <c r="N394" s="276" t="s">
        <v>55</v>
      </c>
      <c r="O394" s="88"/>
      <c r="P394" s="225">
        <f>O394*H394</f>
        <v>0</v>
      </c>
      <c r="Q394" s="225">
        <v>0.0019</v>
      </c>
      <c r="R394" s="225">
        <f>Q394*H394</f>
        <v>2.0699379000000002</v>
      </c>
      <c r="S394" s="225">
        <v>0</v>
      </c>
      <c r="T394" s="226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7" t="s">
        <v>434</v>
      </c>
      <c r="AT394" s="227" t="s">
        <v>356</v>
      </c>
      <c r="AU394" s="227" t="s">
        <v>92</v>
      </c>
      <c r="AY394" s="20" t="s">
        <v>220</v>
      </c>
      <c r="BE394" s="228">
        <f>IF(N394="základní",J394,0)</f>
        <v>0</v>
      </c>
      <c r="BF394" s="228">
        <f>IF(N394="snížená",J394,0)</f>
        <v>0</v>
      </c>
      <c r="BG394" s="228">
        <f>IF(N394="zákl. přenesená",J394,0)</f>
        <v>0</v>
      </c>
      <c r="BH394" s="228">
        <f>IF(N394="sníž. přenesená",J394,0)</f>
        <v>0</v>
      </c>
      <c r="BI394" s="228">
        <f>IF(N394="nulová",J394,0)</f>
        <v>0</v>
      </c>
      <c r="BJ394" s="20" t="s">
        <v>23</v>
      </c>
      <c r="BK394" s="228">
        <f>ROUND(I394*H394,2)</f>
        <v>0</v>
      </c>
      <c r="BL394" s="20" t="s">
        <v>329</v>
      </c>
      <c r="BM394" s="227" t="s">
        <v>5327</v>
      </c>
    </row>
    <row r="395" s="14" customFormat="1">
      <c r="A395" s="14"/>
      <c r="B395" s="245"/>
      <c r="C395" s="246"/>
      <c r="D395" s="236" t="s">
        <v>231</v>
      </c>
      <c r="E395" s="246"/>
      <c r="F395" s="248" t="s">
        <v>5299</v>
      </c>
      <c r="G395" s="246"/>
      <c r="H395" s="249">
        <v>1089.441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231</v>
      </c>
      <c r="AU395" s="255" t="s">
        <v>92</v>
      </c>
      <c r="AV395" s="14" t="s">
        <v>92</v>
      </c>
      <c r="AW395" s="14" t="s">
        <v>4</v>
      </c>
      <c r="AX395" s="14" t="s">
        <v>23</v>
      </c>
      <c r="AY395" s="255" t="s">
        <v>220</v>
      </c>
    </row>
    <row r="396" s="2" customFormat="1" ht="24.15" customHeight="1">
      <c r="A396" s="42"/>
      <c r="B396" s="43"/>
      <c r="C396" s="216" t="s">
        <v>427</v>
      </c>
      <c r="D396" s="216" t="s">
        <v>222</v>
      </c>
      <c r="E396" s="217" t="s">
        <v>1828</v>
      </c>
      <c r="F396" s="218" t="s">
        <v>1829</v>
      </c>
      <c r="G396" s="219" t="s">
        <v>225</v>
      </c>
      <c r="H396" s="220">
        <v>75.257999999999996</v>
      </c>
      <c r="I396" s="221"/>
      <c r="J396" s="222">
        <f>ROUND(I396*H396,2)</f>
        <v>0</v>
      </c>
      <c r="K396" s="218" t="s">
        <v>226</v>
      </c>
      <c r="L396" s="48"/>
      <c r="M396" s="223" t="s">
        <v>39</v>
      </c>
      <c r="N396" s="224" t="s">
        <v>55</v>
      </c>
      <c r="O396" s="88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7" t="s">
        <v>329</v>
      </c>
      <c r="AT396" s="227" t="s">
        <v>222</v>
      </c>
      <c r="AU396" s="227" t="s">
        <v>92</v>
      </c>
      <c r="AY396" s="20" t="s">
        <v>220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23</v>
      </c>
      <c r="BK396" s="228">
        <f>ROUND(I396*H396,2)</f>
        <v>0</v>
      </c>
      <c r="BL396" s="20" t="s">
        <v>329</v>
      </c>
      <c r="BM396" s="227" t="s">
        <v>5328</v>
      </c>
    </row>
    <row r="397" s="2" customFormat="1">
      <c r="A397" s="42"/>
      <c r="B397" s="43"/>
      <c r="C397" s="44"/>
      <c r="D397" s="229" t="s">
        <v>229</v>
      </c>
      <c r="E397" s="44"/>
      <c r="F397" s="230" t="s">
        <v>1831</v>
      </c>
      <c r="G397" s="44"/>
      <c r="H397" s="44"/>
      <c r="I397" s="231"/>
      <c r="J397" s="44"/>
      <c r="K397" s="44"/>
      <c r="L397" s="48"/>
      <c r="M397" s="232"/>
      <c r="N397" s="233"/>
      <c r="O397" s="88"/>
      <c r="P397" s="88"/>
      <c r="Q397" s="88"/>
      <c r="R397" s="88"/>
      <c r="S397" s="88"/>
      <c r="T397" s="89"/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T397" s="20" t="s">
        <v>229</v>
      </c>
      <c r="AU397" s="20" t="s">
        <v>92</v>
      </c>
    </row>
    <row r="398" s="13" customFormat="1">
      <c r="A398" s="13"/>
      <c r="B398" s="234"/>
      <c r="C398" s="235"/>
      <c r="D398" s="236" t="s">
        <v>231</v>
      </c>
      <c r="E398" s="237" t="s">
        <v>39</v>
      </c>
      <c r="F398" s="238" t="s">
        <v>5329</v>
      </c>
      <c r="G398" s="235"/>
      <c r="H398" s="237" t="s">
        <v>39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231</v>
      </c>
      <c r="AU398" s="244" t="s">
        <v>92</v>
      </c>
      <c r="AV398" s="13" t="s">
        <v>23</v>
      </c>
      <c r="AW398" s="13" t="s">
        <v>46</v>
      </c>
      <c r="AX398" s="13" t="s">
        <v>84</v>
      </c>
      <c r="AY398" s="244" t="s">
        <v>220</v>
      </c>
    </row>
    <row r="399" s="14" customFormat="1">
      <c r="A399" s="14"/>
      <c r="B399" s="245"/>
      <c r="C399" s="246"/>
      <c r="D399" s="236" t="s">
        <v>231</v>
      </c>
      <c r="E399" s="247" t="s">
        <v>39</v>
      </c>
      <c r="F399" s="248" t="s">
        <v>5330</v>
      </c>
      <c r="G399" s="246"/>
      <c r="H399" s="249">
        <v>20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231</v>
      </c>
      <c r="AU399" s="255" t="s">
        <v>92</v>
      </c>
      <c r="AV399" s="14" t="s">
        <v>92</v>
      </c>
      <c r="AW399" s="14" t="s">
        <v>46</v>
      </c>
      <c r="AX399" s="14" t="s">
        <v>84</v>
      </c>
      <c r="AY399" s="255" t="s">
        <v>220</v>
      </c>
    </row>
    <row r="400" s="14" customFormat="1">
      <c r="A400" s="14"/>
      <c r="B400" s="245"/>
      <c r="C400" s="246"/>
      <c r="D400" s="236" t="s">
        <v>231</v>
      </c>
      <c r="E400" s="247" t="s">
        <v>39</v>
      </c>
      <c r="F400" s="248" t="s">
        <v>5330</v>
      </c>
      <c r="G400" s="246"/>
      <c r="H400" s="249">
        <v>20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231</v>
      </c>
      <c r="AU400" s="255" t="s">
        <v>92</v>
      </c>
      <c r="AV400" s="14" t="s">
        <v>92</v>
      </c>
      <c r="AW400" s="14" t="s">
        <v>46</v>
      </c>
      <c r="AX400" s="14" t="s">
        <v>84</v>
      </c>
      <c r="AY400" s="255" t="s">
        <v>220</v>
      </c>
    </row>
    <row r="401" s="14" customFormat="1">
      <c r="A401" s="14"/>
      <c r="B401" s="245"/>
      <c r="C401" s="246"/>
      <c r="D401" s="236" t="s">
        <v>231</v>
      </c>
      <c r="E401" s="247" t="s">
        <v>39</v>
      </c>
      <c r="F401" s="248" t="s">
        <v>5331</v>
      </c>
      <c r="G401" s="246"/>
      <c r="H401" s="249">
        <v>2.298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231</v>
      </c>
      <c r="AU401" s="255" t="s">
        <v>92</v>
      </c>
      <c r="AV401" s="14" t="s">
        <v>92</v>
      </c>
      <c r="AW401" s="14" t="s">
        <v>46</v>
      </c>
      <c r="AX401" s="14" t="s">
        <v>84</v>
      </c>
      <c r="AY401" s="255" t="s">
        <v>220</v>
      </c>
    </row>
    <row r="402" s="14" customFormat="1">
      <c r="A402" s="14"/>
      <c r="B402" s="245"/>
      <c r="C402" s="246"/>
      <c r="D402" s="236" t="s">
        <v>231</v>
      </c>
      <c r="E402" s="247" t="s">
        <v>39</v>
      </c>
      <c r="F402" s="248" t="s">
        <v>5332</v>
      </c>
      <c r="G402" s="246"/>
      <c r="H402" s="249">
        <v>5.7599999999999998</v>
      </c>
      <c r="I402" s="250"/>
      <c r="J402" s="246"/>
      <c r="K402" s="246"/>
      <c r="L402" s="251"/>
      <c r="M402" s="252"/>
      <c r="N402" s="253"/>
      <c r="O402" s="253"/>
      <c r="P402" s="253"/>
      <c r="Q402" s="253"/>
      <c r="R402" s="253"/>
      <c r="S402" s="253"/>
      <c r="T402" s="25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5" t="s">
        <v>231</v>
      </c>
      <c r="AU402" s="255" t="s">
        <v>92</v>
      </c>
      <c r="AV402" s="14" t="s">
        <v>92</v>
      </c>
      <c r="AW402" s="14" t="s">
        <v>46</v>
      </c>
      <c r="AX402" s="14" t="s">
        <v>84</v>
      </c>
      <c r="AY402" s="255" t="s">
        <v>220</v>
      </c>
    </row>
    <row r="403" s="14" customFormat="1">
      <c r="A403" s="14"/>
      <c r="B403" s="245"/>
      <c r="C403" s="246"/>
      <c r="D403" s="236" t="s">
        <v>231</v>
      </c>
      <c r="E403" s="247" t="s">
        <v>39</v>
      </c>
      <c r="F403" s="248" t="s">
        <v>5333</v>
      </c>
      <c r="G403" s="246"/>
      <c r="H403" s="249">
        <v>27.199999999999999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231</v>
      </c>
      <c r="AU403" s="255" t="s">
        <v>92</v>
      </c>
      <c r="AV403" s="14" t="s">
        <v>92</v>
      </c>
      <c r="AW403" s="14" t="s">
        <v>46</v>
      </c>
      <c r="AX403" s="14" t="s">
        <v>84</v>
      </c>
      <c r="AY403" s="255" t="s">
        <v>220</v>
      </c>
    </row>
    <row r="404" s="15" customFormat="1">
      <c r="A404" s="15"/>
      <c r="B404" s="256"/>
      <c r="C404" s="257"/>
      <c r="D404" s="236" t="s">
        <v>231</v>
      </c>
      <c r="E404" s="258" t="s">
        <v>39</v>
      </c>
      <c r="F404" s="259" t="s">
        <v>308</v>
      </c>
      <c r="G404" s="257"/>
      <c r="H404" s="260">
        <v>75.257999999999996</v>
      </c>
      <c r="I404" s="261"/>
      <c r="J404" s="257"/>
      <c r="K404" s="257"/>
      <c r="L404" s="262"/>
      <c r="M404" s="263"/>
      <c r="N404" s="264"/>
      <c r="O404" s="264"/>
      <c r="P404" s="264"/>
      <c r="Q404" s="264"/>
      <c r="R404" s="264"/>
      <c r="S404" s="264"/>
      <c r="T404" s="26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66" t="s">
        <v>231</v>
      </c>
      <c r="AU404" s="266" t="s">
        <v>92</v>
      </c>
      <c r="AV404" s="15" t="s">
        <v>227</v>
      </c>
      <c r="AW404" s="15" t="s">
        <v>46</v>
      </c>
      <c r="AX404" s="15" t="s">
        <v>23</v>
      </c>
      <c r="AY404" s="266" t="s">
        <v>220</v>
      </c>
    </row>
    <row r="405" s="2" customFormat="1" ht="33" customHeight="1">
      <c r="A405" s="42"/>
      <c r="B405" s="43"/>
      <c r="C405" s="216" t="s">
        <v>454</v>
      </c>
      <c r="D405" s="216" t="s">
        <v>222</v>
      </c>
      <c r="E405" s="217" t="s">
        <v>1835</v>
      </c>
      <c r="F405" s="218" t="s">
        <v>1836</v>
      </c>
      <c r="G405" s="219" t="s">
        <v>279</v>
      </c>
      <c r="H405" s="220">
        <v>27</v>
      </c>
      <c r="I405" s="221"/>
      <c r="J405" s="222">
        <f>ROUND(I405*H405,2)</f>
        <v>0</v>
      </c>
      <c r="K405" s="218" t="s">
        <v>226</v>
      </c>
      <c r="L405" s="48"/>
      <c r="M405" s="223" t="s">
        <v>39</v>
      </c>
      <c r="N405" s="224" t="s">
        <v>55</v>
      </c>
      <c r="O405" s="88"/>
      <c r="P405" s="225">
        <f>O405*H405</f>
        <v>0</v>
      </c>
      <c r="Q405" s="225">
        <v>0.0074999999999999997</v>
      </c>
      <c r="R405" s="225">
        <f>Q405*H405</f>
        <v>0.20249999999999999</v>
      </c>
      <c r="S405" s="225">
        <v>0</v>
      </c>
      <c r="T405" s="226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7" t="s">
        <v>329</v>
      </c>
      <c r="AT405" s="227" t="s">
        <v>222</v>
      </c>
      <c r="AU405" s="227" t="s">
        <v>92</v>
      </c>
      <c r="AY405" s="20" t="s">
        <v>220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20" t="s">
        <v>23</v>
      </c>
      <c r="BK405" s="228">
        <f>ROUND(I405*H405,2)</f>
        <v>0</v>
      </c>
      <c r="BL405" s="20" t="s">
        <v>329</v>
      </c>
      <c r="BM405" s="227" t="s">
        <v>5334</v>
      </c>
    </row>
    <row r="406" s="2" customFormat="1">
      <c r="A406" s="42"/>
      <c r="B406" s="43"/>
      <c r="C406" s="44"/>
      <c r="D406" s="229" t="s">
        <v>229</v>
      </c>
      <c r="E406" s="44"/>
      <c r="F406" s="230" t="s">
        <v>1838</v>
      </c>
      <c r="G406" s="44"/>
      <c r="H406" s="44"/>
      <c r="I406" s="231"/>
      <c r="J406" s="44"/>
      <c r="K406" s="44"/>
      <c r="L406" s="48"/>
      <c r="M406" s="232"/>
      <c r="N406" s="233"/>
      <c r="O406" s="88"/>
      <c r="P406" s="88"/>
      <c r="Q406" s="88"/>
      <c r="R406" s="88"/>
      <c r="S406" s="88"/>
      <c r="T406" s="89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T406" s="20" t="s">
        <v>229</v>
      </c>
      <c r="AU406" s="20" t="s">
        <v>92</v>
      </c>
    </row>
    <row r="407" s="2" customFormat="1" ht="16.5" customHeight="1">
      <c r="A407" s="42"/>
      <c r="B407" s="43"/>
      <c r="C407" s="267" t="s">
        <v>462</v>
      </c>
      <c r="D407" s="267" t="s">
        <v>356</v>
      </c>
      <c r="E407" s="268" t="s">
        <v>5335</v>
      </c>
      <c r="F407" s="269" t="s">
        <v>5336</v>
      </c>
      <c r="G407" s="270" t="s">
        <v>279</v>
      </c>
      <c r="H407" s="271">
        <v>25</v>
      </c>
      <c r="I407" s="272"/>
      <c r="J407" s="273">
        <f>ROUND(I407*H407,2)</f>
        <v>0</v>
      </c>
      <c r="K407" s="269" t="s">
        <v>226</v>
      </c>
      <c r="L407" s="274"/>
      <c r="M407" s="275" t="s">
        <v>39</v>
      </c>
      <c r="N407" s="276" t="s">
        <v>55</v>
      </c>
      <c r="O407" s="88"/>
      <c r="P407" s="225">
        <f>O407*H407</f>
        <v>0</v>
      </c>
      <c r="Q407" s="225">
        <v>0.00012</v>
      </c>
      <c r="R407" s="225">
        <f>Q407*H407</f>
        <v>0.0030000000000000001</v>
      </c>
      <c r="S407" s="225">
        <v>0</v>
      </c>
      <c r="T407" s="226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7" t="s">
        <v>434</v>
      </c>
      <c r="AT407" s="227" t="s">
        <v>356</v>
      </c>
      <c r="AU407" s="227" t="s">
        <v>92</v>
      </c>
      <c r="AY407" s="20" t="s">
        <v>220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20" t="s">
        <v>23</v>
      </c>
      <c r="BK407" s="228">
        <f>ROUND(I407*H407,2)</f>
        <v>0</v>
      </c>
      <c r="BL407" s="20" t="s">
        <v>329</v>
      </c>
      <c r="BM407" s="227" t="s">
        <v>5337</v>
      </c>
    </row>
    <row r="408" s="13" customFormat="1">
      <c r="A408" s="13"/>
      <c r="B408" s="234"/>
      <c r="C408" s="235"/>
      <c r="D408" s="236" t="s">
        <v>231</v>
      </c>
      <c r="E408" s="237" t="s">
        <v>39</v>
      </c>
      <c r="F408" s="238" t="s">
        <v>5118</v>
      </c>
      <c r="G408" s="235"/>
      <c r="H408" s="237" t="s">
        <v>39</v>
      </c>
      <c r="I408" s="239"/>
      <c r="J408" s="235"/>
      <c r="K408" s="235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231</v>
      </c>
      <c r="AU408" s="244" t="s">
        <v>92</v>
      </c>
      <c r="AV408" s="13" t="s">
        <v>23</v>
      </c>
      <c r="AW408" s="13" t="s">
        <v>46</v>
      </c>
      <c r="AX408" s="13" t="s">
        <v>84</v>
      </c>
      <c r="AY408" s="244" t="s">
        <v>220</v>
      </c>
    </row>
    <row r="409" s="13" customFormat="1">
      <c r="A409" s="13"/>
      <c r="B409" s="234"/>
      <c r="C409" s="235"/>
      <c r="D409" s="236" t="s">
        <v>231</v>
      </c>
      <c r="E409" s="237" t="s">
        <v>39</v>
      </c>
      <c r="F409" s="238" t="s">
        <v>5338</v>
      </c>
      <c r="G409" s="235"/>
      <c r="H409" s="237" t="s">
        <v>39</v>
      </c>
      <c r="I409" s="239"/>
      <c r="J409" s="235"/>
      <c r="K409" s="235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231</v>
      </c>
      <c r="AU409" s="244" t="s">
        <v>92</v>
      </c>
      <c r="AV409" s="13" t="s">
        <v>23</v>
      </c>
      <c r="AW409" s="13" t="s">
        <v>46</v>
      </c>
      <c r="AX409" s="13" t="s">
        <v>84</v>
      </c>
      <c r="AY409" s="244" t="s">
        <v>220</v>
      </c>
    </row>
    <row r="410" s="14" customFormat="1">
      <c r="A410" s="14"/>
      <c r="B410" s="245"/>
      <c r="C410" s="246"/>
      <c r="D410" s="236" t="s">
        <v>231</v>
      </c>
      <c r="E410" s="247" t="s">
        <v>39</v>
      </c>
      <c r="F410" s="248" t="s">
        <v>387</v>
      </c>
      <c r="G410" s="246"/>
      <c r="H410" s="249">
        <v>25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231</v>
      </c>
      <c r="AU410" s="255" t="s">
        <v>92</v>
      </c>
      <c r="AV410" s="14" t="s">
        <v>92</v>
      </c>
      <c r="AW410" s="14" t="s">
        <v>46</v>
      </c>
      <c r="AX410" s="14" t="s">
        <v>23</v>
      </c>
      <c r="AY410" s="255" t="s">
        <v>220</v>
      </c>
    </row>
    <row r="411" s="2" customFormat="1" ht="16.5" customHeight="1">
      <c r="A411" s="42"/>
      <c r="B411" s="43"/>
      <c r="C411" s="267" t="s">
        <v>647</v>
      </c>
      <c r="D411" s="267" t="s">
        <v>356</v>
      </c>
      <c r="E411" s="268" t="s">
        <v>1841</v>
      </c>
      <c r="F411" s="269" t="s">
        <v>1842</v>
      </c>
      <c r="G411" s="270" t="s">
        <v>279</v>
      </c>
      <c r="H411" s="271">
        <v>1</v>
      </c>
      <c r="I411" s="272"/>
      <c r="J411" s="273">
        <f>ROUND(I411*H411,2)</f>
        <v>0</v>
      </c>
      <c r="K411" s="269" t="s">
        <v>226</v>
      </c>
      <c r="L411" s="274"/>
      <c r="M411" s="275" t="s">
        <v>39</v>
      </c>
      <c r="N411" s="276" t="s">
        <v>55</v>
      </c>
      <c r="O411" s="88"/>
      <c r="P411" s="225">
        <f>O411*H411</f>
        <v>0</v>
      </c>
      <c r="Q411" s="225">
        <v>0.00044000000000000002</v>
      </c>
      <c r="R411" s="225">
        <f>Q411*H411</f>
        <v>0.00044000000000000002</v>
      </c>
      <c r="S411" s="225">
        <v>0</v>
      </c>
      <c r="T411" s="226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7" t="s">
        <v>434</v>
      </c>
      <c r="AT411" s="227" t="s">
        <v>356</v>
      </c>
      <c r="AU411" s="227" t="s">
        <v>92</v>
      </c>
      <c r="AY411" s="20" t="s">
        <v>220</v>
      </c>
      <c r="BE411" s="228">
        <f>IF(N411="základní",J411,0)</f>
        <v>0</v>
      </c>
      <c r="BF411" s="228">
        <f>IF(N411="snížená",J411,0)</f>
        <v>0</v>
      </c>
      <c r="BG411" s="228">
        <f>IF(N411="zákl. přenesená",J411,0)</f>
        <v>0</v>
      </c>
      <c r="BH411" s="228">
        <f>IF(N411="sníž. přenesená",J411,0)</f>
        <v>0</v>
      </c>
      <c r="BI411" s="228">
        <f>IF(N411="nulová",J411,0)</f>
        <v>0</v>
      </c>
      <c r="BJ411" s="20" t="s">
        <v>23</v>
      </c>
      <c r="BK411" s="228">
        <f>ROUND(I411*H411,2)</f>
        <v>0</v>
      </c>
      <c r="BL411" s="20" t="s">
        <v>329</v>
      </c>
      <c r="BM411" s="227" t="s">
        <v>5339</v>
      </c>
    </row>
    <row r="412" s="13" customFormat="1">
      <c r="A412" s="13"/>
      <c r="B412" s="234"/>
      <c r="C412" s="235"/>
      <c r="D412" s="236" t="s">
        <v>231</v>
      </c>
      <c r="E412" s="237" t="s">
        <v>39</v>
      </c>
      <c r="F412" s="238" t="s">
        <v>5118</v>
      </c>
      <c r="G412" s="235"/>
      <c r="H412" s="237" t="s">
        <v>39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231</v>
      </c>
      <c r="AU412" s="244" t="s">
        <v>92</v>
      </c>
      <c r="AV412" s="13" t="s">
        <v>23</v>
      </c>
      <c r="AW412" s="13" t="s">
        <v>46</v>
      </c>
      <c r="AX412" s="13" t="s">
        <v>84</v>
      </c>
      <c r="AY412" s="244" t="s">
        <v>220</v>
      </c>
    </row>
    <row r="413" s="13" customFormat="1">
      <c r="A413" s="13"/>
      <c r="B413" s="234"/>
      <c r="C413" s="235"/>
      <c r="D413" s="236" t="s">
        <v>231</v>
      </c>
      <c r="E413" s="237" t="s">
        <v>39</v>
      </c>
      <c r="F413" s="238" t="s">
        <v>1839</v>
      </c>
      <c r="G413" s="235"/>
      <c r="H413" s="237" t="s">
        <v>39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231</v>
      </c>
      <c r="AU413" s="244" t="s">
        <v>92</v>
      </c>
      <c r="AV413" s="13" t="s">
        <v>23</v>
      </c>
      <c r="AW413" s="13" t="s">
        <v>46</v>
      </c>
      <c r="AX413" s="13" t="s">
        <v>84</v>
      </c>
      <c r="AY413" s="244" t="s">
        <v>220</v>
      </c>
    </row>
    <row r="414" s="14" customFormat="1">
      <c r="A414" s="14"/>
      <c r="B414" s="245"/>
      <c r="C414" s="246"/>
      <c r="D414" s="236" t="s">
        <v>231</v>
      </c>
      <c r="E414" s="247" t="s">
        <v>39</v>
      </c>
      <c r="F414" s="248" t="s">
        <v>23</v>
      </c>
      <c r="G414" s="246"/>
      <c r="H414" s="249">
        <v>1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231</v>
      </c>
      <c r="AU414" s="255" t="s">
        <v>92</v>
      </c>
      <c r="AV414" s="14" t="s">
        <v>92</v>
      </c>
      <c r="AW414" s="14" t="s">
        <v>46</v>
      </c>
      <c r="AX414" s="14" t="s">
        <v>23</v>
      </c>
      <c r="AY414" s="255" t="s">
        <v>220</v>
      </c>
    </row>
    <row r="415" s="2" customFormat="1" ht="16.5" customHeight="1">
      <c r="A415" s="42"/>
      <c r="B415" s="43"/>
      <c r="C415" s="267" t="s">
        <v>651</v>
      </c>
      <c r="D415" s="267" t="s">
        <v>356</v>
      </c>
      <c r="E415" s="268" t="s">
        <v>5340</v>
      </c>
      <c r="F415" s="269" t="s">
        <v>5341</v>
      </c>
      <c r="G415" s="270" t="s">
        <v>279</v>
      </c>
      <c r="H415" s="271">
        <v>1</v>
      </c>
      <c r="I415" s="272"/>
      <c r="J415" s="273">
        <f>ROUND(I415*H415,2)</f>
        <v>0</v>
      </c>
      <c r="K415" s="269" t="s">
        <v>39</v>
      </c>
      <c r="L415" s="274"/>
      <c r="M415" s="275" t="s">
        <v>39</v>
      </c>
      <c r="N415" s="276" t="s">
        <v>55</v>
      </c>
      <c r="O415" s="88"/>
      <c r="P415" s="225">
        <f>O415*H415</f>
        <v>0</v>
      </c>
      <c r="Q415" s="225">
        <v>0.00029999999999999997</v>
      </c>
      <c r="R415" s="225">
        <f>Q415*H415</f>
        <v>0.00029999999999999997</v>
      </c>
      <c r="S415" s="225">
        <v>0</v>
      </c>
      <c r="T415" s="226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7" t="s">
        <v>434</v>
      </c>
      <c r="AT415" s="227" t="s">
        <v>356</v>
      </c>
      <c r="AU415" s="227" t="s">
        <v>92</v>
      </c>
      <c r="AY415" s="20" t="s">
        <v>220</v>
      </c>
      <c r="BE415" s="228">
        <f>IF(N415="základní",J415,0)</f>
        <v>0</v>
      </c>
      <c r="BF415" s="228">
        <f>IF(N415="snížená",J415,0)</f>
        <v>0</v>
      </c>
      <c r="BG415" s="228">
        <f>IF(N415="zákl. přenesená",J415,0)</f>
        <v>0</v>
      </c>
      <c r="BH415" s="228">
        <f>IF(N415="sníž. přenesená",J415,0)</f>
        <v>0</v>
      </c>
      <c r="BI415" s="228">
        <f>IF(N415="nulová",J415,0)</f>
        <v>0</v>
      </c>
      <c r="BJ415" s="20" t="s">
        <v>23</v>
      </c>
      <c r="BK415" s="228">
        <f>ROUND(I415*H415,2)</f>
        <v>0</v>
      </c>
      <c r="BL415" s="20" t="s">
        <v>329</v>
      </c>
      <c r="BM415" s="227" t="s">
        <v>5342</v>
      </c>
    </row>
    <row r="416" s="13" customFormat="1">
      <c r="A416" s="13"/>
      <c r="B416" s="234"/>
      <c r="C416" s="235"/>
      <c r="D416" s="236" t="s">
        <v>231</v>
      </c>
      <c r="E416" s="237" t="s">
        <v>39</v>
      </c>
      <c r="F416" s="238" t="s">
        <v>5118</v>
      </c>
      <c r="G416" s="235"/>
      <c r="H416" s="237" t="s">
        <v>39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231</v>
      </c>
      <c r="AU416" s="244" t="s">
        <v>92</v>
      </c>
      <c r="AV416" s="13" t="s">
        <v>23</v>
      </c>
      <c r="AW416" s="13" t="s">
        <v>46</v>
      </c>
      <c r="AX416" s="13" t="s">
        <v>84</v>
      </c>
      <c r="AY416" s="244" t="s">
        <v>220</v>
      </c>
    </row>
    <row r="417" s="13" customFormat="1">
      <c r="A417" s="13"/>
      <c r="B417" s="234"/>
      <c r="C417" s="235"/>
      <c r="D417" s="236" t="s">
        <v>231</v>
      </c>
      <c r="E417" s="237" t="s">
        <v>39</v>
      </c>
      <c r="F417" s="238" t="s">
        <v>5343</v>
      </c>
      <c r="G417" s="235"/>
      <c r="H417" s="237" t="s">
        <v>39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231</v>
      </c>
      <c r="AU417" s="244" t="s">
        <v>92</v>
      </c>
      <c r="AV417" s="13" t="s">
        <v>23</v>
      </c>
      <c r="AW417" s="13" t="s">
        <v>46</v>
      </c>
      <c r="AX417" s="13" t="s">
        <v>84</v>
      </c>
      <c r="AY417" s="244" t="s">
        <v>220</v>
      </c>
    </row>
    <row r="418" s="14" customFormat="1">
      <c r="A418" s="14"/>
      <c r="B418" s="245"/>
      <c r="C418" s="246"/>
      <c r="D418" s="236" t="s">
        <v>231</v>
      </c>
      <c r="E418" s="247" t="s">
        <v>39</v>
      </c>
      <c r="F418" s="248" t="s">
        <v>23</v>
      </c>
      <c r="G418" s="246"/>
      <c r="H418" s="249">
        <v>1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231</v>
      </c>
      <c r="AU418" s="255" t="s">
        <v>92</v>
      </c>
      <c r="AV418" s="14" t="s">
        <v>92</v>
      </c>
      <c r="AW418" s="14" t="s">
        <v>46</v>
      </c>
      <c r="AX418" s="14" t="s">
        <v>23</v>
      </c>
      <c r="AY418" s="255" t="s">
        <v>220</v>
      </c>
    </row>
    <row r="419" s="2" customFormat="1" ht="33" customHeight="1">
      <c r="A419" s="42"/>
      <c r="B419" s="43"/>
      <c r="C419" s="216" t="s">
        <v>658</v>
      </c>
      <c r="D419" s="216" t="s">
        <v>222</v>
      </c>
      <c r="E419" s="217" t="s">
        <v>5344</v>
      </c>
      <c r="F419" s="218" t="s">
        <v>5345</v>
      </c>
      <c r="G419" s="219" t="s">
        <v>279</v>
      </c>
      <c r="H419" s="220">
        <v>1</v>
      </c>
      <c r="I419" s="221"/>
      <c r="J419" s="222">
        <f>ROUND(I419*H419,2)</f>
        <v>0</v>
      </c>
      <c r="K419" s="218" t="s">
        <v>226</v>
      </c>
      <c r="L419" s="48"/>
      <c r="M419" s="223" t="s">
        <v>39</v>
      </c>
      <c r="N419" s="224" t="s">
        <v>55</v>
      </c>
      <c r="O419" s="88"/>
      <c r="P419" s="225">
        <f>O419*H419</f>
        <v>0</v>
      </c>
      <c r="Q419" s="225">
        <v>0.014999999999999999</v>
      </c>
      <c r="R419" s="225">
        <f>Q419*H419</f>
        <v>0.014999999999999999</v>
      </c>
      <c r="S419" s="225">
        <v>0</v>
      </c>
      <c r="T419" s="226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7" t="s">
        <v>329</v>
      </c>
      <c r="AT419" s="227" t="s">
        <v>222</v>
      </c>
      <c r="AU419" s="227" t="s">
        <v>92</v>
      </c>
      <c r="AY419" s="20" t="s">
        <v>220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20" t="s">
        <v>23</v>
      </c>
      <c r="BK419" s="228">
        <f>ROUND(I419*H419,2)</f>
        <v>0</v>
      </c>
      <c r="BL419" s="20" t="s">
        <v>329</v>
      </c>
      <c r="BM419" s="227" t="s">
        <v>5346</v>
      </c>
    </row>
    <row r="420" s="2" customFormat="1">
      <c r="A420" s="42"/>
      <c r="B420" s="43"/>
      <c r="C420" s="44"/>
      <c r="D420" s="229" t="s">
        <v>229</v>
      </c>
      <c r="E420" s="44"/>
      <c r="F420" s="230" t="s">
        <v>5347</v>
      </c>
      <c r="G420" s="44"/>
      <c r="H420" s="44"/>
      <c r="I420" s="231"/>
      <c r="J420" s="44"/>
      <c r="K420" s="44"/>
      <c r="L420" s="48"/>
      <c r="M420" s="232"/>
      <c r="N420" s="233"/>
      <c r="O420" s="88"/>
      <c r="P420" s="88"/>
      <c r="Q420" s="88"/>
      <c r="R420" s="88"/>
      <c r="S420" s="88"/>
      <c r="T420" s="89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T420" s="20" t="s">
        <v>229</v>
      </c>
      <c r="AU420" s="20" t="s">
        <v>92</v>
      </c>
    </row>
    <row r="421" s="2" customFormat="1" ht="16.5" customHeight="1">
      <c r="A421" s="42"/>
      <c r="B421" s="43"/>
      <c r="C421" s="267" t="s">
        <v>662</v>
      </c>
      <c r="D421" s="267" t="s">
        <v>356</v>
      </c>
      <c r="E421" s="268" t="s">
        <v>5348</v>
      </c>
      <c r="F421" s="269" t="s">
        <v>5349</v>
      </c>
      <c r="G421" s="270" t="s">
        <v>279</v>
      </c>
      <c r="H421" s="271">
        <v>1</v>
      </c>
      <c r="I421" s="272"/>
      <c r="J421" s="273">
        <f>ROUND(I421*H421,2)</f>
        <v>0</v>
      </c>
      <c r="K421" s="269" t="s">
        <v>39</v>
      </c>
      <c r="L421" s="274"/>
      <c r="M421" s="275" t="s">
        <v>39</v>
      </c>
      <c r="N421" s="276" t="s">
        <v>55</v>
      </c>
      <c r="O421" s="88"/>
      <c r="P421" s="225">
        <f>O421*H421</f>
        <v>0</v>
      </c>
      <c r="Q421" s="225">
        <v>0.00029999999999999997</v>
      </c>
      <c r="R421" s="225">
        <f>Q421*H421</f>
        <v>0.00029999999999999997</v>
      </c>
      <c r="S421" s="225">
        <v>0</v>
      </c>
      <c r="T421" s="226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7" t="s">
        <v>434</v>
      </c>
      <c r="AT421" s="227" t="s">
        <v>356</v>
      </c>
      <c r="AU421" s="227" t="s">
        <v>92</v>
      </c>
      <c r="AY421" s="20" t="s">
        <v>220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20" t="s">
        <v>23</v>
      </c>
      <c r="BK421" s="228">
        <f>ROUND(I421*H421,2)</f>
        <v>0</v>
      </c>
      <c r="BL421" s="20" t="s">
        <v>329</v>
      </c>
      <c r="BM421" s="227" t="s">
        <v>5350</v>
      </c>
    </row>
    <row r="422" s="13" customFormat="1">
      <c r="A422" s="13"/>
      <c r="B422" s="234"/>
      <c r="C422" s="235"/>
      <c r="D422" s="236" t="s">
        <v>231</v>
      </c>
      <c r="E422" s="237" t="s">
        <v>39</v>
      </c>
      <c r="F422" s="238" t="s">
        <v>5118</v>
      </c>
      <c r="G422" s="235"/>
      <c r="H422" s="237" t="s">
        <v>39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231</v>
      </c>
      <c r="AU422" s="244" t="s">
        <v>92</v>
      </c>
      <c r="AV422" s="13" t="s">
        <v>23</v>
      </c>
      <c r="AW422" s="13" t="s">
        <v>46</v>
      </c>
      <c r="AX422" s="13" t="s">
        <v>84</v>
      </c>
      <c r="AY422" s="244" t="s">
        <v>220</v>
      </c>
    </row>
    <row r="423" s="13" customFormat="1">
      <c r="A423" s="13"/>
      <c r="B423" s="234"/>
      <c r="C423" s="235"/>
      <c r="D423" s="236" t="s">
        <v>231</v>
      </c>
      <c r="E423" s="237" t="s">
        <v>39</v>
      </c>
      <c r="F423" s="238" t="s">
        <v>5351</v>
      </c>
      <c r="G423" s="235"/>
      <c r="H423" s="237" t="s">
        <v>39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231</v>
      </c>
      <c r="AU423" s="244" t="s">
        <v>92</v>
      </c>
      <c r="AV423" s="13" t="s">
        <v>23</v>
      </c>
      <c r="AW423" s="13" t="s">
        <v>46</v>
      </c>
      <c r="AX423" s="13" t="s">
        <v>84</v>
      </c>
      <c r="AY423" s="244" t="s">
        <v>220</v>
      </c>
    </row>
    <row r="424" s="14" customFormat="1">
      <c r="A424" s="14"/>
      <c r="B424" s="245"/>
      <c r="C424" s="246"/>
      <c r="D424" s="236" t="s">
        <v>231</v>
      </c>
      <c r="E424" s="247" t="s">
        <v>39</v>
      </c>
      <c r="F424" s="248" t="s">
        <v>23</v>
      </c>
      <c r="G424" s="246"/>
      <c r="H424" s="249">
        <v>1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5" t="s">
        <v>231</v>
      </c>
      <c r="AU424" s="255" t="s">
        <v>92</v>
      </c>
      <c r="AV424" s="14" t="s">
        <v>92</v>
      </c>
      <c r="AW424" s="14" t="s">
        <v>46</v>
      </c>
      <c r="AX424" s="14" t="s">
        <v>23</v>
      </c>
      <c r="AY424" s="255" t="s">
        <v>220</v>
      </c>
    </row>
    <row r="425" s="2" customFormat="1" ht="33" customHeight="1">
      <c r="A425" s="42"/>
      <c r="B425" s="43"/>
      <c r="C425" s="216" t="s">
        <v>674</v>
      </c>
      <c r="D425" s="216" t="s">
        <v>222</v>
      </c>
      <c r="E425" s="217" t="s">
        <v>5352</v>
      </c>
      <c r="F425" s="218" t="s">
        <v>5353</v>
      </c>
      <c r="G425" s="219" t="s">
        <v>279</v>
      </c>
      <c r="H425" s="220">
        <v>33</v>
      </c>
      <c r="I425" s="221"/>
      <c r="J425" s="222">
        <f>ROUND(I425*H425,2)</f>
        <v>0</v>
      </c>
      <c r="K425" s="218" t="s">
        <v>226</v>
      </c>
      <c r="L425" s="48"/>
      <c r="M425" s="223" t="s">
        <v>39</v>
      </c>
      <c r="N425" s="224" t="s">
        <v>55</v>
      </c>
      <c r="O425" s="88"/>
      <c r="P425" s="225">
        <f>O425*H425</f>
        <v>0</v>
      </c>
      <c r="Q425" s="225">
        <v>0.00975</v>
      </c>
      <c r="R425" s="225">
        <f>Q425*H425</f>
        <v>0.32174999999999998</v>
      </c>
      <c r="S425" s="225">
        <v>0</v>
      </c>
      <c r="T425" s="226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7" t="s">
        <v>329</v>
      </c>
      <c r="AT425" s="227" t="s">
        <v>222</v>
      </c>
      <c r="AU425" s="227" t="s">
        <v>92</v>
      </c>
      <c r="AY425" s="20" t="s">
        <v>220</v>
      </c>
      <c r="BE425" s="228">
        <f>IF(N425="základní",J425,0)</f>
        <v>0</v>
      </c>
      <c r="BF425" s="228">
        <f>IF(N425="snížená",J425,0)</f>
        <v>0</v>
      </c>
      <c r="BG425" s="228">
        <f>IF(N425="zákl. přenesená",J425,0)</f>
        <v>0</v>
      </c>
      <c r="BH425" s="228">
        <f>IF(N425="sníž. přenesená",J425,0)</f>
        <v>0</v>
      </c>
      <c r="BI425" s="228">
        <f>IF(N425="nulová",J425,0)</f>
        <v>0</v>
      </c>
      <c r="BJ425" s="20" t="s">
        <v>23</v>
      </c>
      <c r="BK425" s="228">
        <f>ROUND(I425*H425,2)</f>
        <v>0</v>
      </c>
      <c r="BL425" s="20" t="s">
        <v>329</v>
      </c>
      <c r="BM425" s="227" t="s">
        <v>5354</v>
      </c>
    </row>
    <row r="426" s="2" customFormat="1">
      <c r="A426" s="42"/>
      <c r="B426" s="43"/>
      <c r="C426" s="44"/>
      <c r="D426" s="229" t="s">
        <v>229</v>
      </c>
      <c r="E426" s="44"/>
      <c r="F426" s="230" t="s">
        <v>5355</v>
      </c>
      <c r="G426" s="44"/>
      <c r="H426" s="44"/>
      <c r="I426" s="231"/>
      <c r="J426" s="44"/>
      <c r="K426" s="44"/>
      <c r="L426" s="48"/>
      <c r="M426" s="232"/>
      <c r="N426" s="233"/>
      <c r="O426" s="88"/>
      <c r="P426" s="88"/>
      <c r="Q426" s="88"/>
      <c r="R426" s="88"/>
      <c r="S426" s="88"/>
      <c r="T426" s="89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T426" s="20" t="s">
        <v>229</v>
      </c>
      <c r="AU426" s="20" t="s">
        <v>92</v>
      </c>
    </row>
    <row r="427" s="2" customFormat="1" ht="24.15" customHeight="1">
      <c r="A427" s="42"/>
      <c r="B427" s="43"/>
      <c r="C427" s="267" t="s">
        <v>679</v>
      </c>
      <c r="D427" s="267" t="s">
        <v>356</v>
      </c>
      <c r="E427" s="268" t="s">
        <v>5356</v>
      </c>
      <c r="F427" s="269" t="s">
        <v>5357</v>
      </c>
      <c r="G427" s="270" t="s">
        <v>279</v>
      </c>
      <c r="H427" s="271">
        <v>33</v>
      </c>
      <c r="I427" s="272"/>
      <c r="J427" s="273">
        <f>ROUND(I427*H427,2)</f>
        <v>0</v>
      </c>
      <c r="K427" s="269" t="s">
        <v>226</v>
      </c>
      <c r="L427" s="274"/>
      <c r="M427" s="275" t="s">
        <v>39</v>
      </c>
      <c r="N427" s="276" t="s">
        <v>55</v>
      </c>
      <c r="O427" s="88"/>
      <c r="P427" s="225">
        <f>O427*H427</f>
        <v>0</v>
      </c>
      <c r="Q427" s="225">
        <v>0.00013999999999999999</v>
      </c>
      <c r="R427" s="225">
        <f>Q427*H427</f>
        <v>0.00462</v>
      </c>
      <c r="S427" s="225">
        <v>0</v>
      </c>
      <c r="T427" s="226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7" t="s">
        <v>434</v>
      </c>
      <c r="AT427" s="227" t="s">
        <v>356</v>
      </c>
      <c r="AU427" s="227" t="s">
        <v>92</v>
      </c>
      <c r="AY427" s="20" t="s">
        <v>220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23</v>
      </c>
      <c r="BK427" s="228">
        <f>ROUND(I427*H427,2)</f>
        <v>0</v>
      </c>
      <c r="BL427" s="20" t="s">
        <v>329</v>
      </c>
      <c r="BM427" s="227" t="s">
        <v>5358</v>
      </c>
    </row>
    <row r="428" s="13" customFormat="1">
      <c r="A428" s="13"/>
      <c r="B428" s="234"/>
      <c r="C428" s="235"/>
      <c r="D428" s="236" t="s">
        <v>231</v>
      </c>
      <c r="E428" s="237" t="s">
        <v>39</v>
      </c>
      <c r="F428" s="238" t="s">
        <v>5118</v>
      </c>
      <c r="G428" s="235"/>
      <c r="H428" s="237" t="s">
        <v>39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231</v>
      </c>
      <c r="AU428" s="244" t="s">
        <v>92</v>
      </c>
      <c r="AV428" s="13" t="s">
        <v>23</v>
      </c>
      <c r="AW428" s="13" t="s">
        <v>46</v>
      </c>
      <c r="AX428" s="13" t="s">
        <v>84</v>
      </c>
      <c r="AY428" s="244" t="s">
        <v>220</v>
      </c>
    </row>
    <row r="429" s="13" customFormat="1">
      <c r="A429" s="13"/>
      <c r="B429" s="234"/>
      <c r="C429" s="235"/>
      <c r="D429" s="236" t="s">
        <v>231</v>
      </c>
      <c r="E429" s="237" t="s">
        <v>39</v>
      </c>
      <c r="F429" s="238" t="s">
        <v>5359</v>
      </c>
      <c r="G429" s="235"/>
      <c r="H429" s="237" t="s">
        <v>39</v>
      </c>
      <c r="I429" s="239"/>
      <c r="J429" s="235"/>
      <c r="K429" s="235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231</v>
      </c>
      <c r="AU429" s="244" t="s">
        <v>92</v>
      </c>
      <c r="AV429" s="13" t="s">
        <v>23</v>
      </c>
      <c r="AW429" s="13" t="s">
        <v>46</v>
      </c>
      <c r="AX429" s="13" t="s">
        <v>84</v>
      </c>
      <c r="AY429" s="244" t="s">
        <v>220</v>
      </c>
    </row>
    <row r="430" s="14" customFormat="1">
      <c r="A430" s="14"/>
      <c r="B430" s="245"/>
      <c r="C430" s="246"/>
      <c r="D430" s="236" t="s">
        <v>231</v>
      </c>
      <c r="E430" s="247" t="s">
        <v>39</v>
      </c>
      <c r="F430" s="248" t="s">
        <v>441</v>
      </c>
      <c r="G430" s="246"/>
      <c r="H430" s="249">
        <v>33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5" t="s">
        <v>231</v>
      </c>
      <c r="AU430" s="255" t="s">
        <v>92</v>
      </c>
      <c r="AV430" s="14" t="s">
        <v>92</v>
      </c>
      <c r="AW430" s="14" t="s">
        <v>46</v>
      </c>
      <c r="AX430" s="14" t="s">
        <v>23</v>
      </c>
      <c r="AY430" s="255" t="s">
        <v>220</v>
      </c>
    </row>
    <row r="431" s="2" customFormat="1" ht="24.15" customHeight="1">
      <c r="A431" s="42"/>
      <c r="B431" s="43"/>
      <c r="C431" s="216" t="s">
        <v>685</v>
      </c>
      <c r="D431" s="216" t="s">
        <v>222</v>
      </c>
      <c r="E431" s="217" t="s">
        <v>5360</v>
      </c>
      <c r="F431" s="218" t="s">
        <v>5361</v>
      </c>
      <c r="G431" s="219" t="s">
        <v>302</v>
      </c>
      <c r="H431" s="220">
        <v>200</v>
      </c>
      <c r="I431" s="221"/>
      <c r="J431" s="222">
        <f>ROUND(I431*H431,2)</f>
        <v>0</v>
      </c>
      <c r="K431" s="218" t="s">
        <v>226</v>
      </c>
      <c r="L431" s="48"/>
      <c r="M431" s="223" t="s">
        <v>39</v>
      </c>
      <c r="N431" s="224" t="s">
        <v>55</v>
      </c>
      <c r="O431" s="88"/>
      <c r="P431" s="225">
        <f>O431*H431</f>
        <v>0</v>
      </c>
      <c r="Q431" s="225">
        <v>0.00115</v>
      </c>
      <c r="R431" s="225">
        <f>Q431*H431</f>
        <v>0.22999999999999998</v>
      </c>
      <c r="S431" s="225">
        <v>0</v>
      </c>
      <c r="T431" s="226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7" t="s">
        <v>329</v>
      </c>
      <c r="AT431" s="227" t="s">
        <v>222</v>
      </c>
      <c r="AU431" s="227" t="s">
        <v>92</v>
      </c>
      <c r="AY431" s="20" t="s">
        <v>220</v>
      </c>
      <c r="BE431" s="228">
        <f>IF(N431="základní",J431,0)</f>
        <v>0</v>
      </c>
      <c r="BF431" s="228">
        <f>IF(N431="snížená",J431,0)</f>
        <v>0</v>
      </c>
      <c r="BG431" s="228">
        <f>IF(N431="zákl. přenesená",J431,0)</f>
        <v>0</v>
      </c>
      <c r="BH431" s="228">
        <f>IF(N431="sníž. přenesená",J431,0)</f>
        <v>0</v>
      </c>
      <c r="BI431" s="228">
        <f>IF(N431="nulová",J431,0)</f>
        <v>0</v>
      </c>
      <c r="BJ431" s="20" t="s">
        <v>23</v>
      </c>
      <c r="BK431" s="228">
        <f>ROUND(I431*H431,2)</f>
        <v>0</v>
      </c>
      <c r="BL431" s="20" t="s">
        <v>329</v>
      </c>
      <c r="BM431" s="227" t="s">
        <v>5362</v>
      </c>
    </row>
    <row r="432" s="2" customFormat="1">
      <c r="A432" s="42"/>
      <c r="B432" s="43"/>
      <c r="C432" s="44"/>
      <c r="D432" s="229" t="s">
        <v>229</v>
      </c>
      <c r="E432" s="44"/>
      <c r="F432" s="230" t="s">
        <v>5363</v>
      </c>
      <c r="G432" s="44"/>
      <c r="H432" s="44"/>
      <c r="I432" s="231"/>
      <c r="J432" s="44"/>
      <c r="K432" s="44"/>
      <c r="L432" s="48"/>
      <c r="M432" s="232"/>
      <c r="N432" s="233"/>
      <c r="O432" s="88"/>
      <c r="P432" s="88"/>
      <c r="Q432" s="88"/>
      <c r="R432" s="88"/>
      <c r="S432" s="88"/>
      <c r="T432" s="89"/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T432" s="20" t="s">
        <v>229</v>
      </c>
      <c r="AU432" s="20" t="s">
        <v>92</v>
      </c>
    </row>
    <row r="433" s="13" customFormat="1">
      <c r="A433" s="13"/>
      <c r="B433" s="234"/>
      <c r="C433" s="235"/>
      <c r="D433" s="236" t="s">
        <v>231</v>
      </c>
      <c r="E433" s="237" t="s">
        <v>39</v>
      </c>
      <c r="F433" s="238" t="s">
        <v>5118</v>
      </c>
      <c r="G433" s="235"/>
      <c r="H433" s="237" t="s">
        <v>39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231</v>
      </c>
      <c r="AU433" s="244" t="s">
        <v>92</v>
      </c>
      <c r="AV433" s="13" t="s">
        <v>23</v>
      </c>
      <c r="AW433" s="13" t="s">
        <v>46</v>
      </c>
      <c r="AX433" s="13" t="s">
        <v>84</v>
      </c>
      <c r="AY433" s="244" t="s">
        <v>220</v>
      </c>
    </row>
    <row r="434" s="14" customFormat="1">
      <c r="A434" s="14"/>
      <c r="B434" s="245"/>
      <c r="C434" s="246"/>
      <c r="D434" s="236" t="s">
        <v>231</v>
      </c>
      <c r="E434" s="247" t="s">
        <v>39</v>
      </c>
      <c r="F434" s="248" t="s">
        <v>2183</v>
      </c>
      <c r="G434" s="246"/>
      <c r="H434" s="249">
        <v>200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231</v>
      </c>
      <c r="AU434" s="255" t="s">
        <v>92</v>
      </c>
      <c r="AV434" s="14" t="s">
        <v>92</v>
      </c>
      <c r="AW434" s="14" t="s">
        <v>46</v>
      </c>
      <c r="AX434" s="14" t="s">
        <v>23</v>
      </c>
      <c r="AY434" s="255" t="s">
        <v>220</v>
      </c>
    </row>
    <row r="435" s="2" customFormat="1" ht="24.15" customHeight="1">
      <c r="A435" s="42"/>
      <c r="B435" s="43"/>
      <c r="C435" s="216" t="s">
        <v>691</v>
      </c>
      <c r="D435" s="216" t="s">
        <v>222</v>
      </c>
      <c r="E435" s="217" t="s">
        <v>5364</v>
      </c>
      <c r="F435" s="218" t="s">
        <v>5365</v>
      </c>
      <c r="G435" s="219" t="s">
        <v>302</v>
      </c>
      <c r="H435" s="220">
        <v>200</v>
      </c>
      <c r="I435" s="221"/>
      <c r="J435" s="222">
        <f>ROUND(I435*H435,2)</f>
        <v>0</v>
      </c>
      <c r="K435" s="218" t="s">
        <v>226</v>
      </c>
      <c r="L435" s="48"/>
      <c r="M435" s="223" t="s">
        <v>39</v>
      </c>
      <c r="N435" s="224" t="s">
        <v>55</v>
      </c>
      <c r="O435" s="88"/>
      <c r="P435" s="225">
        <f>O435*H435</f>
        <v>0</v>
      </c>
      <c r="Q435" s="225">
        <v>0.00063000000000000003</v>
      </c>
      <c r="R435" s="225">
        <f>Q435*H435</f>
        <v>0.126</v>
      </c>
      <c r="S435" s="225">
        <v>0</v>
      </c>
      <c r="T435" s="226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7" t="s">
        <v>329</v>
      </c>
      <c r="AT435" s="227" t="s">
        <v>222</v>
      </c>
      <c r="AU435" s="227" t="s">
        <v>92</v>
      </c>
      <c r="AY435" s="20" t="s">
        <v>220</v>
      </c>
      <c r="BE435" s="228">
        <f>IF(N435="základní",J435,0)</f>
        <v>0</v>
      </c>
      <c r="BF435" s="228">
        <f>IF(N435="snížená",J435,0)</f>
        <v>0</v>
      </c>
      <c r="BG435" s="228">
        <f>IF(N435="zákl. přenesená",J435,0)</f>
        <v>0</v>
      </c>
      <c r="BH435" s="228">
        <f>IF(N435="sníž. přenesená",J435,0)</f>
        <v>0</v>
      </c>
      <c r="BI435" s="228">
        <f>IF(N435="nulová",J435,0)</f>
        <v>0</v>
      </c>
      <c r="BJ435" s="20" t="s">
        <v>23</v>
      </c>
      <c r="BK435" s="228">
        <f>ROUND(I435*H435,2)</f>
        <v>0</v>
      </c>
      <c r="BL435" s="20" t="s">
        <v>329</v>
      </c>
      <c r="BM435" s="227" t="s">
        <v>5366</v>
      </c>
    </row>
    <row r="436" s="2" customFormat="1">
      <c r="A436" s="42"/>
      <c r="B436" s="43"/>
      <c r="C436" s="44"/>
      <c r="D436" s="229" t="s">
        <v>229</v>
      </c>
      <c r="E436" s="44"/>
      <c r="F436" s="230" t="s">
        <v>5367</v>
      </c>
      <c r="G436" s="44"/>
      <c r="H436" s="44"/>
      <c r="I436" s="231"/>
      <c r="J436" s="44"/>
      <c r="K436" s="44"/>
      <c r="L436" s="48"/>
      <c r="M436" s="232"/>
      <c r="N436" s="233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0" t="s">
        <v>229</v>
      </c>
      <c r="AU436" s="20" t="s">
        <v>92</v>
      </c>
    </row>
    <row r="437" s="13" customFormat="1">
      <c r="A437" s="13"/>
      <c r="B437" s="234"/>
      <c r="C437" s="235"/>
      <c r="D437" s="236" t="s">
        <v>231</v>
      </c>
      <c r="E437" s="237" t="s">
        <v>39</v>
      </c>
      <c r="F437" s="238" t="s">
        <v>5118</v>
      </c>
      <c r="G437" s="235"/>
      <c r="H437" s="237" t="s">
        <v>39</v>
      </c>
      <c r="I437" s="239"/>
      <c r="J437" s="235"/>
      <c r="K437" s="235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231</v>
      </c>
      <c r="AU437" s="244" t="s">
        <v>92</v>
      </c>
      <c r="AV437" s="13" t="s">
        <v>23</v>
      </c>
      <c r="AW437" s="13" t="s">
        <v>46</v>
      </c>
      <c r="AX437" s="13" t="s">
        <v>84</v>
      </c>
      <c r="AY437" s="244" t="s">
        <v>220</v>
      </c>
    </row>
    <row r="438" s="14" customFormat="1">
      <c r="A438" s="14"/>
      <c r="B438" s="245"/>
      <c r="C438" s="246"/>
      <c r="D438" s="236" t="s">
        <v>231</v>
      </c>
      <c r="E438" s="247" t="s">
        <v>39</v>
      </c>
      <c r="F438" s="248" t="s">
        <v>2183</v>
      </c>
      <c r="G438" s="246"/>
      <c r="H438" s="249">
        <v>200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231</v>
      </c>
      <c r="AU438" s="255" t="s">
        <v>92</v>
      </c>
      <c r="AV438" s="14" t="s">
        <v>92</v>
      </c>
      <c r="AW438" s="14" t="s">
        <v>46</v>
      </c>
      <c r="AX438" s="14" t="s">
        <v>23</v>
      </c>
      <c r="AY438" s="255" t="s">
        <v>220</v>
      </c>
    </row>
    <row r="439" s="2" customFormat="1" ht="24.15" customHeight="1">
      <c r="A439" s="42"/>
      <c r="B439" s="43"/>
      <c r="C439" s="216" t="s">
        <v>696</v>
      </c>
      <c r="D439" s="216" t="s">
        <v>222</v>
      </c>
      <c r="E439" s="217" t="s">
        <v>5368</v>
      </c>
      <c r="F439" s="218" t="s">
        <v>5369</v>
      </c>
      <c r="G439" s="219" t="s">
        <v>302</v>
      </c>
      <c r="H439" s="220">
        <v>32.834000000000003</v>
      </c>
      <c r="I439" s="221"/>
      <c r="J439" s="222">
        <f>ROUND(I439*H439,2)</f>
        <v>0</v>
      </c>
      <c r="K439" s="218" t="s">
        <v>226</v>
      </c>
      <c r="L439" s="48"/>
      <c r="M439" s="223" t="s">
        <v>39</v>
      </c>
      <c r="N439" s="224" t="s">
        <v>55</v>
      </c>
      <c r="O439" s="88"/>
      <c r="P439" s="225">
        <f>O439*H439</f>
        <v>0</v>
      </c>
      <c r="Q439" s="225">
        <v>0.00044999999999999999</v>
      </c>
      <c r="R439" s="225">
        <f>Q439*H439</f>
        <v>0.014775300000000002</v>
      </c>
      <c r="S439" s="225">
        <v>0</v>
      </c>
      <c r="T439" s="226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7" t="s">
        <v>329</v>
      </c>
      <c r="AT439" s="227" t="s">
        <v>222</v>
      </c>
      <c r="AU439" s="227" t="s">
        <v>92</v>
      </c>
      <c r="AY439" s="20" t="s">
        <v>220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20" t="s">
        <v>23</v>
      </c>
      <c r="BK439" s="228">
        <f>ROUND(I439*H439,2)</f>
        <v>0</v>
      </c>
      <c r="BL439" s="20" t="s">
        <v>329</v>
      </c>
      <c r="BM439" s="227" t="s">
        <v>5370</v>
      </c>
    </row>
    <row r="440" s="2" customFormat="1">
      <c r="A440" s="42"/>
      <c r="B440" s="43"/>
      <c r="C440" s="44"/>
      <c r="D440" s="229" t="s">
        <v>229</v>
      </c>
      <c r="E440" s="44"/>
      <c r="F440" s="230" t="s">
        <v>5371</v>
      </c>
      <c r="G440" s="44"/>
      <c r="H440" s="44"/>
      <c r="I440" s="231"/>
      <c r="J440" s="44"/>
      <c r="K440" s="44"/>
      <c r="L440" s="48"/>
      <c r="M440" s="232"/>
      <c r="N440" s="233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229</v>
      </c>
      <c r="AU440" s="20" t="s">
        <v>92</v>
      </c>
    </row>
    <row r="441" s="13" customFormat="1">
      <c r="A441" s="13"/>
      <c r="B441" s="234"/>
      <c r="C441" s="235"/>
      <c r="D441" s="236" t="s">
        <v>231</v>
      </c>
      <c r="E441" s="237" t="s">
        <v>39</v>
      </c>
      <c r="F441" s="238" t="s">
        <v>5118</v>
      </c>
      <c r="G441" s="235"/>
      <c r="H441" s="237" t="s">
        <v>39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231</v>
      </c>
      <c r="AU441" s="244" t="s">
        <v>92</v>
      </c>
      <c r="AV441" s="13" t="s">
        <v>23</v>
      </c>
      <c r="AW441" s="13" t="s">
        <v>46</v>
      </c>
      <c r="AX441" s="13" t="s">
        <v>84</v>
      </c>
      <c r="AY441" s="244" t="s">
        <v>220</v>
      </c>
    </row>
    <row r="442" s="14" customFormat="1">
      <c r="A442" s="14"/>
      <c r="B442" s="245"/>
      <c r="C442" s="246"/>
      <c r="D442" s="236" t="s">
        <v>231</v>
      </c>
      <c r="E442" s="247" t="s">
        <v>39</v>
      </c>
      <c r="F442" s="248" t="s">
        <v>5372</v>
      </c>
      <c r="G442" s="246"/>
      <c r="H442" s="249">
        <v>13.960000000000001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5" t="s">
        <v>231</v>
      </c>
      <c r="AU442" s="255" t="s">
        <v>92</v>
      </c>
      <c r="AV442" s="14" t="s">
        <v>92</v>
      </c>
      <c r="AW442" s="14" t="s">
        <v>46</v>
      </c>
      <c r="AX442" s="14" t="s">
        <v>84</v>
      </c>
      <c r="AY442" s="255" t="s">
        <v>220</v>
      </c>
    </row>
    <row r="443" s="14" customFormat="1">
      <c r="A443" s="14"/>
      <c r="B443" s="245"/>
      <c r="C443" s="246"/>
      <c r="D443" s="236" t="s">
        <v>231</v>
      </c>
      <c r="E443" s="247" t="s">
        <v>39</v>
      </c>
      <c r="F443" s="248" t="s">
        <v>5373</v>
      </c>
      <c r="G443" s="246"/>
      <c r="H443" s="249">
        <v>12.874000000000001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231</v>
      </c>
      <c r="AU443" s="255" t="s">
        <v>92</v>
      </c>
      <c r="AV443" s="14" t="s">
        <v>92</v>
      </c>
      <c r="AW443" s="14" t="s">
        <v>46</v>
      </c>
      <c r="AX443" s="14" t="s">
        <v>84</v>
      </c>
      <c r="AY443" s="255" t="s">
        <v>220</v>
      </c>
    </row>
    <row r="444" s="14" customFormat="1">
      <c r="A444" s="14"/>
      <c r="B444" s="245"/>
      <c r="C444" s="246"/>
      <c r="D444" s="236" t="s">
        <v>231</v>
      </c>
      <c r="E444" s="247" t="s">
        <v>39</v>
      </c>
      <c r="F444" s="248" t="s">
        <v>2540</v>
      </c>
      <c r="G444" s="246"/>
      <c r="H444" s="249">
        <v>6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231</v>
      </c>
      <c r="AU444" s="255" t="s">
        <v>92</v>
      </c>
      <c r="AV444" s="14" t="s">
        <v>92</v>
      </c>
      <c r="AW444" s="14" t="s">
        <v>46</v>
      </c>
      <c r="AX444" s="14" t="s">
        <v>84</v>
      </c>
      <c r="AY444" s="255" t="s">
        <v>220</v>
      </c>
    </row>
    <row r="445" s="15" customFormat="1">
      <c r="A445" s="15"/>
      <c r="B445" s="256"/>
      <c r="C445" s="257"/>
      <c r="D445" s="236" t="s">
        <v>231</v>
      </c>
      <c r="E445" s="258" t="s">
        <v>39</v>
      </c>
      <c r="F445" s="259" t="s">
        <v>308</v>
      </c>
      <c r="G445" s="257"/>
      <c r="H445" s="260">
        <v>32.834000000000003</v>
      </c>
      <c r="I445" s="261"/>
      <c r="J445" s="257"/>
      <c r="K445" s="257"/>
      <c r="L445" s="262"/>
      <c r="M445" s="263"/>
      <c r="N445" s="264"/>
      <c r="O445" s="264"/>
      <c r="P445" s="264"/>
      <c r="Q445" s="264"/>
      <c r="R445" s="264"/>
      <c r="S445" s="264"/>
      <c r="T445" s="265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66" t="s">
        <v>231</v>
      </c>
      <c r="AU445" s="266" t="s">
        <v>92</v>
      </c>
      <c r="AV445" s="15" t="s">
        <v>227</v>
      </c>
      <c r="AW445" s="15" t="s">
        <v>46</v>
      </c>
      <c r="AX445" s="15" t="s">
        <v>23</v>
      </c>
      <c r="AY445" s="266" t="s">
        <v>220</v>
      </c>
    </row>
    <row r="446" s="2" customFormat="1" ht="21.75" customHeight="1">
      <c r="A446" s="42"/>
      <c r="B446" s="43"/>
      <c r="C446" s="216" t="s">
        <v>703</v>
      </c>
      <c r="D446" s="216" t="s">
        <v>222</v>
      </c>
      <c r="E446" s="217" t="s">
        <v>5374</v>
      </c>
      <c r="F446" s="218" t="s">
        <v>5375</v>
      </c>
      <c r="G446" s="219" t="s">
        <v>302</v>
      </c>
      <c r="H446" s="220">
        <v>19.199999999999999</v>
      </c>
      <c r="I446" s="221"/>
      <c r="J446" s="222">
        <f>ROUND(I446*H446,2)</f>
        <v>0</v>
      </c>
      <c r="K446" s="218" t="s">
        <v>226</v>
      </c>
      <c r="L446" s="48"/>
      <c r="M446" s="223" t="s">
        <v>39</v>
      </c>
      <c r="N446" s="224" t="s">
        <v>55</v>
      </c>
      <c r="O446" s="88"/>
      <c r="P446" s="225">
        <f>O446*H446</f>
        <v>0</v>
      </c>
      <c r="Q446" s="225">
        <v>0.00165</v>
      </c>
      <c r="R446" s="225">
        <f>Q446*H446</f>
        <v>0.03168</v>
      </c>
      <c r="S446" s="225">
        <v>0</v>
      </c>
      <c r="T446" s="226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7" t="s">
        <v>329</v>
      </c>
      <c r="AT446" s="227" t="s">
        <v>222</v>
      </c>
      <c r="AU446" s="227" t="s">
        <v>92</v>
      </c>
      <c r="AY446" s="20" t="s">
        <v>220</v>
      </c>
      <c r="BE446" s="228">
        <f>IF(N446="základní",J446,0)</f>
        <v>0</v>
      </c>
      <c r="BF446" s="228">
        <f>IF(N446="snížená",J446,0)</f>
        <v>0</v>
      </c>
      <c r="BG446" s="228">
        <f>IF(N446="zákl. přenesená",J446,0)</f>
        <v>0</v>
      </c>
      <c r="BH446" s="228">
        <f>IF(N446="sníž. přenesená",J446,0)</f>
        <v>0</v>
      </c>
      <c r="BI446" s="228">
        <f>IF(N446="nulová",J446,0)</f>
        <v>0</v>
      </c>
      <c r="BJ446" s="20" t="s">
        <v>23</v>
      </c>
      <c r="BK446" s="228">
        <f>ROUND(I446*H446,2)</f>
        <v>0</v>
      </c>
      <c r="BL446" s="20" t="s">
        <v>329</v>
      </c>
      <c r="BM446" s="227" t="s">
        <v>5376</v>
      </c>
    </row>
    <row r="447" s="2" customFormat="1">
      <c r="A447" s="42"/>
      <c r="B447" s="43"/>
      <c r="C447" s="44"/>
      <c r="D447" s="229" t="s">
        <v>229</v>
      </c>
      <c r="E447" s="44"/>
      <c r="F447" s="230" t="s">
        <v>5377</v>
      </c>
      <c r="G447" s="44"/>
      <c r="H447" s="44"/>
      <c r="I447" s="231"/>
      <c r="J447" s="44"/>
      <c r="K447" s="44"/>
      <c r="L447" s="48"/>
      <c r="M447" s="232"/>
      <c r="N447" s="233"/>
      <c r="O447" s="88"/>
      <c r="P447" s="88"/>
      <c r="Q447" s="88"/>
      <c r="R447" s="88"/>
      <c r="S447" s="88"/>
      <c r="T447" s="89"/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T447" s="20" t="s">
        <v>229</v>
      </c>
      <c r="AU447" s="20" t="s">
        <v>92</v>
      </c>
    </row>
    <row r="448" s="2" customFormat="1" ht="24.15" customHeight="1">
      <c r="A448" s="42"/>
      <c r="B448" s="43"/>
      <c r="C448" s="216" t="s">
        <v>709</v>
      </c>
      <c r="D448" s="216" t="s">
        <v>222</v>
      </c>
      <c r="E448" s="217" t="s">
        <v>1857</v>
      </c>
      <c r="F448" s="218" t="s">
        <v>1858</v>
      </c>
      <c r="G448" s="219" t="s">
        <v>225</v>
      </c>
      <c r="H448" s="220">
        <v>136</v>
      </c>
      <c r="I448" s="221"/>
      <c r="J448" s="222">
        <f>ROUND(I448*H448,2)</f>
        <v>0</v>
      </c>
      <c r="K448" s="218" t="s">
        <v>226</v>
      </c>
      <c r="L448" s="48"/>
      <c r="M448" s="223" t="s">
        <v>39</v>
      </c>
      <c r="N448" s="224" t="s">
        <v>55</v>
      </c>
      <c r="O448" s="88"/>
      <c r="P448" s="225">
        <f>O448*H448</f>
        <v>0</v>
      </c>
      <c r="Q448" s="225">
        <v>0.01087</v>
      </c>
      <c r="R448" s="225">
        <f>Q448*H448</f>
        <v>1.4783199999999999</v>
      </c>
      <c r="S448" s="225">
        <v>0</v>
      </c>
      <c r="T448" s="226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7" t="s">
        <v>329</v>
      </c>
      <c r="AT448" s="227" t="s">
        <v>222</v>
      </c>
      <c r="AU448" s="227" t="s">
        <v>92</v>
      </c>
      <c r="AY448" s="20" t="s">
        <v>220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20" t="s">
        <v>23</v>
      </c>
      <c r="BK448" s="228">
        <f>ROUND(I448*H448,2)</f>
        <v>0</v>
      </c>
      <c r="BL448" s="20" t="s">
        <v>329</v>
      </c>
      <c r="BM448" s="227" t="s">
        <v>5378</v>
      </c>
    </row>
    <row r="449" s="2" customFormat="1">
      <c r="A449" s="42"/>
      <c r="B449" s="43"/>
      <c r="C449" s="44"/>
      <c r="D449" s="229" t="s">
        <v>229</v>
      </c>
      <c r="E449" s="44"/>
      <c r="F449" s="230" t="s">
        <v>1860</v>
      </c>
      <c r="G449" s="44"/>
      <c r="H449" s="44"/>
      <c r="I449" s="231"/>
      <c r="J449" s="44"/>
      <c r="K449" s="44"/>
      <c r="L449" s="48"/>
      <c r="M449" s="232"/>
      <c r="N449" s="233"/>
      <c r="O449" s="88"/>
      <c r="P449" s="88"/>
      <c r="Q449" s="88"/>
      <c r="R449" s="88"/>
      <c r="S449" s="88"/>
      <c r="T449" s="89"/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T449" s="20" t="s">
        <v>229</v>
      </c>
      <c r="AU449" s="20" t="s">
        <v>92</v>
      </c>
    </row>
    <row r="450" s="13" customFormat="1">
      <c r="A450" s="13"/>
      <c r="B450" s="234"/>
      <c r="C450" s="235"/>
      <c r="D450" s="236" t="s">
        <v>231</v>
      </c>
      <c r="E450" s="237" t="s">
        <v>39</v>
      </c>
      <c r="F450" s="238" t="s">
        <v>5118</v>
      </c>
      <c r="G450" s="235"/>
      <c r="H450" s="237" t="s">
        <v>39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231</v>
      </c>
      <c r="AU450" s="244" t="s">
        <v>92</v>
      </c>
      <c r="AV450" s="13" t="s">
        <v>23</v>
      </c>
      <c r="AW450" s="13" t="s">
        <v>46</v>
      </c>
      <c r="AX450" s="13" t="s">
        <v>84</v>
      </c>
      <c r="AY450" s="244" t="s">
        <v>220</v>
      </c>
    </row>
    <row r="451" s="13" customFormat="1">
      <c r="A451" s="13"/>
      <c r="B451" s="234"/>
      <c r="C451" s="235"/>
      <c r="D451" s="236" t="s">
        <v>231</v>
      </c>
      <c r="E451" s="237" t="s">
        <v>39</v>
      </c>
      <c r="F451" s="238" t="s">
        <v>5379</v>
      </c>
      <c r="G451" s="235"/>
      <c r="H451" s="237" t="s">
        <v>39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231</v>
      </c>
      <c r="AU451" s="244" t="s">
        <v>92</v>
      </c>
      <c r="AV451" s="13" t="s">
        <v>23</v>
      </c>
      <c r="AW451" s="13" t="s">
        <v>46</v>
      </c>
      <c r="AX451" s="13" t="s">
        <v>84</v>
      </c>
      <c r="AY451" s="244" t="s">
        <v>220</v>
      </c>
    </row>
    <row r="452" s="14" customFormat="1">
      <c r="A452" s="14"/>
      <c r="B452" s="245"/>
      <c r="C452" s="246"/>
      <c r="D452" s="236" t="s">
        <v>231</v>
      </c>
      <c r="E452" s="247" t="s">
        <v>39</v>
      </c>
      <c r="F452" s="248" t="s">
        <v>5380</v>
      </c>
      <c r="G452" s="246"/>
      <c r="H452" s="249">
        <v>136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231</v>
      </c>
      <c r="AU452" s="255" t="s">
        <v>92</v>
      </c>
      <c r="AV452" s="14" t="s">
        <v>92</v>
      </c>
      <c r="AW452" s="14" t="s">
        <v>46</v>
      </c>
      <c r="AX452" s="14" t="s">
        <v>23</v>
      </c>
      <c r="AY452" s="255" t="s">
        <v>220</v>
      </c>
    </row>
    <row r="453" s="2" customFormat="1" ht="21.75" customHeight="1">
      <c r="A453" s="42"/>
      <c r="B453" s="43"/>
      <c r="C453" s="216" t="s">
        <v>713</v>
      </c>
      <c r="D453" s="216" t="s">
        <v>222</v>
      </c>
      <c r="E453" s="217" t="s">
        <v>1874</v>
      </c>
      <c r="F453" s="218" t="s">
        <v>1875</v>
      </c>
      <c r="G453" s="219" t="s">
        <v>225</v>
      </c>
      <c r="H453" s="220">
        <v>989.78499999999997</v>
      </c>
      <c r="I453" s="221"/>
      <c r="J453" s="222">
        <f>ROUND(I453*H453,2)</f>
        <v>0</v>
      </c>
      <c r="K453" s="218" t="s">
        <v>226</v>
      </c>
      <c r="L453" s="48"/>
      <c r="M453" s="223" t="s">
        <v>39</v>
      </c>
      <c r="N453" s="224" t="s">
        <v>55</v>
      </c>
      <c r="O453" s="88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7" t="s">
        <v>329</v>
      </c>
      <c r="AT453" s="227" t="s">
        <v>222</v>
      </c>
      <c r="AU453" s="227" t="s">
        <v>92</v>
      </c>
      <c r="AY453" s="20" t="s">
        <v>220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20" t="s">
        <v>23</v>
      </c>
      <c r="BK453" s="228">
        <f>ROUND(I453*H453,2)</f>
        <v>0</v>
      </c>
      <c r="BL453" s="20" t="s">
        <v>329</v>
      </c>
      <c r="BM453" s="227" t="s">
        <v>5381</v>
      </c>
    </row>
    <row r="454" s="2" customFormat="1">
      <c r="A454" s="42"/>
      <c r="B454" s="43"/>
      <c r="C454" s="44"/>
      <c r="D454" s="229" t="s">
        <v>229</v>
      </c>
      <c r="E454" s="44"/>
      <c r="F454" s="230" t="s">
        <v>1877</v>
      </c>
      <c r="G454" s="44"/>
      <c r="H454" s="44"/>
      <c r="I454" s="231"/>
      <c r="J454" s="44"/>
      <c r="K454" s="44"/>
      <c r="L454" s="48"/>
      <c r="M454" s="232"/>
      <c r="N454" s="233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0" t="s">
        <v>229</v>
      </c>
      <c r="AU454" s="20" t="s">
        <v>92</v>
      </c>
    </row>
    <row r="455" s="13" customFormat="1">
      <c r="A455" s="13"/>
      <c r="B455" s="234"/>
      <c r="C455" s="235"/>
      <c r="D455" s="236" t="s">
        <v>231</v>
      </c>
      <c r="E455" s="237" t="s">
        <v>39</v>
      </c>
      <c r="F455" s="238" t="s">
        <v>5118</v>
      </c>
      <c r="G455" s="235"/>
      <c r="H455" s="237" t="s">
        <v>39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231</v>
      </c>
      <c r="AU455" s="244" t="s">
        <v>92</v>
      </c>
      <c r="AV455" s="13" t="s">
        <v>23</v>
      </c>
      <c r="AW455" s="13" t="s">
        <v>46</v>
      </c>
      <c r="AX455" s="13" t="s">
        <v>84</v>
      </c>
      <c r="AY455" s="244" t="s">
        <v>220</v>
      </c>
    </row>
    <row r="456" s="13" customFormat="1">
      <c r="A456" s="13"/>
      <c r="B456" s="234"/>
      <c r="C456" s="235"/>
      <c r="D456" s="236" t="s">
        <v>231</v>
      </c>
      <c r="E456" s="237" t="s">
        <v>39</v>
      </c>
      <c r="F456" s="238" t="s">
        <v>5382</v>
      </c>
      <c r="G456" s="235"/>
      <c r="H456" s="237" t="s">
        <v>39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231</v>
      </c>
      <c r="AU456" s="244" t="s">
        <v>92</v>
      </c>
      <c r="AV456" s="13" t="s">
        <v>23</v>
      </c>
      <c r="AW456" s="13" t="s">
        <v>46</v>
      </c>
      <c r="AX456" s="13" t="s">
        <v>84</v>
      </c>
      <c r="AY456" s="244" t="s">
        <v>220</v>
      </c>
    </row>
    <row r="457" s="13" customFormat="1">
      <c r="A457" s="13"/>
      <c r="B457" s="234"/>
      <c r="C457" s="235"/>
      <c r="D457" s="236" t="s">
        <v>231</v>
      </c>
      <c r="E457" s="237" t="s">
        <v>39</v>
      </c>
      <c r="F457" s="238" t="s">
        <v>5383</v>
      </c>
      <c r="G457" s="235"/>
      <c r="H457" s="237" t="s">
        <v>39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231</v>
      </c>
      <c r="AU457" s="244" t="s">
        <v>92</v>
      </c>
      <c r="AV457" s="13" t="s">
        <v>23</v>
      </c>
      <c r="AW457" s="13" t="s">
        <v>46</v>
      </c>
      <c r="AX457" s="13" t="s">
        <v>84</v>
      </c>
      <c r="AY457" s="244" t="s">
        <v>220</v>
      </c>
    </row>
    <row r="458" s="14" customFormat="1">
      <c r="A458" s="14"/>
      <c r="B458" s="245"/>
      <c r="C458" s="246"/>
      <c r="D458" s="236" t="s">
        <v>231</v>
      </c>
      <c r="E458" s="247" t="s">
        <v>39</v>
      </c>
      <c r="F458" s="248" t="s">
        <v>5252</v>
      </c>
      <c r="G458" s="246"/>
      <c r="H458" s="249">
        <v>934.74099999999999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231</v>
      </c>
      <c r="AU458" s="255" t="s">
        <v>92</v>
      </c>
      <c r="AV458" s="14" t="s">
        <v>92</v>
      </c>
      <c r="AW458" s="14" t="s">
        <v>46</v>
      </c>
      <c r="AX458" s="14" t="s">
        <v>84</v>
      </c>
      <c r="AY458" s="255" t="s">
        <v>220</v>
      </c>
    </row>
    <row r="459" s="13" customFormat="1">
      <c r="A459" s="13"/>
      <c r="B459" s="234"/>
      <c r="C459" s="235"/>
      <c r="D459" s="236" t="s">
        <v>231</v>
      </c>
      <c r="E459" s="237" t="s">
        <v>39</v>
      </c>
      <c r="F459" s="238" t="s">
        <v>5253</v>
      </c>
      <c r="G459" s="235"/>
      <c r="H459" s="237" t="s">
        <v>39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231</v>
      </c>
      <c r="AU459" s="244" t="s">
        <v>92</v>
      </c>
      <c r="AV459" s="13" t="s">
        <v>23</v>
      </c>
      <c r="AW459" s="13" t="s">
        <v>46</v>
      </c>
      <c r="AX459" s="13" t="s">
        <v>84</v>
      </c>
      <c r="AY459" s="244" t="s">
        <v>220</v>
      </c>
    </row>
    <row r="460" s="14" customFormat="1">
      <c r="A460" s="14"/>
      <c r="B460" s="245"/>
      <c r="C460" s="246"/>
      <c r="D460" s="236" t="s">
        <v>231</v>
      </c>
      <c r="E460" s="247" t="s">
        <v>39</v>
      </c>
      <c r="F460" s="248" t="s">
        <v>5384</v>
      </c>
      <c r="G460" s="246"/>
      <c r="H460" s="249">
        <v>10.179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231</v>
      </c>
      <c r="AU460" s="255" t="s">
        <v>92</v>
      </c>
      <c r="AV460" s="14" t="s">
        <v>92</v>
      </c>
      <c r="AW460" s="14" t="s">
        <v>46</v>
      </c>
      <c r="AX460" s="14" t="s">
        <v>84</v>
      </c>
      <c r="AY460" s="255" t="s">
        <v>220</v>
      </c>
    </row>
    <row r="461" s="14" customFormat="1">
      <c r="A461" s="14"/>
      <c r="B461" s="245"/>
      <c r="C461" s="246"/>
      <c r="D461" s="236" t="s">
        <v>231</v>
      </c>
      <c r="E461" s="247" t="s">
        <v>39</v>
      </c>
      <c r="F461" s="248" t="s">
        <v>5255</v>
      </c>
      <c r="G461" s="246"/>
      <c r="H461" s="249">
        <v>36.973999999999997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231</v>
      </c>
      <c r="AU461" s="255" t="s">
        <v>92</v>
      </c>
      <c r="AV461" s="14" t="s">
        <v>92</v>
      </c>
      <c r="AW461" s="14" t="s">
        <v>46</v>
      </c>
      <c r="AX461" s="14" t="s">
        <v>84</v>
      </c>
      <c r="AY461" s="255" t="s">
        <v>220</v>
      </c>
    </row>
    <row r="462" s="14" customFormat="1">
      <c r="A462" s="14"/>
      <c r="B462" s="245"/>
      <c r="C462" s="246"/>
      <c r="D462" s="236" t="s">
        <v>231</v>
      </c>
      <c r="E462" s="247" t="s">
        <v>39</v>
      </c>
      <c r="F462" s="248" t="s">
        <v>5385</v>
      </c>
      <c r="G462" s="246"/>
      <c r="H462" s="249">
        <v>7.891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231</v>
      </c>
      <c r="AU462" s="255" t="s">
        <v>92</v>
      </c>
      <c r="AV462" s="14" t="s">
        <v>92</v>
      </c>
      <c r="AW462" s="14" t="s">
        <v>46</v>
      </c>
      <c r="AX462" s="14" t="s">
        <v>84</v>
      </c>
      <c r="AY462" s="255" t="s">
        <v>220</v>
      </c>
    </row>
    <row r="463" s="15" customFormat="1">
      <c r="A463" s="15"/>
      <c r="B463" s="256"/>
      <c r="C463" s="257"/>
      <c r="D463" s="236" t="s">
        <v>231</v>
      </c>
      <c r="E463" s="258" t="s">
        <v>39</v>
      </c>
      <c r="F463" s="259" t="s">
        <v>308</v>
      </c>
      <c r="G463" s="257"/>
      <c r="H463" s="260">
        <v>989.78499999999997</v>
      </c>
      <c r="I463" s="261"/>
      <c r="J463" s="257"/>
      <c r="K463" s="257"/>
      <c r="L463" s="262"/>
      <c r="M463" s="263"/>
      <c r="N463" s="264"/>
      <c r="O463" s="264"/>
      <c r="P463" s="264"/>
      <c r="Q463" s="264"/>
      <c r="R463" s="264"/>
      <c r="S463" s="264"/>
      <c r="T463" s="26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6" t="s">
        <v>231</v>
      </c>
      <c r="AU463" s="266" t="s">
        <v>92</v>
      </c>
      <c r="AV463" s="15" t="s">
        <v>227</v>
      </c>
      <c r="AW463" s="15" t="s">
        <v>46</v>
      </c>
      <c r="AX463" s="15" t="s">
        <v>23</v>
      </c>
      <c r="AY463" s="266" t="s">
        <v>220</v>
      </c>
    </row>
    <row r="464" s="2" customFormat="1" ht="16.5" customHeight="1">
      <c r="A464" s="42"/>
      <c r="B464" s="43"/>
      <c r="C464" s="267" t="s">
        <v>720</v>
      </c>
      <c r="D464" s="267" t="s">
        <v>356</v>
      </c>
      <c r="E464" s="268" t="s">
        <v>1880</v>
      </c>
      <c r="F464" s="269" t="s">
        <v>1881</v>
      </c>
      <c r="G464" s="270" t="s">
        <v>225</v>
      </c>
      <c r="H464" s="271">
        <v>1143.202</v>
      </c>
      <c r="I464" s="272"/>
      <c r="J464" s="273">
        <f>ROUND(I464*H464,2)</f>
        <v>0</v>
      </c>
      <c r="K464" s="269" t="s">
        <v>226</v>
      </c>
      <c r="L464" s="274"/>
      <c r="M464" s="275" t="s">
        <v>39</v>
      </c>
      <c r="N464" s="276" t="s">
        <v>55</v>
      </c>
      <c r="O464" s="88"/>
      <c r="P464" s="225">
        <f>O464*H464</f>
        <v>0</v>
      </c>
      <c r="Q464" s="225">
        <v>0.00010000000000000001</v>
      </c>
      <c r="R464" s="225">
        <f>Q464*H464</f>
        <v>0.11432020000000001</v>
      </c>
      <c r="S464" s="225">
        <v>0</v>
      </c>
      <c r="T464" s="226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7" t="s">
        <v>434</v>
      </c>
      <c r="AT464" s="227" t="s">
        <v>356</v>
      </c>
      <c r="AU464" s="227" t="s">
        <v>92</v>
      </c>
      <c r="AY464" s="20" t="s">
        <v>220</v>
      </c>
      <c r="BE464" s="228">
        <f>IF(N464="základní",J464,0)</f>
        <v>0</v>
      </c>
      <c r="BF464" s="228">
        <f>IF(N464="snížená",J464,0)</f>
        <v>0</v>
      </c>
      <c r="BG464" s="228">
        <f>IF(N464="zákl. přenesená",J464,0)</f>
        <v>0</v>
      </c>
      <c r="BH464" s="228">
        <f>IF(N464="sníž. přenesená",J464,0)</f>
        <v>0</v>
      </c>
      <c r="BI464" s="228">
        <f>IF(N464="nulová",J464,0)</f>
        <v>0</v>
      </c>
      <c r="BJ464" s="20" t="s">
        <v>23</v>
      </c>
      <c r="BK464" s="228">
        <f>ROUND(I464*H464,2)</f>
        <v>0</v>
      </c>
      <c r="BL464" s="20" t="s">
        <v>329</v>
      </c>
      <c r="BM464" s="227" t="s">
        <v>5386</v>
      </c>
    </row>
    <row r="465" s="14" customFormat="1">
      <c r="A465" s="14"/>
      <c r="B465" s="245"/>
      <c r="C465" s="246"/>
      <c r="D465" s="236" t="s">
        <v>231</v>
      </c>
      <c r="E465" s="246"/>
      <c r="F465" s="248" t="s">
        <v>5387</v>
      </c>
      <c r="G465" s="246"/>
      <c r="H465" s="249">
        <v>1143.202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231</v>
      </c>
      <c r="AU465" s="255" t="s">
        <v>92</v>
      </c>
      <c r="AV465" s="14" t="s">
        <v>92</v>
      </c>
      <c r="AW465" s="14" t="s">
        <v>4</v>
      </c>
      <c r="AX465" s="14" t="s">
        <v>23</v>
      </c>
      <c r="AY465" s="255" t="s">
        <v>220</v>
      </c>
    </row>
    <row r="466" s="2" customFormat="1" ht="21.75" customHeight="1">
      <c r="A466" s="42"/>
      <c r="B466" s="43"/>
      <c r="C466" s="216" t="s">
        <v>726</v>
      </c>
      <c r="D466" s="216" t="s">
        <v>222</v>
      </c>
      <c r="E466" s="217" t="s">
        <v>5388</v>
      </c>
      <c r="F466" s="218" t="s">
        <v>5389</v>
      </c>
      <c r="G466" s="219" t="s">
        <v>225</v>
      </c>
      <c r="H466" s="220">
        <v>934.74099999999999</v>
      </c>
      <c r="I466" s="221"/>
      <c r="J466" s="222">
        <f>ROUND(I466*H466,2)</f>
        <v>0</v>
      </c>
      <c r="K466" s="218" t="s">
        <v>226</v>
      </c>
      <c r="L466" s="48"/>
      <c r="M466" s="223" t="s">
        <v>39</v>
      </c>
      <c r="N466" s="224" t="s">
        <v>55</v>
      </c>
      <c r="O466" s="88"/>
      <c r="P466" s="225">
        <f>O466*H466</f>
        <v>0</v>
      </c>
      <c r="Q466" s="225">
        <v>0</v>
      </c>
      <c r="R466" s="225">
        <f>Q466*H466</f>
        <v>0</v>
      </c>
      <c r="S466" s="225">
        <v>0</v>
      </c>
      <c r="T466" s="226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7" t="s">
        <v>329</v>
      </c>
      <c r="AT466" s="227" t="s">
        <v>222</v>
      </c>
      <c r="AU466" s="227" t="s">
        <v>92</v>
      </c>
      <c r="AY466" s="20" t="s">
        <v>220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20" t="s">
        <v>23</v>
      </c>
      <c r="BK466" s="228">
        <f>ROUND(I466*H466,2)</f>
        <v>0</v>
      </c>
      <c r="BL466" s="20" t="s">
        <v>329</v>
      </c>
      <c r="BM466" s="227" t="s">
        <v>5390</v>
      </c>
    </row>
    <row r="467" s="2" customFormat="1">
      <c r="A467" s="42"/>
      <c r="B467" s="43"/>
      <c r="C467" s="44"/>
      <c r="D467" s="229" t="s">
        <v>229</v>
      </c>
      <c r="E467" s="44"/>
      <c r="F467" s="230" t="s">
        <v>5391</v>
      </c>
      <c r="G467" s="44"/>
      <c r="H467" s="44"/>
      <c r="I467" s="231"/>
      <c r="J467" s="44"/>
      <c r="K467" s="44"/>
      <c r="L467" s="48"/>
      <c r="M467" s="232"/>
      <c r="N467" s="233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0" t="s">
        <v>229</v>
      </c>
      <c r="AU467" s="20" t="s">
        <v>92</v>
      </c>
    </row>
    <row r="468" s="13" customFormat="1">
      <c r="A468" s="13"/>
      <c r="B468" s="234"/>
      <c r="C468" s="235"/>
      <c r="D468" s="236" t="s">
        <v>231</v>
      </c>
      <c r="E468" s="237" t="s">
        <v>39</v>
      </c>
      <c r="F468" s="238" t="s">
        <v>5118</v>
      </c>
      <c r="G468" s="235"/>
      <c r="H468" s="237" t="s">
        <v>39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231</v>
      </c>
      <c r="AU468" s="244" t="s">
        <v>92</v>
      </c>
      <c r="AV468" s="13" t="s">
        <v>23</v>
      </c>
      <c r="AW468" s="13" t="s">
        <v>46</v>
      </c>
      <c r="AX468" s="13" t="s">
        <v>84</v>
      </c>
      <c r="AY468" s="244" t="s">
        <v>220</v>
      </c>
    </row>
    <row r="469" s="13" customFormat="1">
      <c r="A469" s="13"/>
      <c r="B469" s="234"/>
      <c r="C469" s="235"/>
      <c r="D469" s="236" t="s">
        <v>231</v>
      </c>
      <c r="E469" s="237" t="s">
        <v>39</v>
      </c>
      <c r="F469" s="238" t="s">
        <v>5392</v>
      </c>
      <c r="G469" s="235"/>
      <c r="H469" s="237" t="s">
        <v>39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231</v>
      </c>
      <c r="AU469" s="244" t="s">
        <v>92</v>
      </c>
      <c r="AV469" s="13" t="s">
        <v>23</v>
      </c>
      <c r="AW469" s="13" t="s">
        <v>46</v>
      </c>
      <c r="AX469" s="13" t="s">
        <v>84</v>
      </c>
      <c r="AY469" s="244" t="s">
        <v>220</v>
      </c>
    </row>
    <row r="470" s="14" customFormat="1">
      <c r="A470" s="14"/>
      <c r="B470" s="245"/>
      <c r="C470" s="246"/>
      <c r="D470" s="236" t="s">
        <v>231</v>
      </c>
      <c r="E470" s="247" t="s">
        <v>39</v>
      </c>
      <c r="F470" s="248" t="s">
        <v>5252</v>
      </c>
      <c r="G470" s="246"/>
      <c r="H470" s="249">
        <v>934.74099999999999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231</v>
      </c>
      <c r="AU470" s="255" t="s">
        <v>92</v>
      </c>
      <c r="AV470" s="14" t="s">
        <v>92</v>
      </c>
      <c r="AW470" s="14" t="s">
        <v>46</v>
      </c>
      <c r="AX470" s="14" t="s">
        <v>23</v>
      </c>
      <c r="AY470" s="255" t="s">
        <v>220</v>
      </c>
    </row>
    <row r="471" s="2" customFormat="1" ht="16.5" customHeight="1">
      <c r="A471" s="42"/>
      <c r="B471" s="43"/>
      <c r="C471" s="267" t="s">
        <v>731</v>
      </c>
      <c r="D471" s="267" t="s">
        <v>356</v>
      </c>
      <c r="E471" s="268" t="s">
        <v>5393</v>
      </c>
      <c r="F471" s="269" t="s">
        <v>5394</v>
      </c>
      <c r="G471" s="270" t="s">
        <v>225</v>
      </c>
      <c r="H471" s="271">
        <v>1079.626</v>
      </c>
      <c r="I471" s="272"/>
      <c r="J471" s="273">
        <f>ROUND(I471*H471,2)</f>
        <v>0</v>
      </c>
      <c r="K471" s="269" t="s">
        <v>226</v>
      </c>
      <c r="L471" s="274"/>
      <c r="M471" s="275" t="s">
        <v>39</v>
      </c>
      <c r="N471" s="276" t="s">
        <v>55</v>
      </c>
      <c r="O471" s="88"/>
      <c r="P471" s="225">
        <f>O471*H471</f>
        <v>0</v>
      </c>
      <c r="Q471" s="225">
        <v>0.00040000000000000002</v>
      </c>
      <c r="R471" s="225">
        <f>Q471*H471</f>
        <v>0.43185040000000002</v>
      </c>
      <c r="S471" s="225">
        <v>0</v>
      </c>
      <c r="T471" s="226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7" t="s">
        <v>434</v>
      </c>
      <c r="AT471" s="227" t="s">
        <v>356</v>
      </c>
      <c r="AU471" s="227" t="s">
        <v>92</v>
      </c>
      <c r="AY471" s="20" t="s">
        <v>220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20" t="s">
        <v>23</v>
      </c>
      <c r="BK471" s="228">
        <f>ROUND(I471*H471,2)</f>
        <v>0</v>
      </c>
      <c r="BL471" s="20" t="s">
        <v>329</v>
      </c>
      <c r="BM471" s="227" t="s">
        <v>5395</v>
      </c>
    </row>
    <row r="472" s="14" customFormat="1">
      <c r="A472" s="14"/>
      <c r="B472" s="245"/>
      <c r="C472" s="246"/>
      <c r="D472" s="236" t="s">
        <v>231</v>
      </c>
      <c r="E472" s="246"/>
      <c r="F472" s="248" t="s">
        <v>5396</v>
      </c>
      <c r="G472" s="246"/>
      <c r="H472" s="249">
        <v>1079.626</v>
      </c>
      <c r="I472" s="250"/>
      <c r="J472" s="246"/>
      <c r="K472" s="246"/>
      <c r="L472" s="251"/>
      <c r="M472" s="252"/>
      <c r="N472" s="253"/>
      <c r="O472" s="253"/>
      <c r="P472" s="253"/>
      <c r="Q472" s="253"/>
      <c r="R472" s="253"/>
      <c r="S472" s="253"/>
      <c r="T472" s="25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5" t="s">
        <v>231</v>
      </c>
      <c r="AU472" s="255" t="s">
        <v>92</v>
      </c>
      <c r="AV472" s="14" t="s">
        <v>92</v>
      </c>
      <c r="AW472" s="14" t="s">
        <v>4</v>
      </c>
      <c r="AX472" s="14" t="s">
        <v>23</v>
      </c>
      <c r="AY472" s="255" t="s">
        <v>220</v>
      </c>
    </row>
    <row r="473" s="2" customFormat="1" ht="24.15" customHeight="1">
      <c r="A473" s="42"/>
      <c r="B473" s="43"/>
      <c r="C473" s="216" t="s">
        <v>737</v>
      </c>
      <c r="D473" s="216" t="s">
        <v>222</v>
      </c>
      <c r="E473" s="217" t="s">
        <v>5397</v>
      </c>
      <c r="F473" s="218" t="s">
        <v>5398</v>
      </c>
      <c r="G473" s="219" t="s">
        <v>225</v>
      </c>
      <c r="H473" s="220">
        <v>819.58799999999997</v>
      </c>
      <c r="I473" s="221"/>
      <c r="J473" s="222">
        <f>ROUND(I473*H473,2)</f>
        <v>0</v>
      </c>
      <c r="K473" s="218" t="s">
        <v>226</v>
      </c>
      <c r="L473" s="48"/>
      <c r="M473" s="223" t="s">
        <v>39</v>
      </c>
      <c r="N473" s="224" t="s">
        <v>55</v>
      </c>
      <c r="O473" s="88"/>
      <c r="P473" s="225">
        <f>O473*H473</f>
        <v>0</v>
      </c>
      <c r="Q473" s="225">
        <v>0</v>
      </c>
      <c r="R473" s="225">
        <f>Q473*H473</f>
        <v>0</v>
      </c>
      <c r="S473" s="225">
        <v>0</v>
      </c>
      <c r="T473" s="226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7" t="s">
        <v>329</v>
      </c>
      <c r="AT473" s="227" t="s">
        <v>222</v>
      </c>
      <c r="AU473" s="227" t="s">
        <v>92</v>
      </c>
      <c r="AY473" s="20" t="s">
        <v>220</v>
      </c>
      <c r="BE473" s="228">
        <f>IF(N473="základní",J473,0)</f>
        <v>0</v>
      </c>
      <c r="BF473" s="228">
        <f>IF(N473="snížená",J473,0)</f>
        <v>0</v>
      </c>
      <c r="BG473" s="228">
        <f>IF(N473="zákl. přenesená",J473,0)</f>
        <v>0</v>
      </c>
      <c r="BH473" s="228">
        <f>IF(N473="sníž. přenesená",J473,0)</f>
        <v>0</v>
      </c>
      <c r="BI473" s="228">
        <f>IF(N473="nulová",J473,0)</f>
        <v>0</v>
      </c>
      <c r="BJ473" s="20" t="s">
        <v>23</v>
      </c>
      <c r="BK473" s="228">
        <f>ROUND(I473*H473,2)</f>
        <v>0</v>
      </c>
      <c r="BL473" s="20" t="s">
        <v>329</v>
      </c>
      <c r="BM473" s="227" t="s">
        <v>5399</v>
      </c>
    </row>
    <row r="474" s="2" customFormat="1">
      <c r="A474" s="42"/>
      <c r="B474" s="43"/>
      <c r="C474" s="44"/>
      <c r="D474" s="229" t="s">
        <v>229</v>
      </c>
      <c r="E474" s="44"/>
      <c r="F474" s="230" t="s">
        <v>5400</v>
      </c>
      <c r="G474" s="44"/>
      <c r="H474" s="44"/>
      <c r="I474" s="231"/>
      <c r="J474" s="44"/>
      <c r="K474" s="44"/>
      <c r="L474" s="48"/>
      <c r="M474" s="232"/>
      <c r="N474" s="233"/>
      <c r="O474" s="88"/>
      <c r="P474" s="88"/>
      <c r="Q474" s="88"/>
      <c r="R474" s="88"/>
      <c r="S474" s="88"/>
      <c r="T474" s="89"/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T474" s="20" t="s">
        <v>229</v>
      </c>
      <c r="AU474" s="20" t="s">
        <v>92</v>
      </c>
    </row>
    <row r="475" s="13" customFormat="1">
      <c r="A475" s="13"/>
      <c r="B475" s="234"/>
      <c r="C475" s="235"/>
      <c r="D475" s="236" t="s">
        <v>231</v>
      </c>
      <c r="E475" s="237" t="s">
        <v>39</v>
      </c>
      <c r="F475" s="238" t="s">
        <v>5118</v>
      </c>
      <c r="G475" s="235"/>
      <c r="H475" s="237" t="s">
        <v>39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231</v>
      </c>
      <c r="AU475" s="244" t="s">
        <v>92</v>
      </c>
      <c r="AV475" s="13" t="s">
        <v>23</v>
      </c>
      <c r="AW475" s="13" t="s">
        <v>46</v>
      </c>
      <c r="AX475" s="13" t="s">
        <v>84</v>
      </c>
      <c r="AY475" s="244" t="s">
        <v>220</v>
      </c>
    </row>
    <row r="476" s="13" customFormat="1">
      <c r="A476" s="13"/>
      <c r="B476" s="234"/>
      <c r="C476" s="235"/>
      <c r="D476" s="236" t="s">
        <v>231</v>
      </c>
      <c r="E476" s="237" t="s">
        <v>39</v>
      </c>
      <c r="F476" s="238" t="s">
        <v>5401</v>
      </c>
      <c r="G476" s="235"/>
      <c r="H476" s="237" t="s">
        <v>39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231</v>
      </c>
      <c r="AU476" s="244" t="s">
        <v>92</v>
      </c>
      <c r="AV476" s="13" t="s">
        <v>23</v>
      </c>
      <c r="AW476" s="13" t="s">
        <v>46</v>
      </c>
      <c r="AX476" s="13" t="s">
        <v>84</v>
      </c>
      <c r="AY476" s="244" t="s">
        <v>220</v>
      </c>
    </row>
    <row r="477" s="14" customFormat="1">
      <c r="A477" s="14"/>
      <c r="B477" s="245"/>
      <c r="C477" s="246"/>
      <c r="D477" s="236" t="s">
        <v>231</v>
      </c>
      <c r="E477" s="247" t="s">
        <v>39</v>
      </c>
      <c r="F477" s="248" t="s">
        <v>5252</v>
      </c>
      <c r="G477" s="246"/>
      <c r="H477" s="249">
        <v>934.74099999999999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231</v>
      </c>
      <c r="AU477" s="255" t="s">
        <v>92</v>
      </c>
      <c r="AV477" s="14" t="s">
        <v>92</v>
      </c>
      <c r="AW477" s="14" t="s">
        <v>46</v>
      </c>
      <c r="AX477" s="14" t="s">
        <v>84</v>
      </c>
      <c r="AY477" s="255" t="s">
        <v>220</v>
      </c>
    </row>
    <row r="478" s="14" customFormat="1">
      <c r="A478" s="14"/>
      <c r="B478" s="245"/>
      <c r="C478" s="246"/>
      <c r="D478" s="236" t="s">
        <v>231</v>
      </c>
      <c r="E478" s="247" t="s">
        <v>39</v>
      </c>
      <c r="F478" s="248" t="s">
        <v>5402</v>
      </c>
      <c r="G478" s="246"/>
      <c r="H478" s="249">
        <v>-115.15300000000001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231</v>
      </c>
      <c r="AU478" s="255" t="s">
        <v>92</v>
      </c>
      <c r="AV478" s="14" t="s">
        <v>92</v>
      </c>
      <c r="AW478" s="14" t="s">
        <v>46</v>
      </c>
      <c r="AX478" s="14" t="s">
        <v>84</v>
      </c>
      <c r="AY478" s="255" t="s">
        <v>220</v>
      </c>
    </row>
    <row r="479" s="15" customFormat="1">
      <c r="A479" s="15"/>
      <c r="B479" s="256"/>
      <c r="C479" s="257"/>
      <c r="D479" s="236" t="s">
        <v>231</v>
      </c>
      <c r="E479" s="258" t="s">
        <v>39</v>
      </c>
      <c r="F479" s="259" t="s">
        <v>308</v>
      </c>
      <c r="G479" s="257"/>
      <c r="H479" s="260">
        <v>819.58799999999997</v>
      </c>
      <c r="I479" s="261"/>
      <c r="J479" s="257"/>
      <c r="K479" s="257"/>
      <c r="L479" s="262"/>
      <c r="M479" s="263"/>
      <c r="N479" s="264"/>
      <c r="O479" s="264"/>
      <c r="P479" s="264"/>
      <c r="Q479" s="264"/>
      <c r="R479" s="264"/>
      <c r="S479" s="264"/>
      <c r="T479" s="26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6" t="s">
        <v>231</v>
      </c>
      <c r="AU479" s="266" t="s">
        <v>92</v>
      </c>
      <c r="AV479" s="15" t="s">
        <v>227</v>
      </c>
      <c r="AW479" s="15" t="s">
        <v>46</v>
      </c>
      <c r="AX479" s="15" t="s">
        <v>23</v>
      </c>
      <c r="AY479" s="266" t="s">
        <v>220</v>
      </c>
    </row>
    <row r="480" s="2" customFormat="1" ht="16.5" customHeight="1">
      <c r="A480" s="42"/>
      <c r="B480" s="43"/>
      <c r="C480" s="267" t="s">
        <v>742</v>
      </c>
      <c r="D480" s="267" t="s">
        <v>356</v>
      </c>
      <c r="E480" s="268" t="s">
        <v>5403</v>
      </c>
      <c r="F480" s="269" t="s">
        <v>5404</v>
      </c>
      <c r="G480" s="270" t="s">
        <v>243</v>
      </c>
      <c r="H480" s="271">
        <v>81.959000000000003</v>
      </c>
      <c r="I480" s="272"/>
      <c r="J480" s="273">
        <f>ROUND(I480*H480,2)</f>
        <v>0</v>
      </c>
      <c r="K480" s="269" t="s">
        <v>226</v>
      </c>
      <c r="L480" s="274"/>
      <c r="M480" s="275" t="s">
        <v>39</v>
      </c>
      <c r="N480" s="276" t="s">
        <v>55</v>
      </c>
      <c r="O480" s="88"/>
      <c r="P480" s="225">
        <f>O480*H480</f>
        <v>0</v>
      </c>
      <c r="Q480" s="225">
        <v>1</v>
      </c>
      <c r="R480" s="225">
        <f>Q480*H480</f>
        <v>81.959000000000003</v>
      </c>
      <c r="S480" s="225">
        <v>0</v>
      </c>
      <c r="T480" s="226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7" t="s">
        <v>434</v>
      </c>
      <c r="AT480" s="227" t="s">
        <v>356</v>
      </c>
      <c r="AU480" s="227" t="s">
        <v>92</v>
      </c>
      <c r="AY480" s="20" t="s">
        <v>220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20" t="s">
        <v>23</v>
      </c>
      <c r="BK480" s="228">
        <f>ROUND(I480*H480,2)</f>
        <v>0</v>
      </c>
      <c r="BL480" s="20" t="s">
        <v>329</v>
      </c>
      <c r="BM480" s="227" t="s">
        <v>5405</v>
      </c>
    </row>
    <row r="481" s="14" customFormat="1">
      <c r="A481" s="14"/>
      <c r="B481" s="245"/>
      <c r="C481" s="246"/>
      <c r="D481" s="236" t="s">
        <v>231</v>
      </c>
      <c r="E481" s="246"/>
      <c r="F481" s="248" t="s">
        <v>5406</v>
      </c>
      <c r="G481" s="246"/>
      <c r="H481" s="249">
        <v>81.959000000000003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231</v>
      </c>
      <c r="AU481" s="255" t="s">
        <v>92</v>
      </c>
      <c r="AV481" s="14" t="s">
        <v>92</v>
      </c>
      <c r="AW481" s="14" t="s">
        <v>4</v>
      </c>
      <c r="AX481" s="14" t="s">
        <v>23</v>
      </c>
      <c r="AY481" s="255" t="s">
        <v>220</v>
      </c>
    </row>
    <row r="482" s="2" customFormat="1" ht="21.75" customHeight="1">
      <c r="A482" s="42"/>
      <c r="B482" s="43"/>
      <c r="C482" s="216" t="s">
        <v>746</v>
      </c>
      <c r="D482" s="216" t="s">
        <v>222</v>
      </c>
      <c r="E482" s="217" t="s">
        <v>5407</v>
      </c>
      <c r="F482" s="218" t="s">
        <v>5408</v>
      </c>
      <c r="G482" s="219" t="s">
        <v>302</v>
      </c>
      <c r="H482" s="220">
        <v>72.989999999999995</v>
      </c>
      <c r="I482" s="221"/>
      <c r="J482" s="222">
        <f>ROUND(I482*H482,2)</f>
        <v>0</v>
      </c>
      <c r="K482" s="218" t="s">
        <v>226</v>
      </c>
      <c r="L482" s="48"/>
      <c r="M482" s="223" t="s">
        <v>39</v>
      </c>
      <c r="N482" s="224" t="s">
        <v>55</v>
      </c>
      <c r="O482" s="88"/>
      <c r="P482" s="225">
        <f>O482*H482</f>
        <v>0</v>
      </c>
      <c r="Q482" s="225">
        <v>2.0000000000000002E-05</v>
      </c>
      <c r="R482" s="225">
        <f>Q482*H482</f>
        <v>0.0014598</v>
      </c>
      <c r="S482" s="225">
        <v>0</v>
      </c>
      <c r="T482" s="226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7" t="s">
        <v>329</v>
      </c>
      <c r="AT482" s="227" t="s">
        <v>222</v>
      </c>
      <c r="AU482" s="227" t="s">
        <v>92</v>
      </c>
      <c r="AY482" s="20" t="s">
        <v>220</v>
      </c>
      <c r="BE482" s="228">
        <f>IF(N482="základní",J482,0)</f>
        <v>0</v>
      </c>
      <c r="BF482" s="228">
        <f>IF(N482="snížená",J482,0)</f>
        <v>0</v>
      </c>
      <c r="BG482" s="228">
        <f>IF(N482="zákl. přenesená",J482,0)</f>
        <v>0</v>
      </c>
      <c r="BH482" s="228">
        <f>IF(N482="sníž. přenesená",J482,0)</f>
        <v>0</v>
      </c>
      <c r="BI482" s="228">
        <f>IF(N482="nulová",J482,0)</f>
        <v>0</v>
      </c>
      <c r="BJ482" s="20" t="s">
        <v>23</v>
      </c>
      <c r="BK482" s="228">
        <f>ROUND(I482*H482,2)</f>
        <v>0</v>
      </c>
      <c r="BL482" s="20" t="s">
        <v>329</v>
      </c>
      <c r="BM482" s="227" t="s">
        <v>5409</v>
      </c>
    </row>
    <row r="483" s="2" customFormat="1">
      <c r="A483" s="42"/>
      <c r="B483" s="43"/>
      <c r="C483" s="44"/>
      <c r="D483" s="229" t="s">
        <v>229</v>
      </c>
      <c r="E483" s="44"/>
      <c r="F483" s="230" t="s">
        <v>5410</v>
      </c>
      <c r="G483" s="44"/>
      <c r="H483" s="44"/>
      <c r="I483" s="231"/>
      <c r="J483" s="44"/>
      <c r="K483" s="44"/>
      <c r="L483" s="48"/>
      <c r="M483" s="232"/>
      <c r="N483" s="233"/>
      <c r="O483" s="88"/>
      <c r="P483" s="88"/>
      <c r="Q483" s="88"/>
      <c r="R483" s="88"/>
      <c r="S483" s="88"/>
      <c r="T483" s="89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T483" s="20" t="s">
        <v>229</v>
      </c>
      <c r="AU483" s="20" t="s">
        <v>92</v>
      </c>
    </row>
    <row r="484" s="13" customFormat="1">
      <c r="A484" s="13"/>
      <c r="B484" s="234"/>
      <c r="C484" s="235"/>
      <c r="D484" s="236" t="s">
        <v>231</v>
      </c>
      <c r="E484" s="237" t="s">
        <v>39</v>
      </c>
      <c r="F484" s="238" t="s">
        <v>5118</v>
      </c>
      <c r="G484" s="235"/>
      <c r="H484" s="237" t="s">
        <v>39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231</v>
      </c>
      <c r="AU484" s="244" t="s">
        <v>92</v>
      </c>
      <c r="AV484" s="13" t="s">
        <v>23</v>
      </c>
      <c r="AW484" s="13" t="s">
        <v>46</v>
      </c>
      <c r="AX484" s="13" t="s">
        <v>84</v>
      </c>
      <c r="AY484" s="244" t="s">
        <v>220</v>
      </c>
    </row>
    <row r="485" s="13" customFormat="1">
      <c r="A485" s="13"/>
      <c r="B485" s="234"/>
      <c r="C485" s="235"/>
      <c r="D485" s="236" t="s">
        <v>231</v>
      </c>
      <c r="E485" s="237" t="s">
        <v>39</v>
      </c>
      <c r="F485" s="238" t="s">
        <v>5411</v>
      </c>
      <c r="G485" s="235"/>
      <c r="H485" s="237" t="s">
        <v>39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231</v>
      </c>
      <c r="AU485" s="244" t="s">
        <v>92</v>
      </c>
      <c r="AV485" s="13" t="s">
        <v>23</v>
      </c>
      <c r="AW485" s="13" t="s">
        <v>46</v>
      </c>
      <c r="AX485" s="13" t="s">
        <v>84</v>
      </c>
      <c r="AY485" s="244" t="s">
        <v>220</v>
      </c>
    </row>
    <row r="486" s="14" customFormat="1">
      <c r="A486" s="14"/>
      <c r="B486" s="245"/>
      <c r="C486" s="246"/>
      <c r="D486" s="236" t="s">
        <v>231</v>
      </c>
      <c r="E486" s="247" t="s">
        <v>39</v>
      </c>
      <c r="F486" s="248" t="s">
        <v>5412</v>
      </c>
      <c r="G486" s="246"/>
      <c r="H486" s="249">
        <v>72.989999999999995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231</v>
      </c>
      <c r="AU486" s="255" t="s">
        <v>92</v>
      </c>
      <c r="AV486" s="14" t="s">
        <v>92</v>
      </c>
      <c r="AW486" s="14" t="s">
        <v>46</v>
      </c>
      <c r="AX486" s="14" t="s">
        <v>23</v>
      </c>
      <c r="AY486" s="255" t="s">
        <v>220</v>
      </c>
    </row>
    <row r="487" s="2" customFormat="1" ht="16.5" customHeight="1">
      <c r="A487" s="42"/>
      <c r="B487" s="43"/>
      <c r="C487" s="267" t="s">
        <v>751</v>
      </c>
      <c r="D487" s="267" t="s">
        <v>356</v>
      </c>
      <c r="E487" s="268" t="s">
        <v>5413</v>
      </c>
      <c r="F487" s="269" t="s">
        <v>5414</v>
      </c>
      <c r="G487" s="270" t="s">
        <v>302</v>
      </c>
      <c r="H487" s="271">
        <v>74.450000000000003</v>
      </c>
      <c r="I487" s="272"/>
      <c r="J487" s="273">
        <f>ROUND(I487*H487,2)</f>
        <v>0</v>
      </c>
      <c r="K487" s="269" t="s">
        <v>226</v>
      </c>
      <c r="L487" s="274"/>
      <c r="M487" s="275" t="s">
        <v>39</v>
      </c>
      <c r="N487" s="276" t="s">
        <v>55</v>
      </c>
      <c r="O487" s="88"/>
      <c r="P487" s="225">
        <f>O487*H487</f>
        <v>0</v>
      </c>
      <c r="Q487" s="225">
        <v>0.00050000000000000001</v>
      </c>
      <c r="R487" s="225">
        <f>Q487*H487</f>
        <v>0.037225000000000001</v>
      </c>
      <c r="S487" s="225">
        <v>0</v>
      </c>
      <c r="T487" s="226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7" t="s">
        <v>434</v>
      </c>
      <c r="AT487" s="227" t="s">
        <v>356</v>
      </c>
      <c r="AU487" s="227" t="s">
        <v>92</v>
      </c>
      <c r="AY487" s="20" t="s">
        <v>220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20" t="s">
        <v>23</v>
      </c>
      <c r="BK487" s="228">
        <f>ROUND(I487*H487,2)</f>
        <v>0</v>
      </c>
      <c r="BL487" s="20" t="s">
        <v>329</v>
      </c>
      <c r="BM487" s="227" t="s">
        <v>5415</v>
      </c>
    </row>
    <row r="488" s="14" customFormat="1">
      <c r="A488" s="14"/>
      <c r="B488" s="245"/>
      <c r="C488" s="246"/>
      <c r="D488" s="236" t="s">
        <v>231</v>
      </c>
      <c r="E488" s="246"/>
      <c r="F488" s="248" t="s">
        <v>5416</v>
      </c>
      <c r="G488" s="246"/>
      <c r="H488" s="249">
        <v>74.450000000000003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231</v>
      </c>
      <c r="AU488" s="255" t="s">
        <v>92</v>
      </c>
      <c r="AV488" s="14" t="s">
        <v>92</v>
      </c>
      <c r="AW488" s="14" t="s">
        <v>4</v>
      </c>
      <c r="AX488" s="14" t="s">
        <v>23</v>
      </c>
      <c r="AY488" s="255" t="s">
        <v>220</v>
      </c>
    </row>
    <row r="489" s="2" customFormat="1" ht="24.15" customHeight="1">
      <c r="A489" s="42"/>
      <c r="B489" s="43"/>
      <c r="C489" s="216" t="s">
        <v>755</v>
      </c>
      <c r="D489" s="216" t="s">
        <v>222</v>
      </c>
      <c r="E489" s="217" t="s">
        <v>1885</v>
      </c>
      <c r="F489" s="218" t="s">
        <v>1886</v>
      </c>
      <c r="G489" s="219" t="s">
        <v>225</v>
      </c>
      <c r="H489" s="220">
        <v>106.95399999999999</v>
      </c>
      <c r="I489" s="221"/>
      <c r="J489" s="222">
        <f>ROUND(I489*H489,2)</f>
        <v>0</v>
      </c>
      <c r="K489" s="218" t="s">
        <v>226</v>
      </c>
      <c r="L489" s="48"/>
      <c r="M489" s="223" t="s">
        <v>39</v>
      </c>
      <c r="N489" s="224" t="s">
        <v>55</v>
      </c>
      <c r="O489" s="88"/>
      <c r="P489" s="225">
        <f>O489*H489</f>
        <v>0</v>
      </c>
      <c r="Q489" s="225">
        <v>0</v>
      </c>
      <c r="R489" s="225">
        <f>Q489*H489</f>
        <v>0</v>
      </c>
      <c r="S489" s="225">
        <v>0</v>
      </c>
      <c r="T489" s="226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7" t="s">
        <v>329</v>
      </c>
      <c r="AT489" s="227" t="s">
        <v>222</v>
      </c>
      <c r="AU489" s="227" t="s">
        <v>92</v>
      </c>
      <c r="AY489" s="20" t="s">
        <v>220</v>
      </c>
      <c r="BE489" s="228">
        <f>IF(N489="základní",J489,0)</f>
        <v>0</v>
      </c>
      <c r="BF489" s="228">
        <f>IF(N489="snížená",J489,0)</f>
        <v>0</v>
      </c>
      <c r="BG489" s="228">
        <f>IF(N489="zákl. přenesená",J489,0)</f>
        <v>0</v>
      </c>
      <c r="BH489" s="228">
        <f>IF(N489="sníž. přenesená",J489,0)</f>
        <v>0</v>
      </c>
      <c r="BI489" s="228">
        <f>IF(N489="nulová",J489,0)</f>
        <v>0</v>
      </c>
      <c r="BJ489" s="20" t="s">
        <v>23</v>
      </c>
      <c r="BK489" s="228">
        <f>ROUND(I489*H489,2)</f>
        <v>0</v>
      </c>
      <c r="BL489" s="20" t="s">
        <v>329</v>
      </c>
      <c r="BM489" s="227" t="s">
        <v>5417</v>
      </c>
    </row>
    <row r="490" s="2" customFormat="1">
      <c r="A490" s="42"/>
      <c r="B490" s="43"/>
      <c r="C490" s="44"/>
      <c r="D490" s="229" t="s">
        <v>229</v>
      </c>
      <c r="E490" s="44"/>
      <c r="F490" s="230" t="s">
        <v>1888</v>
      </c>
      <c r="G490" s="44"/>
      <c r="H490" s="44"/>
      <c r="I490" s="231"/>
      <c r="J490" s="44"/>
      <c r="K490" s="44"/>
      <c r="L490" s="48"/>
      <c r="M490" s="232"/>
      <c r="N490" s="233"/>
      <c r="O490" s="88"/>
      <c r="P490" s="88"/>
      <c r="Q490" s="88"/>
      <c r="R490" s="88"/>
      <c r="S490" s="88"/>
      <c r="T490" s="89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T490" s="20" t="s">
        <v>229</v>
      </c>
      <c r="AU490" s="20" t="s">
        <v>92</v>
      </c>
    </row>
    <row r="491" s="13" customFormat="1">
      <c r="A491" s="13"/>
      <c r="B491" s="234"/>
      <c r="C491" s="235"/>
      <c r="D491" s="236" t="s">
        <v>231</v>
      </c>
      <c r="E491" s="237" t="s">
        <v>39</v>
      </c>
      <c r="F491" s="238" t="s">
        <v>5118</v>
      </c>
      <c r="G491" s="235"/>
      <c r="H491" s="237" t="s">
        <v>39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231</v>
      </c>
      <c r="AU491" s="244" t="s">
        <v>92</v>
      </c>
      <c r="AV491" s="13" t="s">
        <v>23</v>
      </c>
      <c r="AW491" s="13" t="s">
        <v>46</v>
      </c>
      <c r="AX491" s="13" t="s">
        <v>84</v>
      </c>
      <c r="AY491" s="244" t="s">
        <v>220</v>
      </c>
    </row>
    <row r="492" s="13" customFormat="1">
      <c r="A492" s="13"/>
      <c r="B492" s="234"/>
      <c r="C492" s="235"/>
      <c r="D492" s="236" t="s">
        <v>231</v>
      </c>
      <c r="E492" s="237" t="s">
        <v>39</v>
      </c>
      <c r="F492" s="238" t="s">
        <v>5418</v>
      </c>
      <c r="G492" s="235"/>
      <c r="H492" s="237" t="s">
        <v>39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231</v>
      </c>
      <c r="AU492" s="244" t="s">
        <v>92</v>
      </c>
      <c r="AV492" s="13" t="s">
        <v>23</v>
      </c>
      <c r="AW492" s="13" t="s">
        <v>46</v>
      </c>
      <c r="AX492" s="13" t="s">
        <v>84</v>
      </c>
      <c r="AY492" s="244" t="s">
        <v>220</v>
      </c>
    </row>
    <row r="493" s="13" customFormat="1">
      <c r="A493" s="13"/>
      <c r="B493" s="234"/>
      <c r="C493" s="235"/>
      <c r="D493" s="236" t="s">
        <v>231</v>
      </c>
      <c r="E493" s="237" t="s">
        <v>39</v>
      </c>
      <c r="F493" s="238" t="s">
        <v>5253</v>
      </c>
      <c r="G493" s="235"/>
      <c r="H493" s="237" t="s">
        <v>39</v>
      </c>
      <c r="I493" s="239"/>
      <c r="J493" s="235"/>
      <c r="K493" s="235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231</v>
      </c>
      <c r="AU493" s="244" t="s">
        <v>92</v>
      </c>
      <c r="AV493" s="13" t="s">
        <v>23</v>
      </c>
      <c r="AW493" s="13" t="s">
        <v>46</v>
      </c>
      <c r="AX493" s="13" t="s">
        <v>84</v>
      </c>
      <c r="AY493" s="244" t="s">
        <v>220</v>
      </c>
    </row>
    <row r="494" s="14" customFormat="1">
      <c r="A494" s="14"/>
      <c r="B494" s="245"/>
      <c r="C494" s="246"/>
      <c r="D494" s="236" t="s">
        <v>231</v>
      </c>
      <c r="E494" s="247" t="s">
        <v>39</v>
      </c>
      <c r="F494" s="248" t="s">
        <v>5254</v>
      </c>
      <c r="G494" s="246"/>
      <c r="H494" s="249">
        <v>62.088999999999999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231</v>
      </c>
      <c r="AU494" s="255" t="s">
        <v>92</v>
      </c>
      <c r="AV494" s="14" t="s">
        <v>92</v>
      </c>
      <c r="AW494" s="14" t="s">
        <v>46</v>
      </c>
      <c r="AX494" s="14" t="s">
        <v>84</v>
      </c>
      <c r="AY494" s="255" t="s">
        <v>220</v>
      </c>
    </row>
    <row r="495" s="14" customFormat="1">
      <c r="A495" s="14"/>
      <c r="B495" s="245"/>
      <c r="C495" s="246"/>
      <c r="D495" s="236" t="s">
        <v>231</v>
      </c>
      <c r="E495" s="247" t="s">
        <v>39</v>
      </c>
      <c r="F495" s="248" t="s">
        <v>5255</v>
      </c>
      <c r="G495" s="246"/>
      <c r="H495" s="249">
        <v>36.973999999999997</v>
      </c>
      <c r="I495" s="250"/>
      <c r="J495" s="246"/>
      <c r="K495" s="246"/>
      <c r="L495" s="251"/>
      <c r="M495" s="252"/>
      <c r="N495" s="253"/>
      <c r="O495" s="253"/>
      <c r="P495" s="253"/>
      <c r="Q495" s="253"/>
      <c r="R495" s="253"/>
      <c r="S495" s="253"/>
      <c r="T495" s="25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5" t="s">
        <v>231</v>
      </c>
      <c r="AU495" s="255" t="s">
        <v>92</v>
      </c>
      <c r="AV495" s="14" t="s">
        <v>92</v>
      </c>
      <c r="AW495" s="14" t="s">
        <v>46</v>
      </c>
      <c r="AX495" s="14" t="s">
        <v>84</v>
      </c>
      <c r="AY495" s="255" t="s">
        <v>220</v>
      </c>
    </row>
    <row r="496" s="14" customFormat="1">
      <c r="A496" s="14"/>
      <c r="B496" s="245"/>
      <c r="C496" s="246"/>
      <c r="D496" s="236" t="s">
        <v>231</v>
      </c>
      <c r="E496" s="247" t="s">
        <v>39</v>
      </c>
      <c r="F496" s="248" t="s">
        <v>5385</v>
      </c>
      <c r="G496" s="246"/>
      <c r="H496" s="249">
        <v>7.891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231</v>
      </c>
      <c r="AU496" s="255" t="s">
        <v>92</v>
      </c>
      <c r="AV496" s="14" t="s">
        <v>92</v>
      </c>
      <c r="AW496" s="14" t="s">
        <v>46</v>
      </c>
      <c r="AX496" s="14" t="s">
        <v>84</v>
      </c>
      <c r="AY496" s="255" t="s">
        <v>220</v>
      </c>
    </row>
    <row r="497" s="15" customFormat="1">
      <c r="A497" s="15"/>
      <c r="B497" s="256"/>
      <c r="C497" s="257"/>
      <c r="D497" s="236" t="s">
        <v>231</v>
      </c>
      <c r="E497" s="258" t="s">
        <v>39</v>
      </c>
      <c r="F497" s="259" t="s">
        <v>308</v>
      </c>
      <c r="G497" s="257"/>
      <c r="H497" s="260">
        <v>106.95399999999999</v>
      </c>
      <c r="I497" s="261"/>
      <c r="J497" s="257"/>
      <c r="K497" s="257"/>
      <c r="L497" s="262"/>
      <c r="M497" s="263"/>
      <c r="N497" s="264"/>
      <c r="O497" s="264"/>
      <c r="P497" s="264"/>
      <c r="Q497" s="264"/>
      <c r="R497" s="264"/>
      <c r="S497" s="264"/>
      <c r="T497" s="26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6" t="s">
        <v>231</v>
      </c>
      <c r="AU497" s="266" t="s">
        <v>92</v>
      </c>
      <c r="AV497" s="15" t="s">
        <v>227</v>
      </c>
      <c r="AW497" s="15" t="s">
        <v>46</v>
      </c>
      <c r="AX497" s="15" t="s">
        <v>23</v>
      </c>
      <c r="AY497" s="266" t="s">
        <v>220</v>
      </c>
    </row>
    <row r="498" s="2" customFormat="1" ht="16.5" customHeight="1">
      <c r="A498" s="42"/>
      <c r="B498" s="43"/>
      <c r="C498" s="267" t="s">
        <v>762</v>
      </c>
      <c r="D498" s="267" t="s">
        <v>356</v>
      </c>
      <c r="E498" s="268" t="s">
        <v>1721</v>
      </c>
      <c r="F498" s="269" t="s">
        <v>1722</v>
      </c>
      <c r="G498" s="270" t="s">
        <v>243</v>
      </c>
      <c r="H498" s="271">
        <v>0.036999999999999998</v>
      </c>
      <c r="I498" s="272"/>
      <c r="J498" s="273">
        <f>ROUND(I498*H498,2)</f>
        <v>0</v>
      </c>
      <c r="K498" s="269" t="s">
        <v>226</v>
      </c>
      <c r="L498" s="274"/>
      <c r="M498" s="275" t="s">
        <v>39</v>
      </c>
      <c r="N498" s="276" t="s">
        <v>55</v>
      </c>
      <c r="O498" s="88"/>
      <c r="P498" s="225">
        <f>O498*H498</f>
        <v>0</v>
      </c>
      <c r="Q498" s="225">
        <v>1</v>
      </c>
      <c r="R498" s="225">
        <f>Q498*H498</f>
        <v>0.036999999999999998</v>
      </c>
      <c r="S498" s="225">
        <v>0</v>
      </c>
      <c r="T498" s="226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7" t="s">
        <v>434</v>
      </c>
      <c r="AT498" s="227" t="s">
        <v>356</v>
      </c>
      <c r="AU498" s="227" t="s">
        <v>92</v>
      </c>
      <c r="AY498" s="20" t="s">
        <v>220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20" t="s">
        <v>23</v>
      </c>
      <c r="BK498" s="228">
        <f>ROUND(I498*H498,2)</f>
        <v>0</v>
      </c>
      <c r="BL498" s="20" t="s">
        <v>329</v>
      </c>
      <c r="BM498" s="227" t="s">
        <v>5419</v>
      </c>
    </row>
    <row r="499" s="14" customFormat="1">
      <c r="A499" s="14"/>
      <c r="B499" s="245"/>
      <c r="C499" s="246"/>
      <c r="D499" s="236" t="s">
        <v>231</v>
      </c>
      <c r="E499" s="246"/>
      <c r="F499" s="248" t="s">
        <v>5420</v>
      </c>
      <c r="G499" s="246"/>
      <c r="H499" s="249">
        <v>0.036999999999999998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231</v>
      </c>
      <c r="AU499" s="255" t="s">
        <v>92</v>
      </c>
      <c r="AV499" s="14" t="s">
        <v>92</v>
      </c>
      <c r="AW499" s="14" t="s">
        <v>4</v>
      </c>
      <c r="AX499" s="14" t="s">
        <v>23</v>
      </c>
      <c r="AY499" s="255" t="s">
        <v>220</v>
      </c>
    </row>
    <row r="500" s="2" customFormat="1" ht="24.15" customHeight="1">
      <c r="A500" s="42"/>
      <c r="B500" s="43"/>
      <c r="C500" s="216" t="s">
        <v>768</v>
      </c>
      <c r="D500" s="216" t="s">
        <v>222</v>
      </c>
      <c r="E500" s="217" t="s">
        <v>1895</v>
      </c>
      <c r="F500" s="218" t="s">
        <v>1896</v>
      </c>
      <c r="G500" s="219" t="s">
        <v>225</v>
      </c>
      <c r="H500" s="220">
        <v>106.95399999999999</v>
      </c>
      <c r="I500" s="221"/>
      <c r="J500" s="222">
        <f>ROUND(I500*H500,2)</f>
        <v>0</v>
      </c>
      <c r="K500" s="218" t="s">
        <v>226</v>
      </c>
      <c r="L500" s="48"/>
      <c r="M500" s="223" t="s">
        <v>39</v>
      </c>
      <c r="N500" s="224" t="s">
        <v>55</v>
      </c>
      <c r="O500" s="88"/>
      <c r="P500" s="225">
        <f>O500*H500</f>
        <v>0</v>
      </c>
      <c r="Q500" s="225">
        <v>0.00093999999999999997</v>
      </c>
      <c r="R500" s="225">
        <f>Q500*H500</f>
        <v>0.10053675999999999</v>
      </c>
      <c r="S500" s="225">
        <v>0</v>
      </c>
      <c r="T500" s="226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7" t="s">
        <v>329</v>
      </c>
      <c r="AT500" s="227" t="s">
        <v>222</v>
      </c>
      <c r="AU500" s="227" t="s">
        <v>92</v>
      </c>
      <c r="AY500" s="20" t="s">
        <v>220</v>
      </c>
      <c r="BE500" s="228">
        <f>IF(N500="základní",J500,0)</f>
        <v>0</v>
      </c>
      <c r="BF500" s="228">
        <f>IF(N500="snížená",J500,0)</f>
        <v>0</v>
      </c>
      <c r="BG500" s="228">
        <f>IF(N500="zákl. přenesená",J500,0)</f>
        <v>0</v>
      </c>
      <c r="BH500" s="228">
        <f>IF(N500="sníž. přenesená",J500,0)</f>
        <v>0</v>
      </c>
      <c r="BI500" s="228">
        <f>IF(N500="nulová",J500,0)</f>
        <v>0</v>
      </c>
      <c r="BJ500" s="20" t="s">
        <v>23</v>
      </c>
      <c r="BK500" s="228">
        <f>ROUND(I500*H500,2)</f>
        <v>0</v>
      </c>
      <c r="BL500" s="20" t="s">
        <v>329</v>
      </c>
      <c r="BM500" s="227" t="s">
        <v>5421</v>
      </c>
    </row>
    <row r="501" s="2" customFormat="1">
      <c r="A501" s="42"/>
      <c r="B501" s="43"/>
      <c r="C501" s="44"/>
      <c r="D501" s="229" t="s">
        <v>229</v>
      </c>
      <c r="E501" s="44"/>
      <c r="F501" s="230" t="s">
        <v>1898</v>
      </c>
      <c r="G501" s="44"/>
      <c r="H501" s="44"/>
      <c r="I501" s="231"/>
      <c r="J501" s="44"/>
      <c r="K501" s="44"/>
      <c r="L501" s="48"/>
      <c r="M501" s="232"/>
      <c r="N501" s="233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0" t="s">
        <v>229</v>
      </c>
      <c r="AU501" s="20" t="s">
        <v>92</v>
      </c>
    </row>
    <row r="502" s="13" customFormat="1">
      <c r="A502" s="13"/>
      <c r="B502" s="234"/>
      <c r="C502" s="235"/>
      <c r="D502" s="236" t="s">
        <v>231</v>
      </c>
      <c r="E502" s="237" t="s">
        <v>39</v>
      </c>
      <c r="F502" s="238" t="s">
        <v>5118</v>
      </c>
      <c r="G502" s="235"/>
      <c r="H502" s="237" t="s">
        <v>39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231</v>
      </c>
      <c r="AU502" s="244" t="s">
        <v>92</v>
      </c>
      <c r="AV502" s="13" t="s">
        <v>23</v>
      </c>
      <c r="AW502" s="13" t="s">
        <v>46</v>
      </c>
      <c r="AX502" s="13" t="s">
        <v>84</v>
      </c>
      <c r="AY502" s="244" t="s">
        <v>220</v>
      </c>
    </row>
    <row r="503" s="13" customFormat="1">
      <c r="A503" s="13"/>
      <c r="B503" s="234"/>
      <c r="C503" s="235"/>
      <c r="D503" s="236" t="s">
        <v>231</v>
      </c>
      <c r="E503" s="237" t="s">
        <v>39</v>
      </c>
      <c r="F503" s="238" t="s">
        <v>5422</v>
      </c>
      <c r="G503" s="235"/>
      <c r="H503" s="237" t="s">
        <v>39</v>
      </c>
      <c r="I503" s="239"/>
      <c r="J503" s="235"/>
      <c r="K503" s="235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231</v>
      </c>
      <c r="AU503" s="244" t="s">
        <v>92</v>
      </c>
      <c r="AV503" s="13" t="s">
        <v>23</v>
      </c>
      <c r="AW503" s="13" t="s">
        <v>46</v>
      </c>
      <c r="AX503" s="13" t="s">
        <v>84</v>
      </c>
      <c r="AY503" s="244" t="s">
        <v>220</v>
      </c>
    </row>
    <row r="504" s="13" customFormat="1">
      <c r="A504" s="13"/>
      <c r="B504" s="234"/>
      <c r="C504" s="235"/>
      <c r="D504" s="236" t="s">
        <v>231</v>
      </c>
      <c r="E504" s="237" t="s">
        <v>39</v>
      </c>
      <c r="F504" s="238" t="s">
        <v>5253</v>
      </c>
      <c r="G504" s="235"/>
      <c r="H504" s="237" t="s">
        <v>39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231</v>
      </c>
      <c r="AU504" s="244" t="s">
        <v>92</v>
      </c>
      <c r="AV504" s="13" t="s">
        <v>23</v>
      </c>
      <c r="AW504" s="13" t="s">
        <v>46</v>
      </c>
      <c r="AX504" s="13" t="s">
        <v>84</v>
      </c>
      <c r="AY504" s="244" t="s">
        <v>220</v>
      </c>
    </row>
    <row r="505" s="14" customFormat="1">
      <c r="A505" s="14"/>
      <c r="B505" s="245"/>
      <c r="C505" s="246"/>
      <c r="D505" s="236" t="s">
        <v>231</v>
      </c>
      <c r="E505" s="247" t="s">
        <v>39</v>
      </c>
      <c r="F505" s="248" t="s">
        <v>5254</v>
      </c>
      <c r="G505" s="246"/>
      <c r="H505" s="249">
        <v>62.088999999999999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231</v>
      </c>
      <c r="AU505" s="255" t="s">
        <v>92</v>
      </c>
      <c r="AV505" s="14" t="s">
        <v>92</v>
      </c>
      <c r="AW505" s="14" t="s">
        <v>46</v>
      </c>
      <c r="AX505" s="14" t="s">
        <v>84</v>
      </c>
      <c r="AY505" s="255" t="s">
        <v>220</v>
      </c>
    </row>
    <row r="506" s="14" customFormat="1">
      <c r="A506" s="14"/>
      <c r="B506" s="245"/>
      <c r="C506" s="246"/>
      <c r="D506" s="236" t="s">
        <v>231</v>
      </c>
      <c r="E506" s="247" t="s">
        <v>39</v>
      </c>
      <c r="F506" s="248" t="s">
        <v>5255</v>
      </c>
      <c r="G506" s="246"/>
      <c r="H506" s="249">
        <v>36.973999999999997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231</v>
      </c>
      <c r="AU506" s="255" t="s">
        <v>92</v>
      </c>
      <c r="AV506" s="14" t="s">
        <v>92</v>
      </c>
      <c r="AW506" s="14" t="s">
        <v>46</v>
      </c>
      <c r="AX506" s="14" t="s">
        <v>84</v>
      </c>
      <c r="AY506" s="255" t="s">
        <v>220</v>
      </c>
    </row>
    <row r="507" s="14" customFormat="1">
      <c r="A507" s="14"/>
      <c r="B507" s="245"/>
      <c r="C507" s="246"/>
      <c r="D507" s="236" t="s">
        <v>231</v>
      </c>
      <c r="E507" s="247" t="s">
        <v>39</v>
      </c>
      <c r="F507" s="248" t="s">
        <v>5385</v>
      </c>
      <c r="G507" s="246"/>
      <c r="H507" s="249">
        <v>7.891</v>
      </c>
      <c r="I507" s="250"/>
      <c r="J507" s="246"/>
      <c r="K507" s="246"/>
      <c r="L507" s="251"/>
      <c r="M507" s="252"/>
      <c r="N507" s="253"/>
      <c r="O507" s="253"/>
      <c r="P507" s="253"/>
      <c r="Q507" s="253"/>
      <c r="R507" s="253"/>
      <c r="S507" s="253"/>
      <c r="T507" s="25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5" t="s">
        <v>231</v>
      </c>
      <c r="AU507" s="255" t="s">
        <v>92</v>
      </c>
      <c r="AV507" s="14" t="s">
        <v>92</v>
      </c>
      <c r="AW507" s="14" t="s">
        <v>46</v>
      </c>
      <c r="AX507" s="14" t="s">
        <v>84</v>
      </c>
      <c r="AY507" s="255" t="s">
        <v>220</v>
      </c>
    </row>
    <row r="508" s="15" customFormat="1">
      <c r="A508" s="15"/>
      <c r="B508" s="256"/>
      <c r="C508" s="257"/>
      <c r="D508" s="236" t="s">
        <v>231</v>
      </c>
      <c r="E508" s="258" t="s">
        <v>39</v>
      </c>
      <c r="F508" s="259" t="s">
        <v>308</v>
      </c>
      <c r="G508" s="257"/>
      <c r="H508" s="260">
        <v>106.95399999999999</v>
      </c>
      <c r="I508" s="261"/>
      <c r="J508" s="257"/>
      <c r="K508" s="257"/>
      <c r="L508" s="262"/>
      <c r="M508" s="263"/>
      <c r="N508" s="264"/>
      <c r="O508" s="264"/>
      <c r="P508" s="264"/>
      <c r="Q508" s="264"/>
      <c r="R508" s="264"/>
      <c r="S508" s="264"/>
      <c r="T508" s="26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6" t="s">
        <v>231</v>
      </c>
      <c r="AU508" s="266" t="s">
        <v>92</v>
      </c>
      <c r="AV508" s="15" t="s">
        <v>227</v>
      </c>
      <c r="AW508" s="15" t="s">
        <v>46</v>
      </c>
      <c r="AX508" s="15" t="s">
        <v>23</v>
      </c>
      <c r="AY508" s="266" t="s">
        <v>220</v>
      </c>
    </row>
    <row r="509" s="2" customFormat="1" ht="24.15" customHeight="1">
      <c r="A509" s="42"/>
      <c r="B509" s="43"/>
      <c r="C509" s="267" t="s">
        <v>774</v>
      </c>
      <c r="D509" s="267" t="s">
        <v>356</v>
      </c>
      <c r="E509" s="268" t="s">
        <v>1747</v>
      </c>
      <c r="F509" s="269" t="s">
        <v>1748</v>
      </c>
      <c r="G509" s="270" t="s">
        <v>225</v>
      </c>
      <c r="H509" s="271">
        <v>128.345</v>
      </c>
      <c r="I509" s="272"/>
      <c r="J509" s="273">
        <f>ROUND(I509*H509,2)</f>
        <v>0</v>
      </c>
      <c r="K509" s="269" t="s">
        <v>226</v>
      </c>
      <c r="L509" s="274"/>
      <c r="M509" s="275" t="s">
        <v>39</v>
      </c>
      <c r="N509" s="276" t="s">
        <v>55</v>
      </c>
      <c r="O509" s="88"/>
      <c r="P509" s="225">
        <f>O509*H509</f>
        <v>0</v>
      </c>
      <c r="Q509" s="225">
        <v>0.0054000000000000003</v>
      </c>
      <c r="R509" s="225">
        <f>Q509*H509</f>
        <v>0.69306299999999998</v>
      </c>
      <c r="S509" s="225">
        <v>0</v>
      </c>
      <c r="T509" s="226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7" t="s">
        <v>434</v>
      </c>
      <c r="AT509" s="227" t="s">
        <v>356</v>
      </c>
      <c r="AU509" s="227" t="s">
        <v>92</v>
      </c>
      <c r="AY509" s="20" t="s">
        <v>220</v>
      </c>
      <c r="BE509" s="228">
        <f>IF(N509="základní",J509,0)</f>
        <v>0</v>
      </c>
      <c r="BF509" s="228">
        <f>IF(N509="snížená",J509,0)</f>
        <v>0</v>
      </c>
      <c r="BG509" s="228">
        <f>IF(N509="zákl. přenesená",J509,0)</f>
        <v>0</v>
      </c>
      <c r="BH509" s="228">
        <f>IF(N509="sníž. přenesená",J509,0)</f>
        <v>0</v>
      </c>
      <c r="BI509" s="228">
        <f>IF(N509="nulová",J509,0)</f>
        <v>0</v>
      </c>
      <c r="BJ509" s="20" t="s">
        <v>23</v>
      </c>
      <c r="BK509" s="228">
        <f>ROUND(I509*H509,2)</f>
        <v>0</v>
      </c>
      <c r="BL509" s="20" t="s">
        <v>329</v>
      </c>
      <c r="BM509" s="227" t="s">
        <v>5423</v>
      </c>
    </row>
    <row r="510" s="14" customFormat="1">
      <c r="A510" s="14"/>
      <c r="B510" s="245"/>
      <c r="C510" s="246"/>
      <c r="D510" s="236" t="s">
        <v>231</v>
      </c>
      <c r="E510" s="246"/>
      <c r="F510" s="248" t="s">
        <v>5424</v>
      </c>
      <c r="G510" s="246"/>
      <c r="H510" s="249">
        <v>128.345</v>
      </c>
      <c r="I510" s="250"/>
      <c r="J510" s="246"/>
      <c r="K510" s="246"/>
      <c r="L510" s="251"/>
      <c r="M510" s="252"/>
      <c r="N510" s="253"/>
      <c r="O510" s="253"/>
      <c r="P510" s="253"/>
      <c r="Q510" s="253"/>
      <c r="R510" s="253"/>
      <c r="S510" s="253"/>
      <c r="T510" s="25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5" t="s">
        <v>231</v>
      </c>
      <c r="AU510" s="255" t="s">
        <v>92</v>
      </c>
      <c r="AV510" s="14" t="s">
        <v>92</v>
      </c>
      <c r="AW510" s="14" t="s">
        <v>4</v>
      </c>
      <c r="AX510" s="14" t="s">
        <v>23</v>
      </c>
      <c r="AY510" s="255" t="s">
        <v>220</v>
      </c>
    </row>
    <row r="511" s="2" customFormat="1" ht="24.15" customHeight="1">
      <c r="A511" s="42"/>
      <c r="B511" s="43"/>
      <c r="C511" s="216" t="s">
        <v>779</v>
      </c>
      <c r="D511" s="216" t="s">
        <v>222</v>
      </c>
      <c r="E511" s="217" t="s">
        <v>5425</v>
      </c>
      <c r="F511" s="218" t="s">
        <v>5426</v>
      </c>
      <c r="G511" s="219" t="s">
        <v>225</v>
      </c>
      <c r="H511" s="220">
        <v>55.043999999999997</v>
      </c>
      <c r="I511" s="221"/>
      <c r="J511" s="222">
        <f>ROUND(I511*H511,2)</f>
        <v>0</v>
      </c>
      <c r="K511" s="218" t="s">
        <v>226</v>
      </c>
      <c r="L511" s="48"/>
      <c r="M511" s="223" t="s">
        <v>39</v>
      </c>
      <c r="N511" s="224" t="s">
        <v>55</v>
      </c>
      <c r="O511" s="88"/>
      <c r="P511" s="225">
        <f>O511*H511</f>
        <v>0</v>
      </c>
      <c r="Q511" s="225">
        <v>3.0000000000000001E-05</v>
      </c>
      <c r="R511" s="225">
        <f>Q511*H511</f>
        <v>0.00165132</v>
      </c>
      <c r="S511" s="225">
        <v>0</v>
      </c>
      <c r="T511" s="226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7" t="s">
        <v>329</v>
      </c>
      <c r="AT511" s="227" t="s">
        <v>222</v>
      </c>
      <c r="AU511" s="227" t="s">
        <v>92</v>
      </c>
      <c r="AY511" s="20" t="s">
        <v>220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20" t="s">
        <v>23</v>
      </c>
      <c r="BK511" s="228">
        <f>ROUND(I511*H511,2)</f>
        <v>0</v>
      </c>
      <c r="BL511" s="20" t="s">
        <v>329</v>
      </c>
      <c r="BM511" s="227" t="s">
        <v>5427</v>
      </c>
    </row>
    <row r="512" s="2" customFormat="1">
      <c r="A512" s="42"/>
      <c r="B512" s="43"/>
      <c r="C512" s="44"/>
      <c r="D512" s="229" t="s">
        <v>229</v>
      </c>
      <c r="E512" s="44"/>
      <c r="F512" s="230" t="s">
        <v>5428</v>
      </c>
      <c r="G512" s="44"/>
      <c r="H512" s="44"/>
      <c r="I512" s="231"/>
      <c r="J512" s="44"/>
      <c r="K512" s="44"/>
      <c r="L512" s="48"/>
      <c r="M512" s="232"/>
      <c r="N512" s="233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0" t="s">
        <v>229</v>
      </c>
      <c r="AU512" s="20" t="s">
        <v>92</v>
      </c>
    </row>
    <row r="513" s="13" customFormat="1">
      <c r="A513" s="13"/>
      <c r="B513" s="234"/>
      <c r="C513" s="235"/>
      <c r="D513" s="236" t="s">
        <v>231</v>
      </c>
      <c r="E513" s="237" t="s">
        <v>39</v>
      </c>
      <c r="F513" s="238" t="s">
        <v>5118</v>
      </c>
      <c r="G513" s="235"/>
      <c r="H513" s="237" t="s">
        <v>39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231</v>
      </c>
      <c r="AU513" s="244" t="s">
        <v>92</v>
      </c>
      <c r="AV513" s="13" t="s">
        <v>23</v>
      </c>
      <c r="AW513" s="13" t="s">
        <v>46</v>
      </c>
      <c r="AX513" s="13" t="s">
        <v>84</v>
      </c>
      <c r="AY513" s="244" t="s">
        <v>220</v>
      </c>
    </row>
    <row r="514" s="13" customFormat="1">
      <c r="A514" s="13"/>
      <c r="B514" s="234"/>
      <c r="C514" s="235"/>
      <c r="D514" s="236" t="s">
        <v>231</v>
      </c>
      <c r="E514" s="237" t="s">
        <v>39</v>
      </c>
      <c r="F514" s="238" t="s">
        <v>5429</v>
      </c>
      <c r="G514" s="235"/>
      <c r="H514" s="237" t="s">
        <v>39</v>
      </c>
      <c r="I514" s="239"/>
      <c r="J514" s="235"/>
      <c r="K514" s="235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231</v>
      </c>
      <c r="AU514" s="244" t="s">
        <v>92</v>
      </c>
      <c r="AV514" s="13" t="s">
        <v>23</v>
      </c>
      <c r="AW514" s="13" t="s">
        <v>46</v>
      </c>
      <c r="AX514" s="13" t="s">
        <v>84</v>
      </c>
      <c r="AY514" s="244" t="s">
        <v>220</v>
      </c>
    </row>
    <row r="515" s="13" customFormat="1">
      <c r="A515" s="13"/>
      <c r="B515" s="234"/>
      <c r="C515" s="235"/>
      <c r="D515" s="236" t="s">
        <v>231</v>
      </c>
      <c r="E515" s="237" t="s">
        <v>39</v>
      </c>
      <c r="F515" s="238" t="s">
        <v>5253</v>
      </c>
      <c r="G515" s="235"/>
      <c r="H515" s="237" t="s">
        <v>39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231</v>
      </c>
      <c r="AU515" s="244" t="s">
        <v>92</v>
      </c>
      <c r="AV515" s="13" t="s">
        <v>23</v>
      </c>
      <c r="AW515" s="13" t="s">
        <v>46</v>
      </c>
      <c r="AX515" s="13" t="s">
        <v>84</v>
      </c>
      <c r="AY515" s="244" t="s">
        <v>220</v>
      </c>
    </row>
    <row r="516" s="14" customFormat="1">
      <c r="A516" s="14"/>
      <c r="B516" s="245"/>
      <c r="C516" s="246"/>
      <c r="D516" s="236" t="s">
        <v>231</v>
      </c>
      <c r="E516" s="247" t="s">
        <v>39</v>
      </c>
      <c r="F516" s="248" t="s">
        <v>5384</v>
      </c>
      <c r="G516" s="246"/>
      <c r="H516" s="249">
        <v>10.179</v>
      </c>
      <c r="I516" s="250"/>
      <c r="J516" s="246"/>
      <c r="K516" s="246"/>
      <c r="L516" s="251"/>
      <c r="M516" s="252"/>
      <c r="N516" s="253"/>
      <c r="O516" s="253"/>
      <c r="P516" s="253"/>
      <c r="Q516" s="253"/>
      <c r="R516" s="253"/>
      <c r="S516" s="253"/>
      <c r="T516" s="25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5" t="s">
        <v>231</v>
      </c>
      <c r="AU516" s="255" t="s">
        <v>92</v>
      </c>
      <c r="AV516" s="14" t="s">
        <v>92</v>
      </c>
      <c r="AW516" s="14" t="s">
        <v>46</v>
      </c>
      <c r="AX516" s="14" t="s">
        <v>84</v>
      </c>
      <c r="AY516" s="255" t="s">
        <v>220</v>
      </c>
    </row>
    <row r="517" s="14" customFormat="1">
      <c r="A517" s="14"/>
      <c r="B517" s="245"/>
      <c r="C517" s="246"/>
      <c r="D517" s="236" t="s">
        <v>231</v>
      </c>
      <c r="E517" s="247" t="s">
        <v>39</v>
      </c>
      <c r="F517" s="248" t="s">
        <v>5255</v>
      </c>
      <c r="G517" s="246"/>
      <c r="H517" s="249">
        <v>36.973999999999997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231</v>
      </c>
      <c r="AU517" s="255" t="s">
        <v>92</v>
      </c>
      <c r="AV517" s="14" t="s">
        <v>92</v>
      </c>
      <c r="AW517" s="14" t="s">
        <v>46</v>
      </c>
      <c r="AX517" s="14" t="s">
        <v>84</v>
      </c>
      <c r="AY517" s="255" t="s">
        <v>220</v>
      </c>
    </row>
    <row r="518" s="14" customFormat="1">
      <c r="A518" s="14"/>
      <c r="B518" s="245"/>
      <c r="C518" s="246"/>
      <c r="D518" s="236" t="s">
        <v>231</v>
      </c>
      <c r="E518" s="247" t="s">
        <v>39</v>
      </c>
      <c r="F518" s="248" t="s">
        <v>5385</v>
      </c>
      <c r="G518" s="246"/>
      <c r="H518" s="249">
        <v>7.891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231</v>
      </c>
      <c r="AU518" s="255" t="s">
        <v>92</v>
      </c>
      <c r="AV518" s="14" t="s">
        <v>92</v>
      </c>
      <c r="AW518" s="14" t="s">
        <v>46</v>
      </c>
      <c r="AX518" s="14" t="s">
        <v>84</v>
      </c>
      <c r="AY518" s="255" t="s">
        <v>220</v>
      </c>
    </row>
    <row r="519" s="15" customFormat="1">
      <c r="A519" s="15"/>
      <c r="B519" s="256"/>
      <c r="C519" s="257"/>
      <c r="D519" s="236" t="s">
        <v>231</v>
      </c>
      <c r="E519" s="258" t="s">
        <v>39</v>
      </c>
      <c r="F519" s="259" t="s">
        <v>308</v>
      </c>
      <c r="G519" s="257"/>
      <c r="H519" s="260">
        <v>55.043999999999997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6" t="s">
        <v>231</v>
      </c>
      <c r="AU519" s="266" t="s">
        <v>92</v>
      </c>
      <c r="AV519" s="15" t="s">
        <v>227</v>
      </c>
      <c r="AW519" s="15" t="s">
        <v>46</v>
      </c>
      <c r="AX519" s="15" t="s">
        <v>23</v>
      </c>
      <c r="AY519" s="266" t="s">
        <v>220</v>
      </c>
    </row>
    <row r="520" s="2" customFormat="1" ht="21.75" customHeight="1">
      <c r="A520" s="42"/>
      <c r="B520" s="43"/>
      <c r="C520" s="267" t="s">
        <v>786</v>
      </c>
      <c r="D520" s="267" t="s">
        <v>356</v>
      </c>
      <c r="E520" s="268" t="s">
        <v>5325</v>
      </c>
      <c r="F520" s="269" t="s">
        <v>5326</v>
      </c>
      <c r="G520" s="270" t="s">
        <v>225</v>
      </c>
      <c r="H520" s="271">
        <v>66.052999999999997</v>
      </c>
      <c r="I520" s="272"/>
      <c r="J520" s="273">
        <f>ROUND(I520*H520,2)</f>
        <v>0</v>
      </c>
      <c r="K520" s="269" t="s">
        <v>226</v>
      </c>
      <c r="L520" s="274"/>
      <c r="M520" s="275" t="s">
        <v>39</v>
      </c>
      <c r="N520" s="276" t="s">
        <v>55</v>
      </c>
      <c r="O520" s="88"/>
      <c r="P520" s="225">
        <f>O520*H520</f>
        <v>0</v>
      </c>
      <c r="Q520" s="225">
        <v>0.0019</v>
      </c>
      <c r="R520" s="225">
        <f>Q520*H520</f>
        <v>0.12550069999999999</v>
      </c>
      <c r="S520" s="225">
        <v>0</v>
      </c>
      <c r="T520" s="226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7" t="s">
        <v>434</v>
      </c>
      <c r="AT520" s="227" t="s">
        <v>356</v>
      </c>
      <c r="AU520" s="227" t="s">
        <v>92</v>
      </c>
      <c r="AY520" s="20" t="s">
        <v>220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20" t="s">
        <v>23</v>
      </c>
      <c r="BK520" s="228">
        <f>ROUND(I520*H520,2)</f>
        <v>0</v>
      </c>
      <c r="BL520" s="20" t="s">
        <v>329</v>
      </c>
      <c r="BM520" s="227" t="s">
        <v>5430</v>
      </c>
    </row>
    <row r="521" s="14" customFormat="1">
      <c r="A521" s="14"/>
      <c r="B521" s="245"/>
      <c r="C521" s="246"/>
      <c r="D521" s="236" t="s">
        <v>231</v>
      </c>
      <c r="E521" s="246"/>
      <c r="F521" s="248" t="s">
        <v>5431</v>
      </c>
      <c r="G521" s="246"/>
      <c r="H521" s="249">
        <v>66.052999999999997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231</v>
      </c>
      <c r="AU521" s="255" t="s">
        <v>92</v>
      </c>
      <c r="AV521" s="14" t="s">
        <v>92</v>
      </c>
      <c r="AW521" s="14" t="s">
        <v>4</v>
      </c>
      <c r="AX521" s="14" t="s">
        <v>23</v>
      </c>
      <c r="AY521" s="255" t="s">
        <v>220</v>
      </c>
    </row>
    <row r="522" s="2" customFormat="1" ht="21.75" customHeight="1">
      <c r="A522" s="42"/>
      <c r="B522" s="43"/>
      <c r="C522" s="216" t="s">
        <v>793</v>
      </c>
      <c r="D522" s="216" t="s">
        <v>222</v>
      </c>
      <c r="E522" s="217" t="s">
        <v>1910</v>
      </c>
      <c r="F522" s="218" t="s">
        <v>1911</v>
      </c>
      <c r="G522" s="219" t="s">
        <v>225</v>
      </c>
      <c r="H522" s="220">
        <v>934.74099999999999</v>
      </c>
      <c r="I522" s="221"/>
      <c r="J522" s="222">
        <f>ROUND(I522*H522,2)</f>
        <v>0</v>
      </c>
      <c r="K522" s="218" t="s">
        <v>226</v>
      </c>
      <c r="L522" s="48"/>
      <c r="M522" s="223" t="s">
        <v>39</v>
      </c>
      <c r="N522" s="224" t="s">
        <v>55</v>
      </c>
      <c r="O522" s="88"/>
      <c r="P522" s="225">
        <f>O522*H522</f>
        <v>0</v>
      </c>
      <c r="Q522" s="225">
        <v>0</v>
      </c>
      <c r="R522" s="225">
        <f>Q522*H522</f>
        <v>0</v>
      </c>
      <c r="S522" s="225">
        <v>0.16700000000000001</v>
      </c>
      <c r="T522" s="226">
        <f>S522*H522</f>
        <v>156.10174700000002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7" t="s">
        <v>329</v>
      </c>
      <c r="AT522" s="227" t="s">
        <v>222</v>
      </c>
      <c r="AU522" s="227" t="s">
        <v>92</v>
      </c>
      <c r="AY522" s="20" t="s">
        <v>220</v>
      </c>
      <c r="BE522" s="228">
        <f>IF(N522="základní",J522,0)</f>
        <v>0</v>
      </c>
      <c r="BF522" s="228">
        <f>IF(N522="snížená",J522,0)</f>
        <v>0</v>
      </c>
      <c r="BG522" s="228">
        <f>IF(N522="zákl. přenesená",J522,0)</f>
        <v>0</v>
      </c>
      <c r="BH522" s="228">
        <f>IF(N522="sníž. přenesená",J522,0)</f>
        <v>0</v>
      </c>
      <c r="BI522" s="228">
        <f>IF(N522="nulová",J522,0)</f>
        <v>0</v>
      </c>
      <c r="BJ522" s="20" t="s">
        <v>23</v>
      </c>
      <c r="BK522" s="228">
        <f>ROUND(I522*H522,2)</f>
        <v>0</v>
      </c>
      <c r="BL522" s="20" t="s">
        <v>329</v>
      </c>
      <c r="BM522" s="227" t="s">
        <v>5432</v>
      </c>
    </row>
    <row r="523" s="2" customFormat="1">
      <c r="A523" s="42"/>
      <c r="B523" s="43"/>
      <c r="C523" s="44"/>
      <c r="D523" s="229" t="s">
        <v>229</v>
      </c>
      <c r="E523" s="44"/>
      <c r="F523" s="230" t="s">
        <v>1913</v>
      </c>
      <c r="G523" s="44"/>
      <c r="H523" s="44"/>
      <c r="I523" s="231"/>
      <c r="J523" s="44"/>
      <c r="K523" s="44"/>
      <c r="L523" s="48"/>
      <c r="M523" s="232"/>
      <c r="N523" s="233"/>
      <c r="O523" s="88"/>
      <c r="P523" s="88"/>
      <c r="Q523" s="88"/>
      <c r="R523" s="88"/>
      <c r="S523" s="88"/>
      <c r="T523" s="89"/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T523" s="20" t="s">
        <v>229</v>
      </c>
      <c r="AU523" s="20" t="s">
        <v>92</v>
      </c>
    </row>
    <row r="524" s="13" customFormat="1">
      <c r="A524" s="13"/>
      <c r="B524" s="234"/>
      <c r="C524" s="235"/>
      <c r="D524" s="236" t="s">
        <v>231</v>
      </c>
      <c r="E524" s="237" t="s">
        <v>39</v>
      </c>
      <c r="F524" s="238" t="s">
        <v>5118</v>
      </c>
      <c r="G524" s="235"/>
      <c r="H524" s="237" t="s">
        <v>39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231</v>
      </c>
      <c r="AU524" s="244" t="s">
        <v>92</v>
      </c>
      <c r="AV524" s="13" t="s">
        <v>23</v>
      </c>
      <c r="AW524" s="13" t="s">
        <v>46</v>
      </c>
      <c r="AX524" s="13" t="s">
        <v>84</v>
      </c>
      <c r="AY524" s="244" t="s">
        <v>220</v>
      </c>
    </row>
    <row r="525" s="13" customFormat="1">
      <c r="A525" s="13"/>
      <c r="B525" s="234"/>
      <c r="C525" s="235"/>
      <c r="D525" s="236" t="s">
        <v>231</v>
      </c>
      <c r="E525" s="237" t="s">
        <v>39</v>
      </c>
      <c r="F525" s="238" t="s">
        <v>5433</v>
      </c>
      <c r="G525" s="235"/>
      <c r="H525" s="237" t="s">
        <v>39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231</v>
      </c>
      <c r="AU525" s="244" t="s">
        <v>92</v>
      </c>
      <c r="AV525" s="13" t="s">
        <v>23</v>
      </c>
      <c r="AW525" s="13" t="s">
        <v>46</v>
      </c>
      <c r="AX525" s="13" t="s">
        <v>84</v>
      </c>
      <c r="AY525" s="244" t="s">
        <v>220</v>
      </c>
    </row>
    <row r="526" s="14" customFormat="1">
      <c r="A526" s="14"/>
      <c r="B526" s="245"/>
      <c r="C526" s="246"/>
      <c r="D526" s="236" t="s">
        <v>231</v>
      </c>
      <c r="E526" s="247" t="s">
        <v>39</v>
      </c>
      <c r="F526" s="248" t="s">
        <v>5252</v>
      </c>
      <c r="G526" s="246"/>
      <c r="H526" s="249">
        <v>934.74099999999999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231</v>
      </c>
      <c r="AU526" s="255" t="s">
        <v>92</v>
      </c>
      <c r="AV526" s="14" t="s">
        <v>92</v>
      </c>
      <c r="AW526" s="14" t="s">
        <v>46</v>
      </c>
      <c r="AX526" s="14" t="s">
        <v>23</v>
      </c>
      <c r="AY526" s="255" t="s">
        <v>220</v>
      </c>
    </row>
    <row r="527" s="2" customFormat="1" ht="24.15" customHeight="1">
      <c r="A527" s="42"/>
      <c r="B527" s="43"/>
      <c r="C527" s="216" t="s">
        <v>798</v>
      </c>
      <c r="D527" s="216" t="s">
        <v>222</v>
      </c>
      <c r="E527" s="217" t="s">
        <v>1915</v>
      </c>
      <c r="F527" s="218" t="s">
        <v>1916</v>
      </c>
      <c r="G527" s="219" t="s">
        <v>225</v>
      </c>
      <c r="H527" s="220">
        <v>3738.9639999999999</v>
      </c>
      <c r="I527" s="221"/>
      <c r="J527" s="222">
        <f>ROUND(I527*H527,2)</f>
        <v>0</v>
      </c>
      <c r="K527" s="218" t="s">
        <v>226</v>
      </c>
      <c r="L527" s="48"/>
      <c r="M527" s="223" t="s">
        <v>39</v>
      </c>
      <c r="N527" s="224" t="s">
        <v>55</v>
      </c>
      <c r="O527" s="88"/>
      <c r="P527" s="225">
        <f>O527*H527</f>
        <v>0</v>
      </c>
      <c r="Q527" s="225">
        <v>0</v>
      </c>
      <c r="R527" s="225">
        <f>Q527*H527</f>
        <v>0</v>
      </c>
      <c r="S527" s="225">
        <v>0.084000000000000005</v>
      </c>
      <c r="T527" s="226">
        <f>S527*H527</f>
        <v>314.07297600000004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7" t="s">
        <v>329</v>
      </c>
      <c r="AT527" s="227" t="s">
        <v>222</v>
      </c>
      <c r="AU527" s="227" t="s">
        <v>92</v>
      </c>
      <c r="AY527" s="20" t="s">
        <v>220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20" t="s">
        <v>23</v>
      </c>
      <c r="BK527" s="228">
        <f>ROUND(I527*H527,2)</f>
        <v>0</v>
      </c>
      <c r="BL527" s="20" t="s">
        <v>329</v>
      </c>
      <c r="BM527" s="227" t="s">
        <v>5434</v>
      </c>
    </row>
    <row r="528" s="2" customFormat="1">
      <c r="A528" s="42"/>
      <c r="B528" s="43"/>
      <c r="C528" s="44"/>
      <c r="D528" s="229" t="s">
        <v>229</v>
      </c>
      <c r="E528" s="44"/>
      <c r="F528" s="230" t="s">
        <v>1918</v>
      </c>
      <c r="G528" s="44"/>
      <c r="H528" s="44"/>
      <c r="I528" s="231"/>
      <c r="J528" s="44"/>
      <c r="K528" s="44"/>
      <c r="L528" s="48"/>
      <c r="M528" s="232"/>
      <c r="N528" s="233"/>
      <c r="O528" s="88"/>
      <c r="P528" s="88"/>
      <c r="Q528" s="88"/>
      <c r="R528" s="88"/>
      <c r="S528" s="88"/>
      <c r="T528" s="89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T528" s="20" t="s">
        <v>229</v>
      </c>
      <c r="AU528" s="20" t="s">
        <v>92</v>
      </c>
    </row>
    <row r="529" s="14" customFormat="1">
      <c r="A529" s="14"/>
      <c r="B529" s="245"/>
      <c r="C529" s="246"/>
      <c r="D529" s="236" t="s">
        <v>231</v>
      </c>
      <c r="E529" s="246"/>
      <c r="F529" s="248" t="s">
        <v>5435</v>
      </c>
      <c r="G529" s="246"/>
      <c r="H529" s="249">
        <v>3738.9639999999999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231</v>
      </c>
      <c r="AU529" s="255" t="s">
        <v>92</v>
      </c>
      <c r="AV529" s="14" t="s">
        <v>92</v>
      </c>
      <c r="AW529" s="14" t="s">
        <v>4</v>
      </c>
      <c r="AX529" s="14" t="s">
        <v>23</v>
      </c>
      <c r="AY529" s="255" t="s">
        <v>220</v>
      </c>
    </row>
    <row r="530" s="2" customFormat="1" ht="24.15" customHeight="1">
      <c r="A530" s="42"/>
      <c r="B530" s="43"/>
      <c r="C530" s="216" t="s">
        <v>805</v>
      </c>
      <c r="D530" s="216" t="s">
        <v>222</v>
      </c>
      <c r="E530" s="217" t="s">
        <v>5436</v>
      </c>
      <c r="F530" s="218" t="s">
        <v>5437</v>
      </c>
      <c r="G530" s="219" t="s">
        <v>279</v>
      </c>
      <c r="H530" s="220">
        <v>4</v>
      </c>
      <c r="I530" s="221"/>
      <c r="J530" s="222">
        <f>ROUND(I530*H530,2)</f>
        <v>0</v>
      </c>
      <c r="K530" s="218" t="s">
        <v>226</v>
      </c>
      <c r="L530" s="48"/>
      <c r="M530" s="223" t="s">
        <v>39</v>
      </c>
      <c r="N530" s="224" t="s">
        <v>55</v>
      </c>
      <c r="O530" s="88"/>
      <c r="P530" s="225">
        <f>O530*H530</f>
        <v>0</v>
      </c>
      <c r="Q530" s="225">
        <v>0</v>
      </c>
      <c r="R530" s="225">
        <f>Q530*H530</f>
        <v>0</v>
      </c>
      <c r="S530" s="225">
        <v>0</v>
      </c>
      <c r="T530" s="226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7" t="s">
        <v>329</v>
      </c>
      <c r="AT530" s="227" t="s">
        <v>222</v>
      </c>
      <c r="AU530" s="227" t="s">
        <v>92</v>
      </c>
      <c r="AY530" s="20" t="s">
        <v>220</v>
      </c>
      <c r="BE530" s="228">
        <f>IF(N530="základní",J530,0)</f>
        <v>0</v>
      </c>
      <c r="BF530" s="228">
        <f>IF(N530="snížená",J530,0)</f>
        <v>0</v>
      </c>
      <c r="BG530" s="228">
        <f>IF(N530="zákl. přenesená",J530,0)</f>
        <v>0</v>
      </c>
      <c r="BH530" s="228">
        <f>IF(N530="sníž. přenesená",J530,0)</f>
        <v>0</v>
      </c>
      <c r="BI530" s="228">
        <f>IF(N530="nulová",J530,0)</f>
        <v>0</v>
      </c>
      <c r="BJ530" s="20" t="s">
        <v>23</v>
      </c>
      <c r="BK530" s="228">
        <f>ROUND(I530*H530,2)</f>
        <v>0</v>
      </c>
      <c r="BL530" s="20" t="s">
        <v>329</v>
      </c>
      <c r="BM530" s="227" t="s">
        <v>5438</v>
      </c>
    </row>
    <row r="531" s="2" customFormat="1">
      <c r="A531" s="42"/>
      <c r="B531" s="43"/>
      <c r="C531" s="44"/>
      <c r="D531" s="229" t="s">
        <v>229</v>
      </c>
      <c r="E531" s="44"/>
      <c r="F531" s="230" t="s">
        <v>5439</v>
      </c>
      <c r="G531" s="44"/>
      <c r="H531" s="44"/>
      <c r="I531" s="231"/>
      <c r="J531" s="44"/>
      <c r="K531" s="44"/>
      <c r="L531" s="48"/>
      <c r="M531" s="232"/>
      <c r="N531" s="233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0" t="s">
        <v>229</v>
      </c>
      <c r="AU531" s="20" t="s">
        <v>92</v>
      </c>
    </row>
    <row r="532" s="13" customFormat="1">
      <c r="A532" s="13"/>
      <c r="B532" s="234"/>
      <c r="C532" s="235"/>
      <c r="D532" s="236" t="s">
        <v>231</v>
      </c>
      <c r="E532" s="237" t="s">
        <v>39</v>
      </c>
      <c r="F532" s="238" t="s">
        <v>5118</v>
      </c>
      <c r="G532" s="235"/>
      <c r="H532" s="237" t="s">
        <v>39</v>
      </c>
      <c r="I532" s="239"/>
      <c r="J532" s="235"/>
      <c r="K532" s="235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231</v>
      </c>
      <c r="AU532" s="244" t="s">
        <v>92</v>
      </c>
      <c r="AV532" s="13" t="s">
        <v>23</v>
      </c>
      <c r="AW532" s="13" t="s">
        <v>46</v>
      </c>
      <c r="AX532" s="13" t="s">
        <v>84</v>
      </c>
      <c r="AY532" s="244" t="s">
        <v>220</v>
      </c>
    </row>
    <row r="533" s="14" customFormat="1">
      <c r="A533" s="14"/>
      <c r="B533" s="245"/>
      <c r="C533" s="246"/>
      <c r="D533" s="236" t="s">
        <v>231</v>
      </c>
      <c r="E533" s="247" t="s">
        <v>39</v>
      </c>
      <c r="F533" s="248" t="s">
        <v>227</v>
      </c>
      <c r="G533" s="246"/>
      <c r="H533" s="249">
        <v>4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231</v>
      </c>
      <c r="AU533" s="255" t="s">
        <v>92</v>
      </c>
      <c r="AV533" s="14" t="s">
        <v>92</v>
      </c>
      <c r="AW533" s="14" t="s">
        <v>46</v>
      </c>
      <c r="AX533" s="14" t="s">
        <v>23</v>
      </c>
      <c r="AY533" s="255" t="s">
        <v>220</v>
      </c>
    </row>
    <row r="534" s="2" customFormat="1" ht="16.5" customHeight="1">
      <c r="A534" s="42"/>
      <c r="B534" s="43"/>
      <c r="C534" s="267" t="s">
        <v>810</v>
      </c>
      <c r="D534" s="267" t="s">
        <v>356</v>
      </c>
      <c r="E534" s="268" t="s">
        <v>5440</v>
      </c>
      <c r="F534" s="269" t="s">
        <v>5441</v>
      </c>
      <c r="G534" s="270" t="s">
        <v>279</v>
      </c>
      <c r="H534" s="271">
        <v>4</v>
      </c>
      <c r="I534" s="272"/>
      <c r="J534" s="273">
        <f>ROUND(I534*H534,2)</f>
        <v>0</v>
      </c>
      <c r="K534" s="269" t="s">
        <v>226</v>
      </c>
      <c r="L534" s="274"/>
      <c r="M534" s="275" t="s">
        <v>39</v>
      </c>
      <c r="N534" s="276" t="s">
        <v>55</v>
      </c>
      <c r="O534" s="88"/>
      <c r="P534" s="225">
        <f>O534*H534</f>
        <v>0</v>
      </c>
      <c r="Q534" s="225">
        <v>0.00032000000000000003</v>
      </c>
      <c r="R534" s="225">
        <f>Q534*H534</f>
        <v>0.0012800000000000001</v>
      </c>
      <c r="S534" s="225">
        <v>0</v>
      </c>
      <c r="T534" s="226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7" t="s">
        <v>434</v>
      </c>
      <c r="AT534" s="227" t="s">
        <v>356</v>
      </c>
      <c r="AU534" s="227" t="s">
        <v>92</v>
      </c>
      <c r="AY534" s="20" t="s">
        <v>220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20" t="s">
        <v>23</v>
      </c>
      <c r="BK534" s="228">
        <f>ROUND(I534*H534,2)</f>
        <v>0</v>
      </c>
      <c r="BL534" s="20" t="s">
        <v>329</v>
      </c>
      <c r="BM534" s="227" t="s">
        <v>5442</v>
      </c>
    </row>
    <row r="535" s="2" customFormat="1" ht="24.15" customHeight="1">
      <c r="A535" s="42"/>
      <c r="B535" s="43"/>
      <c r="C535" s="216" t="s">
        <v>815</v>
      </c>
      <c r="D535" s="216" t="s">
        <v>222</v>
      </c>
      <c r="E535" s="217" t="s">
        <v>5443</v>
      </c>
      <c r="F535" s="218" t="s">
        <v>5444</v>
      </c>
      <c r="G535" s="219" t="s">
        <v>243</v>
      </c>
      <c r="H535" s="220">
        <v>95.225999999999999</v>
      </c>
      <c r="I535" s="221"/>
      <c r="J535" s="222">
        <f>ROUND(I535*H535,2)</f>
        <v>0</v>
      </c>
      <c r="K535" s="218" t="s">
        <v>226</v>
      </c>
      <c r="L535" s="48"/>
      <c r="M535" s="223" t="s">
        <v>39</v>
      </c>
      <c r="N535" s="224" t="s">
        <v>55</v>
      </c>
      <c r="O535" s="88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7" t="s">
        <v>329</v>
      </c>
      <c r="AT535" s="227" t="s">
        <v>222</v>
      </c>
      <c r="AU535" s="227" t="s">
        <v>92</v>
      </c>
      <c r="AY535" s="20" t="s">
        <v>220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20" t="s">
        <v>23</v>
      </c>
      <c r="BK535" s="228">
        <f>ROUND(I535*H535,2)</f>
        <v>0</v>
      </c>
      <c r="BL535" s="20" t="s">
        <v>329</v>
      </c>
      <c r="BM535" s="227" t="s">
        <v>5445</v>
      </c>
    </row>
    <row r="536" s="2" customFormat="1">
      <c r="A536" s="42"/>
      <c r="B536" s="43"/>
      <c r="C536" s="44"/>
      <c r="D536" s="229" t="s">
        <v>229</v>
      </c>
      <c r="E536" s="44"/>
      <c r="F536" s="230" t="s">
        <v>5446</v>
      </c>
      <c r="G536" s="44"/>
      <c r="H536" s="44"/>
      <c r="I536" s="231"/>
      <c r="J536" s="44"/>
      <c r="K536" s="44"/>
      <c r="L536" s="48"/>
      <c r="M536" s="232"/>
      <c r="N536" s="233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229</v>
      </c>
      <c r="AU536" s="20" t="s">
        <v>92</v>
      </c>
    </row>
    <row r="537" s="12" customFormat="1" ht="22.8" customHeight="1">
      <c r="A537" s="12"/>
      <c r="B537" s="200"/>
      <c r="C537" s="201"/>
      <c r="D537" s="202" t="s">
        <v>83</v>
      </c>
      <c r="E537" s="214" t="s">
        <v>656</v>
      </c>
      <c r="F537" s="214" t="s">
        <v>657</v>
      </c>
      <c r="G537" s="201"/>
      <c r="H537" s="201"/>
      <c r="I537" s="204"/>
      <c r="J537" s="215">
        <f>BK537</f>
        <v>0</v>
      </c>
      <c r="K537" s="201"/>
      <c r="L537" s="206"/>
      <c r="M537" s="207"/>
      <c r="N537" s="208"/>
      <c r="O537" s="208"/>
      <c r="P537" s="209">
        <f>SUM(P538:P588)</f>
        <v>0</v>
      </c>
      <c r="Q537" s="208"/>
      <c r="R537" s="209">
        <f>SUM(R538:R588)</f>
        <v>14.493557139999998</v>
      </c>
      <c r="S537" s="208"/>
      <c r="T537" s="210">
        <f>SUM(T538:T588)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11" t="s">
        <v>92</v>
      </c>
      <c r="AT537" s="212" t="s">
        <v>83</v>
      </c>
      <c r="AU537" s="212" t="s">
        <v>23</v>
      </c>
      <c r="AY537" s="211" t="s">
        <v>220</v>
      </c>
      <c r="BK537" s="213">
        <f>SUM(BK538:BK588)</f>
        <v>0</v>
      </c>
    </row>
    <row r="538" s="2" customFormat="1" ht="24.15" customHeight="1">
      <c r="A538" s="42"/>
      <c r="B538" s="43"/>
      <c r="C538" s="216" t="s">
        <v>820</v>
      </c>
      <c r="D538" s="216" t="s">
        <v>222</v>
      </c>
      <c r="E538" s="217" t="s">
        <v>5447</v>
      </c>
      <c r="F538" s="218" t="s">
        <v>5448</v>
      </c>
      <c r="G538" s="219" t="s">
        <v>225</v>
      </c>
      <c r="H538" s="220">
        <v>176.69999999999999</v>
      </c>
      <c r="I538" s="221"/>
      <c r="J538" s="222">
        <f>ROUND(I538*H538,2)</f>
        <v>0</v>
      </c>
      <c r="K538" s="218" t="s">
        <v>226</v>
      </c>
      <c r="L538" s="48"/>
      <c r="M538" s="223" t="s">
        <v>39</v>
      </c>
      <c r="N538" s="224" t="s">
        <v>55</v>
      </c>
      <c r="O538" s="88"/>
      <c r="P538" s="225">
        <f>O538*H538</f>
        <v>0</v>
      </c>
      <c r="Q538" s="225">
        <v>0.0061199999999999996</v>
      </c>
      <c r="R538" s="225">
        <f>Q538*H538</f>
        <v>1.0814039999999998</v>
      </c>
      <c r="S538" s="225">
        <v>0</v>
      </c>
      <c r="T538" s="226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7" t="s">
        <v>329</v>
      </c>
      <c r="AT538" s="227" t="s">
        <v>222</v>
      </c>
      <c r="AU538" s="227" t="s">
        <v>92</v>
      </c>
      <c r="AY538" s="20" t="s">
        <v>220</v>
      </c>
      <c r="BE538" s="228">
        <f>IF(N538="základní",J538,0)</f>
        <v>0</v>
      </c>
      <c r="BF538" s="228">
        <f>IF(N538="snížená",J538,0)</f>
        <v>0</v>
      </c>
      <c r="BG538" s="228">
        <f>IF(N538="zákl. přenesená",J538,0)</f>
        <v>0</v>
      </c>
      <c r="BH538" s="228">
        <f>IF(N538="sníž. přenesená",J538,0)</f>
        <v>0</v>
      </c>
      <c r="BI538" s="228">
        <f>IF(N538="nulová",J538,0)</f>
        <v>0</v>
      </c>
      <c r="BJ538" s="20" t="s">
        <v>23</v>
      </c>
      <c r="BK538" s="228">
        <f>ROUND(I538*H538,2)</f>
        <v>0</v>
      </c>
      <c r="BL538" s="20" t="s">
        <v>329</v>
      </c>
      <c r="BM538" s="227" t="s">
        <v>5449</v>
      </c>
    </row>
    <row r="539" s="2" customFormat="1">
      <c r="A539" s="42"/>
      <c r="B539" s="43"/>
      <c r="C539" s="44"/>
      <c r="D539" s="229" t="s">
        <v>229</v>
      </c>
      <c r="E539" s="44"/>
      <c r="F539" s="230" t="s">
        <v>5450</v>
      </c>
      <c r="G539" s="44"/>
      <c r="H539" s="44"/>
      <c r="I539" s="231"/>
      <c r="J539" s="44"/>
      <c r="K539" s="44"/>
      <c r="L539" s="48"/>
      <c r="M539" s="232"/>
      <c r="N539" s="233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0" t="s">
        <v>229</v>
      </c>
      <c r="AU539" s="20" t="s">
        <v>92</v>
      </c>
    </row>
    <row r="540" s="13" customFormat="1">
      <c r="A540" s="13"/>
      <c r="B540" s="234"/>
      <c r="C540" s="235"/>
      <c r="D540" s="236" t="s">
        <v>231</v>
      </c>
      <c r="E540" s="237" t="s">
        <v>39</v>
      </c>
      <c r="F540" s="238" t="s">
        <v>5451</v>
      </c>
      <c r="G540" s="235"/>
      <c r="H540" s="237" t="s">
        <v>39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231</v>
      </c>
      <c r="AU540" s="244" t="s">
        <v>92</v>
      </c>
      <c r="AV540" s="13" t="s">
        <v>23</v>
      </c>
      <c r="AW540" s="13" t="s">
        <v>46</v>
      </c>
      <c r="AX540" s="13" t="s">
        <v>84</v>
      </c>
      <c r="AY540" s="244" t="s">
        <v>220</v>
      </c>
    </row>
    <row r="541" s="13" customFormat="1">
      <c r="A541" s="13"/>
      <c r="B541" s="234"/>
      <c r="C541" s="235"/>
      <c r="D541" s="236" t="s">
        <v>231</v>
      </c>
      <c r="E541" s="237" t="s">
        <v>39</v>
      </c>
      <c r="F541" s="238" t="s">
        <v>5452</v>
      </c>
      <c r="G541" s="235"/>
      <c r="H541" s="237" t="s">
        <v>39</v>
      </c>
      <c r="I541" s="239"/>
      <c r="J541" s="235"/>
      <c r="K541" s="235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231</v>
      </c>
      <c r="AU541" s="244" t="s">
        <v>92</v>
      </c>
      <c r="AV541" s="13" t="s">
        <v>23</v>
      </c>
      <c r="AW541" s="13" t="s">
        <v>46</v>
      </c>
      <c r="AX541" s="13" t="s">
        <v>84</v>
      </c>
      <c r="AY541" s="244" t="s">
        <v>220</v>
      </c>
    </row>
    <row r="542" s="14" customFormat="1">
      <c r="A542" s="14"/>
      <c r="B542" s="245"/>
      <c r="C542" s="246"/>
      <c r="D542" s="236" t="s">
        <v>231</v>
      </c>
      <c r="E542" s="247" t="s">
        <v>39</v>
      </c>
      <c r="F542" s="248" t="s">
        <v>5453</v>
      </c>
      <c r="G542" s="246"/>
      <c r="H542" s="249">
        <v>127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231</v>
      </c>
      <c r="AU542" s="255" t="s">
        <v>92</v>
      </c>
      <c r="AV542" s="14" t="s">
        <v>92</v>
      </c>
      <c r="AW542" s="14" t="s">
        <v>46</v>
      </c>
      <c r="AX542" s="14" t="s">
        <v>84</v>
      </c>
      <c r="AY542" s="255" t="s">
        <v>220</v>
      </c>
    </row>
    <row r="543" s="13" customFormat="1">
      <c r="A543" s="13"/>
      <c r="B543" s="234"/>
      <c r="C543" s="235"/>
      <c r="D543" s="236" t="s">
        <v>231</v>
      </c>
      <c r="E543" s="237" t="s">
        <v>39</v>
      </c>
      <c r="F543" s="238" t="s">
        <v>5454</v>
      </c>
      <c r="G543" s="235"/>
      <c r="H543" s="237" t="s">
        <v>39</v>
      </c>
      <c r="I543" s="239"/>
      <c r="J543" s="235"/>
      <c r="K543" s="235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231</v>
      </c>
      <c r="AU543" s="244" t="s">
        <v>92</v>
      </c>
      <c r="AV543" s="13" t="s">
        <v>23</v>
      </c>
      <c r="AW543" s="13" t="s">
        <v>46</v>
      </c>
      <c r="AX543" s="13" t="s">
        <v>84</v>
      </c>
      <c r="AY543" s="244" t="s">
        <v>220</v>
      </c>
    </row>
    <row r="544" s="14" customFormat="1">
      <c r="A544" s="14"/>
      <c r="B544" s="245"/>
      <c r="C544" s="246"/>
      <c r="D544" s="236" t="s">
        <v>231</v>
      </c>
      <c r="E544" s="247" t="s">
        <v>39</v>
      </c>
      <c r="F544" s="248" t="s">
        <v>5455</v>
      </c>
      <c r="G544" s="246"/>
      <c r="H544" s="249">
        <v>49.700000000000003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231</v>
      </c>
      <c r="AU544" s="255" t="s">
        <v>92</v>
      </c>
      <c r="AV544" s="14" t="s">
        <v>92</v>
      </c>
      <c r="AW544" s="14" t="s">
        <v>46</v>
      </c>
      <c r="AX544" s="14" t="s">
        <v>84</v>
      </c>
      <c r="AY544" s="255" t="s">
        <v>220</v>
      </c>
    </row>
    <row r="545" s="15" customFormat="1">
      <c r="A545" s="15"/>
      <c r="B545" s="256"/>
      <c r="C545" s="257"/>
      <c r="D545" s="236" t="s">
        <v>231</v>
      </c>
      <c r="E545" s="258" t="s">
        <v>39</v>
      </c>
      <c r="F545" s="259" t="s">
        <v>308</v>
      </c>
      <c r="G545" s="257"/>
      <c r="H545" s="260">
        <v>176.69999999999999</v>
      </c>
      <c r="I545" s="261"/>
      <c r="J545" s="257"/>
      <c r="K545" s="257"/>
      <c r="L545" s="262"/>
      <c r="M545" s="263"/>
      <c r="N545" s="264"/>
      <c r="O545" s="264"/>
      <c r="P545" s="264"/>
      <c r="Q545" s="264"/>
      <c r="R545" s="264"/>
      <c r="S545" s="264"/>
      <c r="T545" s="265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6" t="s">
        <v>231</v>
      </c>
      <c r="AU545" s="266" t="s">
        <v>92</v>
      </c>
      <c r="AV545" s="15" t="s">
        <v>227</v>
      </c>
      <c r="AW545" s="15" t="s">
        <v>46</v>
      </c>
      <c r="AX545" s="15" t="s">
        <v>23</v>
      </c>
      <c r="AY545" s="266" t="s">
        <v>220</v>
      </c>
    </row>
    <row r="546" s="2" customFormat="1" ht="16.5" customHeight="1">
      <c r="A546" s="42"/>
      <c r="B546" s="43"/>
      <c r="C546" s="267" t="s">
        <v>825</v>
      </c>
      <c r="D546" s="267" t="s">
        <v>356</v>
      </c>
      <c r="E546" s="268" t="s">
        <v>5456</v>
      </c>
      <c r="F546" s="269" t="s">
        <v>5457</v>
      </c>
      <c r="G546" s="270" t="s">
        <v>225</v>
      </c>
      <c r="H546" s="271">
        <v>185.535</v>
      </c>
      <c r="I546" s="272"/>
      <c r="J546" s="273">
        <f>ROUND(I546*H546,2)</f>
        <v>0</v>
      </c>
      <c r="K546" s="269" t="s">
        <v>226</v>
      </c>
      <c r="L546" s="274"/>
      <c r="M546" s="275" t="s">
        <v>39</v>
      </c>
      <c r="N546" s="276" t="s">
        <v>55</v>
      </c>
      <c r="O546" s="88"/>
      <c r="P546" s="225">
        <f>O546*H546</f>
        <v>0</v>
      </c>
      <c r="Q546" s="225">
        <v>0.0028999999999999998</v>
      </c>
      <c r="R546" s="225">
        <f>Q546*H546</f>
        <v>0.5380514999999999</v>
      </c>
      <c r="S546" s="225">
        <v>0</v>
      </c>
      <c r="T546" s="226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7" t="s">
        <v>434</v>
      </c>
      <c r="AT546" s="227" t="s">
        <v>356</v>
      </c>
      <c r="AU546" s="227" t="s">
        <v>92</v>
      </c>
      <c r="AY546" s="20" t="s">
        <v>220</v>
      </c>
      <c r="BE546" s="228">
        <f>IF(N546="základní",J546,0)</f>
        <v>0</v>
      </c>
      <c r="BF546" s="228">
        <f>IF(N546="snížená",J546,0)</f>
        <v>0</v>
      </c>
      <c r="BG546" s="228">
        <f>IF(N546="zákl. přenesená",J546,0)</f>
        <v>0</v>
      </c>
      <c r="BH546" s="228">
        <f>IF(N546="sníž. přenesená",J546,0)</f>
        <v>0</v>
      </c>
      <c r="BI546" s="228">
        <f>IF(N546="nulová",J546,0)</f>
        <v>0</v>
      </c>
      <c r="BJ546" s="20" t="s">
        <v>23</v>
      </c>
      <c r="BK546" s="228">
        <f>ROUND(I546*H546,2)</f>
        <v>0</v>
      </c>
      <c r="BL546" s="20" t="s">
        <v>329</v>
      </c>
      <c r="BM546" s="227" t="s">
        <v>5458</v>
      </c>
    </row>
    <row r="547" s="14" customFormat="1">
      <c r="A547" s="14"/>
      <c r="B547" s="245"/>
      <c r="C547" s="246"/>
      <c r="D547" s="236" t="s">
        <v>231</v>
      </c>
      <c r="E547" s="246"/>
      <c r="F547" s="248" t="s">
        <v>5459</v>
      </c>
      <c r="G547" s="246"/>
      <c r="H547" s="249">
        <v>185.535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231</v>
      </c>
      <c r="AU547" s="255" t="s">
        <v>92</v>
      </c>
      <c r="AV547" s="14" t="s">
        <v>92</v>
      </c>
      <c r="AW547" s="14" t="s">
        <v>4</v>
      </c>
      <c r="AX547" s="14" t="s">
        <v>23</v>
      </c>
      <c r="AY547" s="255" t="s">
        <v>220</v>
      </c>
    </row>
    <row r="548" s="2" customFormat="1" ht="24.15" customHeight="1">
      <c r="A548" s="42"/>
      <c r="B548" s="43"/>
      <c r="C548" s="216" t="s">
        <v>830</v>
      </c>
      <c r="D548" s="216" t="s">
        <v>222</v>
      </c>
      <c r="E548" s="217" t="s">
        <v>1956</v>
      </c>
      <c r="F548" s="218" t="s">
        <v>1957</v>
      </c>
      <c r="G548" s="219" t="s">
        <v>225</v>
      </c>
      <c r="H548" s="220">
        <v>117.44799999999999</v>
      </c>
      <c r="I548" s="221"/>
      <c r="J548" s="222">
        <f>ROUND(I548*H548,2)</f>
        <v>0</v>
      </c>
      <c r="K548" s="218" t="s">
        <v>226</v>
      </c>
      <c r="L548" s="48"/>
      <c r="M548" s="223" t="s">
        <v>39</v>
      </c>
      <c r="N548" s="224" t="s">
        <v>55</v>
      </c>
      <c r="O548" s="88"/>
      <c r="P548" s="225">
        <f>O548*H548</f>
        <v>0</v>
      </c>
      <c r="Q548" s="225">
        <v>0.00012</v>
      </c>
      <c r="R548" s="225">
        <f>Q548*H548</f>
        <v>0.01409376</v>
      </c>
      <c r="S548" s="225">
        <v>0</v>
      </c>
      <c r="T548" s="226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7" t="s">
        <v>329</v>
      </c>
      <c r="AT548" s="227" t="s">
        <v>222</v>
      </c>
      <c r="AU548" s="227" t="s">
        <v>92</v>
      </c>
      <c r="AY548" s="20" t="s">
        <v>220</v>
      </c>
      <c r="BE548" s="228">
        <f>IF(N548="základní",J548,0)</f>
        <v>0</v>
      </c>
      <c r="BF548" s="228">
        <f>IF(N548="snížená",J548,0)</f>
        <v>0</v>
      </c>
      <c r="BG548" s="228">
        <f>IF(N548="zákl. přenesená",J548,0)</f>
        <v>0</v>
      </c>
      <c r="BH548" s="228">
        <f>IF(N548="sníž. přenesená",J548,0)</f>
        <v>0</v>
      </c>
      <c r="BI548" s="228">
        <f>IF(N548="nulová",J548,0)</f>
        <v>0</v>
      </c>
      <c r="BJ548" s="20" t="s">
        <v>23</v>
      </c>
      <c r="BK548" s="228">
        <f>ROUND(I548*H548,2)</f>
        <v>0</v>
      </c>
      <c r="BL548" s="20" t="s">
        <v>329</v>
      </c>
      <c r="BM548" s="227" t="s">
        <v>5460</v>
      </c>
    </row>
    <row r="549" s="2" customFormat="1">
      <c r="A549" s="42"/>
      <c r="B549" s="43"/>
      <c r="C549" s="44"/>
      <c r="D549" s="229" t="s">
        <v>229</v>
      </c>
      <c r="E549" s="44"/>
      <c r="F549" s="230" t="s">
        <v>1959</v>
      </c>
      <c r="G549" s="44"/>
      <c r="H549" s="44"/>
      <c r="I549" s="231"/>
      <c r="J549" s="44"/>
      <c r="K549" s="44"/>
      <c r="L549" s="48"/>
      <c r="M549" s="232"/>
      <c r="N549" s="233"/>
      <c r="O549" s="88"/>
      <c r="P549" s="88"/>
      <c r="Q549" s="88"/>
      <c r="R549" s="88"/>
      <c r="S549" s="88"/>
      <c r="T549" s="89"/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T549" s="20" t="s">
        <v>229</v>
      </c>
      <c r="AU549" s="20" t="s">
        <v>92</v>
      </c>
    </row>
    <row r="550" s="13" customFormat="1">
      <c r="A550" s="13"/>
      <c r="B550" s="234"/>
      <c r="C550" s="235"/>
      <c r="D550" s="236" t="s">
        <v>231</v>
      </c>
      <c r="E550" s="237" t="s">
        <v>39</v>
      </c>
      <c r="F550" s="238" t="s">
        <v>5118</v>
      </c>
      <c r="G550" s="235"/>
      <c r="H550" s="237" t="s">
        <v>39</v>
      </c>
      <c r="I550" s="239"/>
      <c r="J550" s="235"/>
      <c r="K550" s="235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231</v>
      </c>
      <c r="AU550" s="244" t="s">
        <v>92</v>
      </c>
      <c r="AV550" s="13" t="s">
        <v>23</v>
      </c>
      <c r="AW550" s="13" t="s">
        <v>46</v>
      </c>
      <c r="AX550" s="13" t="s">
        <v>84</v>
      </c>
      <c r="AY550" s="244" t="s">
        <v>220</v>
      </c>
    </row>
    <row r="551" s="13" customFormat="1">
      <c r="A551" s="13"/>
      <c r="B551" s="234"/>
      <c r="C551" s="235"/>
      <c r="D551" s="236" t="s">
        <v>231</v>
      </c>
      <c r="E551" s="237" t="s">
        <v>39</v>
      </c>
      <c r="F551" s="238" t="s">
        <v>5461</v>
      </c>
      <c r="G551" s="235"/>
      <c r="H551" s="237" t="s">
        <v>39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231</v>
      </c>
      <c r="AU551" s="244" t="s">
        <v>92</v>
      </c>
      <c r="AV551" s="13" t="s">
        <v>23</v>
      </c>
      <c r="AW551" s="13" t="s">
        <v>46</v>
      </c>
      <c r="AX551" s="13" t="s">
        <v>84</v>
      </c>
      <c r="AY551" s="244" t="s">
        <v>220</v>
      </c>
    </row>
    <row r="552" s="14" customFormat="1">
      <c r="A552" s="14"/>
      <c r="B552" s="245"/>
      <c r="C552" s="246"/>
      <c r="D552" s="236" t="s">
        <v>231</v>
      </c>
      <c r="E552" s="247" t="s">
        <v>39</v>
      </c>
      <c r="F552" s="248" t="s">
        <v>5103</v>
      </c>
      <c r="G552" s="246"/>
      <c r="H552" s="249">
        <v>117.44799999999999</v>
      </c>
      <c r="I552" s="250"/>
      <c r="J552" s="246"/>
      <c r="K552" s="246"/>
      <c r="L552" s="251"/>
      <c r="M552" s="252"/>
      <c r="N552" s="253"/>
      <c r="O552" s="253"/>
      <c r="P552" s="253"/>
      <c r="Q552" s="253"/>
      <c r="R552" s="253"/>
      <c r="S552" s="253"/>
      <c r="T552" s="25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5" t="s">
        <v>231</v>
      </c>
      <c r="AU552" s="255" t="s">
        <v>92</v>
      </c>
      <c r="AV552" s="14" t="s">
        <v>92</v>
      </c>
      <c r="AW552" s="14" t="s">
        <v>46</v>
      </c>
      <c r="AX552" s="14" t="s">
        <v>23</v>
      </c>
      <c r="AY552" s="255" t="s">
        <v>220</v>
      </c>
    </row>
    <row r="553" s="2" customFormat="1" ht="16.5" customHeight="1">
      <c r="A553" s="42"/>
      <c r="B553" s="43"/>
      <c r="C553" s="267" t="s">
        <v>839</v>
      </c>
      <c r="D553" s="267" t="s">
        <v>356</v>
      </c>
      <c r="E553" s="268" t="s">
        <v>5462</v>
      </c>
      <c r="F553" s="269" t="s">
        <v>5463</v>
      </c>
      <c r="G553" s="270" t="s">
        <v>250</v>
      </c>
      <c r="H553" s="271">
        <v>27.131</v>
      </c>
      <c r="I553" s="272"/>
      <c r="J553" s="273">
        <f>ROUND(I553*H553,2)</f>
        <v>0</v>
      </c>
      <c r="K553" s="269" t="s">
        <v>226</v>
      </c>
      <c r="L553" s="274"/>
      <c r="M553" s="275" t="s">
        <v>39</v>
      </c>
      <c r="N553" s="276" t="s">
        <v>55</v>
      </c>
      <c r="O553" s="88"/>
      <c r="P553" s="225">
        <f>O553*H553</f>
        <v>0</v>
      </c>
      <c r="Q553" s="225">
        <v>0.025000000000000001</v>
      </c>
      <c r="R553" s="225">
        <f>Q553*H553</f>
        <v>0.67827500000000007</v>
      </c>
      <c r="S553" s="225">
        <v>0</v>
      </c>
      <c r="T553" s="226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7" t="s">
        <v>434</v>
      </c>
      <c r="AT553" s="227" t="s">
        <v>356</v>
      </c>
      <c r="AU553" s="227" t="s">
        <v>92</v>
      </c>
      <c r="AY553" s="20" t="s">
        <v>220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20" t="s">
        <v>23</v>
      </c>
      <c r="BK553" s="228">
        <f>ROUND(I553*H553,2)</f>
        <v>0</v>
      </c>
      <c r="BL553" s="20" t="s">
        <v>329</v>
      </c>
      <c r="BM553" s="227" t="s">
        <v>5464</v>
      </c>
    </row>
    <row r="554" s="14" customFormat="1">
      <c r="A554" s="14"/>
      <c r="B554" s="245"/>
      <c r="C554" s="246"/>
      <c r="D554" s="236" t="s">
        <v>231</v>
      </c>
      <c r="E554" s="247" t="s">
        <v>39</v>
      </c>
      <c r="F554" s="248" t="s">
        <v>5465</v>
      </c>
      <c r="G554" s="246"/>
      <c r="H554" s="249">
        <v>25.838999999999999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231</v>
      </c>
      <c r="AU554" s="255" t="s">
        <v>92</v>
      </c>
      <c r="AV554" s="14" t="s">
        <v>92</v>
      </c>
      <c r="AW554" s="14" t="s">
        <v>46</v>
      </c>
      <c r="AX554" s="14" t="s">
        <v>23</v>
      </c>
      <c r="AY554" s="255" t="s">
        <v>220</v>
      </c>
    </row>
    <row r="555" s="14" customFormat="1">
      <c r="A555" s="14"/>
      <c r="B555" s="245"/>
      <c r="C555" s="246"/>
      <c r="D555" s="236" t="s">
        <v>231</v>
      </c>
      <c r="E555" s="246"/>
      <c r="F555" s="248" t="s">
        <v>5466</v>
      </c>
      <c r="G555" s="246"/>
      <c r="H555" s="249">
        <v>27.131</v>
      </c>
      <c r="I555" s="250"/>
      <c r="J555" s="246"/>
      <c r="K555" s="246"/>
      <c r="L555" s="251"/>
      <c r="M555" s="252"/>
      <c r="N555" s="253"/>
      <c r="O555" s="253"/>
      <c r="P555" s="253"/>
      <c r="Q555" s="253"/>
      <c r="R555" s="253"/>
      <c r="S555" s="253"/>
      <c r="T555" s="25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5" t="s">
        <v>231</v>
      </c>
      <c r="AU555" s="255" t="s">
        <v>92</v>
      </c>
      <c r="AV555" s="14" t="s">
        <v>92</v>
      </c>
      <c r="AW555" s="14" t="s">
        <v>4</v>
      </c>
      <c r="AX555" s="14" t="s">
        <v>23</v>
      </c>
      <c r="AY555" s="255" t="s">
        <v>220</v>
      </c>
    </row>
    <row r="556" s="2" customFormat="1" ht="24.15" customHeight="1">
      <c r="A556" s="42"/>
      <c r="B556" s="43"/>
      <c r="C556" s="216" t="s">
        <v>844</v>
      </c>
      <c r="D556" s="216" t="s">
        <v>222</v>
      </c>
      <c r="E556" s="217" t="s">
        <v>1968</v>
      </c>
      <c r="F556" s="218" t="s">
        <v>1969</v>
      </c>
      <c r="G556" s="219" t="s">
        <v>225</v>
      </c>
      <c r="H556" s="220">
        <v>819.58799999999997</v>
      </c>
      <c r="I556" s="221"/>
      <c r="J556" s="222">
        <f>ROUND(I556*H556,2)</f>
        <v>0</v>
      </c>
      <c r="K556" s="218" t="s">
        <v>226</v>
      </c>
      <c r="L556" s="48"/>
      <c r="M556" s="223" t="s">
        <v>39</v>
      </c>
      <c r="N556" s="224" t="s">
        <v>55</v>
      </c>
      <c r="O556" s="88"/>
      <c r="P556" s="225">
        <f>O556*H556</f>
        <v>0</v>
      </c>
      <c r="Q556" s="225">
        <v>0.00024000000000000001</v>
      </c>
      <c r="R556" s="225">
        <f>Q556*H556</f>
        <v>0.19670112000000001</v>
      </c>
      <c r="S556" s="225">
        <v>0</v>
      </c>
      <c r="T556" s="226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7" t="s">
        <v>329</v>
      </c>
      <c r="AT556" s="227" t="s">
        <v>222</v>
      </c>
      <c r="AU556" s="227" t="s">
        <v>92</v>
      </c>
      <c r="AY556" s="20" t="s">
        <v>220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20" t="s">
        <v>23</v>
      </c>
      <c r="BK556" s="228">
        <f>ROUND(I556*H556,2)</f>
        <v>0</v>
      </c>
      <c r="BL556" s="20" t="s">
        <v>329</v>
      </c>
      <c r="BM556" s="227" t="s">
        <v>5467</v>
      </c>
    </row>
    <row r="557" s="2" customFormat="1">
      <c r="A557" s="42"/>
      <c r="B557" s="43"/>
      <c r="C557" s="44"/>
      <c r="D557" s="229" t="s">
        <v>229</v>
      </c>
      <c r="E557" s="44"/>
      <c r="F557" s="230" t="s">
        <v>1971</v>
      </c>
      <c r="G557" s="44"/>
      <c r="H557" s="44"/>
      <c r="I557" s="231"/>
      <c r="J557" s="44"/>
      <c r="K557" s="44"/>
      <c r="L557" s="48"/>
      <c r="M557" s="232"/>
      <c r="N557" s="233"/>
      <c r="O557" s="88"/>
      <c r="P557" s="88"/>
      <c r="Q557" s="88"/>
      <c r="R557" s="88"/>
      <c r="S557" s="88"/>
      <c r="T557" s="89"/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T557" s="20" t="s">
        <v>229</v>
      </c>
      <c r="AU557" s="20" t="s">
        <v>92</v>
      </c>
    </row>
    <row r="558" s="13" customFormat="1">
      <c r="A558" s="13"/>
      <c r="B558" s="234"/>
      <c r="C558" s="235"/>
      <c r="D558" s="236" t="s">
        <v>231</v>
      </c>
      <c r="E558" s="237" t="s">
        <v>39</v>
      </c>
      <c r="F558" s="238" t="s">
        <v>5118</v>
      </c>
      <c r="G558" s="235"/>
      <c r="H558" s="237" t="s">
        <v>39</v>
      </c>
      <c r="I558" s="239"/>
      <c r="J558" s="235"/>
      <c r="K558" s="235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231</v>
      </c>
      <c r="AU558" s="244" t="s">
        <v>92</v>
      </c>
      <c r="AV558" s="13" t="s">
        <v>23</v>
      </c>
      <c r="AW558" s="13" t="s">
        <v>46</v>
      </c>
      <c r="AX558" s="13" t="s">
        <v>84</v>
      </c>
      <c r="AY558" s="244" t="s">
        <v>220</v>
      </c>
    </row>
    <row r="559" s="14" customFormat="1">
      <c r="A559" s="14"/>
      <c r="B559" s="245"/>
      <c r="C559" s="246"/>
      <c r="D559" s="236" t="s">
        <v>231</v>
      </c>
      <c r="E559" s="247" t="s">
        <v>39</v>
      </c>
      <c r="F559" s="248" t="s">
        <v>5252</v>
      </c>
      <c r="G559" s="246"/>
      <c r="H559" s="249">
        <v>934.74099999999999</v>
      </c>
      <c r="I559" s="250"/>
      <c r="J559" s="246"/>
      <c r="K559" s="246"/>
      <c r="L559" s="251"/>
      <c r="M559" s="252"/>
      <c r="N559" s="253"/>
      <c r="O559" s="253"/>
      <c r="P559" s="253"/>
      <c r="Q559" s="253"/>
      <c r="R559" s="253"/>
      <c r="S559" s="253"/>
      <c r="T559" s="25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5" t="s">
        <v>231</v>
      </c>
      <c r="AU559" s="255" t="s">
        <v>92</v>
      </c>
      <c r="AV559" s="14" t="s">
        <v>92</v>
      </c>
      <c r="AW559" s="14" t="s">
        <v>46</v>
      </c>
      <c r="AX559" s="14" t="s">
        <v>84</v>
      </c>
      <c r="AY559" s="255" t="s">
        <v>220</v>
      </c>
    </row>
    <row r="560" s="14" customFormat="1">
      <c r="A560" s="14"/>
      <c r="B560" s="245"/>
      <c r="C560" s="246"/>
      <c r="D560" s="236" t="s">
        <v>231</v>
      </c>
      <c r="E560" s="247" t="s">
        <v>39</v>
      </c>
      <c r="F560" s="248" t="s">
        <v>5402</v>
      </c>
      <c r="G560" s="246"/>
      <c r="H560" s="249">
        <v>-115.15300000000001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231</v>
      </c>
      <c r="AU560" s="255" t="s">
        <v>92</v>
      </c>
      <c r="AV560" s="14" t="s">
        <v>92</v>
      </c>
      <c r="AW560" s="14" t="s">
        <v>46</v>
      </c>
      <c r="AX560" s="14" t="s">
        <v>84</v>
      </c>
      <c r="AY560" s="255" t="s">
        <v>220</v>
      </c>
    </row>
    <row r="561" s="15" customFormat="1">
      <c r="A561" s="15"/>
      <c r="B561" s="256"/>
      <c r="C561" s="257"/>
      <c r="D561" s="236" t="s">
        <v>231</v>
      </c>
      <c r="E561" s="258" t="s">
        <v>39</v>
      </c>
      <c r="F561" s="259" t="s">
        <v>308</v>
      </c>
      <c r="G561" s="257"/>
      <c r="H561" s="260">
        <v>819.58799999999997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6" t="s">
        <v>231</v>
      </c>
      <c r="AU561" s="266" t="s">
        <v>92</v>
      </c>
      <c r="AV561" s="15" t="s">
        <v>227</v>
      </c>
      <c r="AW561" s="15" t="s">
        <v>46</v>
      </c>
      <c r="AX561" s="15" t="s">
        <v>23</v>
      </c>
      <c r="AY561" s="266" t="s">
        <v>220</v>
      </c>
    </row>
    <row r="562" s="2" customFormat="1" ht="16.5" customHeight="1">
      <c r="A562" s="42"/>
      <c r="B562" s="43"/>
      <c r="C562" s="267" t="s">
        <v>33</v>
      </c>
      <c r="D562" s="267" t="s">
        <v>356</v>
      </c>
      <c r="E562" s="268" t="s">
        <v>5468</v>
      </c>
      <c r="F562" s="269" t="s">
        <v>5469</v>
      </c>
      <c r="G562" s="270" t="s">
        <v>250</v>
      </c>
      <c r="H562" s="271">
        <v>258.17000000000002</v>
      </c>
      <c r="I562" s="272"/>
      <c r="J562" s="273">
        <f>ROUND(I562*H562,2)</f>
        <v>0</v>
      </c>
      <c r="K562" s="269" t="s">
        <v>226</v>
      </c>
      <c r="L562" s="274"/>
      <c r="M562" s="275" t="s">
        <v>39</v>
      </c>
      <c r="N562" s="276" t="s">
        <v>55</v>
      </c>
      <c r="O562" s="88"/>
      <c r="P562" s="225">
        <f>O562*H562</f>
        <v>0</v>
      </c>
      <c r="Q562" s="225">
        <v>0.029999999999999999</v>
      </c>
      <c r="R562" s="225">
        <f>Q562*H562</f>
        <v>7.7450999999999999</v>
      </c>
      <c r="S562" s="225">
        <v>0</v>
      </c>
      <c r="T562" s="226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7" t="s">
        <v>434</v>
      </c>
      <c r="AT562" s="227" t="s">
        <v>356</v>
      </c>
      <c r="AU562" s="227" t="s">
        <v>92</v>
      </c>
      <c r="AY562" s="20" t="s">
        <v>220</v>
      </c>
      <c r="BE562" s="228">
        <f>IF(N562="základní",J562,0)</f>
        <v>0</v>
      </c>
      <c r="BF562" s="228">
        <f>IF(N562="snížená",J562,0)</f>
        <v>0</v>
      </c>
      <c r="BG562" s="228">
        <f>IF(N562="zákl. přenesená",J562,0)</f>
        <v>0</v>
      </c>
      <c r="BH562" s="228">
        <f>IF(N562="sníž. přenesená",J562,0)</f>
        <v>0</v>
      </c>
      <c r="BI562" s="228">
        <f>IF(N562="nulová",J562,0)</f>
        <v>0</v>
      </c>
      <c r="BJ562" s="20" t="s">
        <v>23</v>
      </c>
      <c r="BK562" s="228">
        <f>ROUND(I562*H562,2)</f>
        <v>0</v>
      </c>
      <c r="BL562" s="20" t="s">
        <v>329</v>
      </c>
      <c r="BM562" s="227" t="s">
        <v>5470</v>
      </c>
    </row>
    <row r="563" s="14" customFormat="1">
      <c r="A563" s="14"/>
      <c r="B563" s="245"/>
      <c r="C563" s="246"/>
      <c r="D563" s="236" t="s">
        <v>231</v>
      </c>
      <c r="E563" s="247" t="s">
        <v>39</v>
      </c>
      <c r="F563" s="248" t="s">
        <v>5471</v>
      </c>
      <c r="G563" s="246"/>
      <c r="H563" s="249">
        <v>245.87600000000001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231</v>
      </c>
      <c r="AU563" s="255" t="s">
        <v>92</v>
      </c>
      <c r="AV563" s="14" t="s">
        <v>92</v>
      </c>
      <c r="AW563" s="14" t="s">
        <v>46</v>
      </c>
      <c r="AX563" s="14" t="s">
        <v>23</v>
      </c>
      <c r="AY563" s="255" t="s">
        <v>220</v>
      </c>
    </row>
    <row r="564" s="14" customFormat="1">
      <c r="A564" s="14"/>
      <c r="B564" s="245"/>
      <c r="C564" s="246"/>
      <c r="D564" s="236" t="s">
        <v>231</v>
      </c>
      <c r="E564" s="246"/>
      <c r="F564" s="248" t="s">
        <v>5472</v>
      </c>
      <c r="G564" s="246"/>
      <c r="H564" s="249">
        <v>258.17000000000002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231</v>
      </c>
      <c r="AU564" s="255" t="s">
        <v>92</v>
      </c>
      <c r="AV564" s="14" t="s">
        <v>92</v>
      </c>
      <c r="AW564" s="14" t="s">
        <v>4</v>
      </c>
      <c r="AX564" s="14" t="s">
        <v>23</v>
      </c>
      <c r="AY564" s="255" t="s">
        <v>220</v>
      </c>
    </row>
    <row r="565" s="2" customFormat="1" ht="24.15" customHeight="1">
      <c r="A565" s="42"/>
      <c r="B565" s="43"/>
      <c r="C565" s="216" t="s">
        <v>854</v>
      </c>
      <c r="D565" s="216" t="s">
        <v>222</v>
      </c>
      <c r="E565" s="217" t="s">
        <v>1995</v>
      </c>
      <c r="F565" s="218" t="s">
        <v>1996</v>
      </c>
      <c r="G565" s="219" t="s">
        <v>225</v>
      </c>
      <c r="H565" s="220">
        <v>847</v>
      </c>
      <c r="I565" s="221"/>
      <c r="J565" s="222">
        <f>ROUND(I565*H565,2)</f>
        <v>0</v>
      </c>
      <c r="K565" s="218" t="s">
        <v>226</v>
      </c>
      <c r="L565" s="48"/>
      <c r="M565" s="223" t="s">
        <v>39</v>
      </c>
      <c r="N565" s="224" t="s">
        <v>55</v>
      </c>
      <c r="O565" s="88"/>
      <c r="P565" s="225">
        <f>O565*H565</f>
        <v>0</v>
      </c>
      <c r="Q565" s="225">
        <v>0.00012</v>
      </c>
      <c r="R565" s="225">
        <f>Q565*H565</f>
        <v>0.10164000000000001</v>
      </c>
      <c r="S565" s="225">
        <v>0</v>
      </c>
      <c r="T565" s="226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7" t="s">
        <v>329</v>
      </c>
      <c r="AT565" s="227" t="s">
        <v>222</v>
      </c>
      <c r="AU565" s="227" t="s">
        <v>92</v>
      </c>
      <c r="AY565" s="20" t="s">
        <v>220</v>
      </c>
      <c r="BE565" s="228">
        <f>IF(N565="základní",J565,0)</f>
        <v>0</v>
      </c>
      <c r="BF565" s="228">
        <f>IF(N565="snížená",J565,0)</f>
        <v>0</v>
      </c>
      <c r="BG565" s="228">
        <f>IF(N565="zákl. přenesená",J565,0)</f>
        <v>0</v>
      </c>
      <c r="BH565" s="228">
        <f>IF(N565="sníž. přenesená",J565,0)</f>
        <v>0</v>
      </c>
      <c r="BI565" s="228">
        <f>IF(N565="nulová",J565,0)</f>
        <v>0</v>
      </c>
      <c r="BJ565" s="20" t="s">
        <v>23</v>
      </c>
      <c r="BK565" s="228">
        <f>ROUND(I565*H565,2)</f>
        <v>0</v>
      </c>
      <c r="BL565" s="20" t="s">
        <v>329</v>
      </c>
      <c r="BM565" s="227" t="s">
        <v>5473</v>
      </c>
    </row>
    <row r="566" s="2" customFormat="1">
      <c r="A566" s="42"/>
      <c r="B566" s="43"/>
      <c r="C566" s="44"/>
      <c r="D566" s="229" t="s">
        <v>229</v>
      </c>
      <c r="E566" s="44"/>
      <c r="F566" s="230" t="s">
        <v>1998</v>
      </c>
      <c r="G566" s="44"/>
      <c r="H566" s="44"/>
      <c r="I566" s="231"/>
      <c r="J566" s="44"/>
      <c r="K566" s="44"/>
      <c r="L566" s="48"/>
      <c r="M566" s="232"/>
      <c r="N566" s="233"/>
      <c r="O566" s="88"/>
      <c r="P566" s="88"/>
      <c r="Q566" s="88"/>
      <c r="R566" s="88"/>
      <c r="S566" s="88"/>
      <c r="T566" s="89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T566" s="20" t="s">
        <v>229</v>
      </c>
      <c r="AU566" s="20" t="s">
        <v>92</v>
      </c>
    </row>
    <row r="567" s="13" customFormat="1">
      <c r="A567" s="13"/>
      <c r="B567" s="234"/>
      <c r="C567" s="235"/>
      <c r="D567" s="236" t="s">
        <v>231</v>
      </c>
      <c r="E567" s="237" t="s">
        <v>39</v>
      </c>
      <c r="F567" s="238" t="s">
        <v>5451</v>
      </c>
      <c r="G567" s="235"/>
      <c r="H567" s="237" t="s">
        <v>39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231</v>
      </c>
      <c r="AU567" s="244" t="s">
        <v>92</v>
      </c>
      <c r="AV567" s="13" t="s">
        <v>23</v>
      </c>
      <c r="AW567" s="13" t="s">
        <v>46</v>
      </c>
      <c r="AX567" s="13" t="s">
        <v>84</v>
      </c>
      <c r="AY567" s="244" t="s">
        <v>220</v>
      </c>
    </row>
    <row r="568" s="14" customFormat="1">
      <c r="A568" s="14"/>
      <c r="B568" s="245"/>
      <c r="C568" s="246"/>
      <c r="D568" s="236" t="s">
        <v>231</v>
      </c>
      <c r="E568" s="247" t="s">
        <v>39</v>
      </c>
      <c r="F568" s="248" t="s">
        <v>5474</v>
      </c>
      <c r="G568" s="246"/>
      <c r="H568" s="249">
        <v>847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231</v>
      </c>
      <c r="AU568" s="255" t="s">
        <v>92</v>
      </c>
      <c r="AV568" s="14" t="s">
        <v>92</v>
      </c>
      <c r="AW568" s="14" t="s">
        <v>46</v>
      </c>
      <c r="AX568" s="14" t="s">
        <v>23</v>
      </c>
      <c r="AY568" s="255" t="s">
        <v>220</v>
      </c>
    </row>
    <row r="569" s="2" customFormat="1" ht="16.5" customHeight="1">
      <c r="A569" s="42"/>
      <c r="B569" s="43"/>
      <c r="C569" s="267" t="s">
        <v>860</v>
      </c>
      <c r="D569" s="267" t="s">
        <v>356</v>
      </c>
      <c r="E569" s="268" t="s">
        <v>2001</v>
      </c>
      <c r="F569" s="269" t="s">
        <v>1991</v>
      </c>
      <c r="G569" s="270" t="s">
        <v>250</v>
      </c>
      <c r="H569" s="271">
        <v>120.062</v>
      </c>
      <c r="I569" s="272"/>
      <c r="J569" s="273">
        <f>ROUND(I569*H569,2)</f>
        <v>0</v>
      </c>
      <c r="K569" s="269" t="s">
        <v>226</v>
      </c>
      <c r="L569" s="274"/>
      <c r="M569" s="275" t="s">
        <v>39</v>
      </c>
      <c r="N569" s="276" t="s">
        <v>55</v>
      </c>
      <c r="O569" s="88"/>
      <c r="P569" s="225">
        <f>O569*H569</f>
        <v>0</v>
      </c>
      <c r="Q569" s="225">
        <v>0.025000000000000001</v>
      </c>
      <c r="R569" s="225">
        <f>Q569*H569</f>
        <v>3.0015499999999999</v>
      </c>
      <c r="S569" s="225">
        <v>0</v>
      </c>
      <c r="T569" s="226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7" t="s">
        <v>434</v>
      </c>
      <c r="AT569" s="227" t="s">
        <v>356</v>
      </c>
      <c r="AU569" s="227" t="s">
        <v>92</v>
      </c>
      <c r="AY569" s="20" t="s">
        <v>220</v>
      </c>
      <c r="BE569" s="228">
        <f>IF(N569="základní",J569,0)</f>
        <v>0</v>
      </c>
      <c r="BF569" s="228">
        <f>IF(N569="snížená",J569,0)</f>
        <v>0</v>
      </c>
      <c r="BG569" s="228">
        <f>IF(N569="zákl. přenesená",J569,0)</f>
        <v>0</v>
      </c>
      <c r="BH569" s="228">
        <f>IF(N569="sníž. přenesená",J569,0)</f>
        <v>0</v>
      </c>
      <c r="BI569" s="228">
        <f>IF(N569="nulová",J569,0)</f>
        <v>0</v>
      </c>
      <c r="BJ569" s="20" t="s">
        <v>23</v>
      </c>
      <c r="BK569" s="228">
        <f>ROUND(I569*H569,2)</f>
        <v>0</v>
      </c>
      <c r="BL569" s="20" t="s">
        <v>329</v>
      </c>
      <c r="BM569" s="227" t="s">
        <v>5475</v>
      </c>
    </row>
    <row r="570" s="14" customFormat="1">
      <c r="A570" s="14"/>
      <c r="B570" s="245"/>
      <c r="C570" s="246"/>
      <c r="D570" s="236" t="s">
        <v>231</v>
      </c>
      <c r="E570" s="247" t="s">
        <v>39</v>
      </c>
      <c r="F570" s="248" t="s">
        <v>5476</v>
      </c>
      <c r="G570" s="246"/>
      <c r="H570" s="249">
        <v>114.345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231</v>
      </c>
      <c r="AU570" s="255" t="s">
        <v>92</v>
      </c>
      <c r="AV570" s="14" t="s">
        <v>92</v>
      </c>
      <c r="AW570" s="14" t="s">
        <v>46</v>
      </c>
      <c r="AX570" s="14" t="s">
        <v>23</v>
      </c>
      <c r="AY570" s="255" t="s">
        <v>220</v>
      </c>
    </row>
    <row r="571" s="14" customFormat="1">
      <c r="A571" s="14"/>
      <c r="B571" s="245"/>
      <c r="C571" s="246"/>
      <c r="D571" s="236" t="s">
        <v>231</v>
      </c>
      <c r="E571" s="246"/>
      <c r="F571" s="248" t="s">
        <v>5477</v>
      </c>
      <c r="G571" s="246"/>
      <c r="H571" s="249">
        <v>120.062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231</v>
      </c>
      <c r="AU571" s="255" t="s">
        <v>92</v>
      </c>
      <c r="AV571" s="14" t="s">
        <v>92</v>
      </c>
      <c r="AW571" s="14" t="s">
        <v>4</v>
      </c>
      <c r="AX571" s="14" t="s">
        <v>23</v>
      </c>
      <c r="AY571" s="255" t="s">
        <v>220</v>
      </c>
    </row>
    <row r="572" s="2" customFormat="1" ht="24.15" customHeight="1">
      <c r="A572" s="42"/>
      <c r="B572" s="43"/>
      <c r="C572" s="216" t="s">
        <v>865</v>
      </c>
      <c r="D572" s="216" t="s">
        <v>222</v>
      </c>
      <c r="E572" s="217" t="s">
        <v>1995</v>
      </c>
      <c r="F572" s="218" t="s">
        <v>1996</v>
      </c>
      <c r="G572" s="219" t="s">
        <v>225</v>
      </c>
      <c r="H572" s="220">
        <v>117.44799999999999</v>
      </c>
      <c r="I572" s="221"/>
      <c r="J572" s="222">
        <f>ROUND(I572*H572,2)</f>
        <v>0</v>
      </c>
      <c r="K572" s="218" t="s">
        <v>226</v>
      </c>
      <c r="L572" s="48"/>
      <c r="M572" s="223" t="s">
        <v>39</v>
      </c>
      <c r="N572" s="224" t="s">
        <v>55</v>
      </c>
      <c r="O572" s="88"/>
      <c r="P572" s="225">
        <f>O572*H572</f>
        <v>0</v>
      </c>
      <c r="Q572" s="225">
        <v>0.00012</v>
      </c>
      <c r="R572" s="225">
        <f>Q572*H572</f>
        <v>0.01409376</v>
      </c>
      <c r="S572" s="225">
        <v>0</v>
      </c>
      <c r="T572" s="226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7" t="s">
        <v>329</v>
      </c>
      <c r="AT572" s="227" t="s">
        <v>222</v>
      </c>
      <c r="AU572" s="227" t="s">
        <v>92</v>
      </c>
      <c r="AY572" s="20" t="s">
        <v>220</v>
      </c>
      <c r="BE572" s="228">
        <f>IF(N572="základní",J572,0)</f>
        <v>0</v>
      </c>
      <c r="BF572" s="228">
        <f>IF(N572="snížená",J572,0)</f>
        <v>0</v>
      </c>
      <c r="BG572" s="228">
        <f>IF(N572="zákl. přenesená",J572,0)</f>
        <v>0</v>
      </c>
      <c r="BH572" s="228">
        <f>IF(N572="sníž. přenesená",J572,0)</f>
        <v>0</v>
      </c>
      <c r="BI572" s="228">
        <f>IF(N572="nulová",J572,0)</f>
        <v>0</v>
      </c>
      <c r="BJ572" s="20" t="s">
        <v>23</v>
      </c>
      <c r="BK572" s="228">
        <f>ROUND(I572*H572,2)</f>
        <v>0</v>
      </c>
      <c r="BL572" s="20" t="s">
        <v>329</v>
      </c>
      <c r="BM572" s="227" t="s">
        <v>5478</v>
      </c>
    </row>
    <row r="573" s="2" customFormat="1">
      <c r="A573" s="42"/>
      <c r="B573" s="43"/>
      <c r="C573" s="44"/>
      <c r="D573" s="229" t="s">
        <v>229</v>
      </c>
      <c r="E573" s="44"/>
      <c r="F573" s="230" t="s">
        <v>1998</v>
      </c>
      <c r="G573" s="44"/>
      <c r="H573" s="44"/>
      <c r="I573" s="231"/>
      <c r="J573" s="44"/>
      <c r="K573" s="44"/>
      <c r="L573" s="48"/>
      <c r="M573" s="232"/>
      <c r="N573" s="233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0" t="s">
        <v>229</v>
      </c>
      <c r="AU573" s="20" t="s">
        <v>92</v>
      </c>
    </row>
    <row r="574" s="13" customFormat="1">
      <c r="A574" s="13"/>
      <c r="B574" s="234"/>
      <c r="C574" s="235"/>
      <c r="D574" s="236" t="s">
        <v>231</v>
      </c>
      <c r="E574" s="237" t="s">
        <v>39</v>
      </c>
      <c r="F574" s="238" t="s">
        <v>5451</v>
      </c>
      <c r="G574" s="235"/>
      <c r="H574" s="237" t="s">
        <v>39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231</v>
      </c>
      <c r="AU574" s="244" t="s">
        <v>92</v>
      </c>
      <c r="AV574" s="13" t="s">
        <v>23</v>
      </c>
      <c r="AW574" s="13" t="s">
        <v>46</v>
      </c>
      <c r="AX574" s="13" t="s">
        <v>84</v>
      </c>
      <c r="AY574" s="244" t="s">
        <v>220</v>
      </c>
    </row>
    <row r="575" s="13" customFormat="1">
      <c r="A575" s="13"/>
      <c r="B575" s="234"/>
      <c r="C575" s="235"/>
      <c r="D575" s="236" t="s">
        <v>231</v>
      </c>
      <c r="E575" s="237" t="s">
        <v>39</v>
      </c>
      <c r="F575" s="238" t="s">
        <v>5479</v>
      </c>
      <c r="G575" s="235"/>
      <c r="H575" s="237" t="s">
        <v>39</v>
      </c>
      <c r="I575" s="239"/>
      <c r="J575" s="235"/>
      <c r="K575" s="235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231</v>
      </c>
      <c r="AU575" s="244" t="s">
        <v>92</v>
      </c>
      <c r="AV575" s="13" t="s">
        <v>23</v>
      </c>
      <c r="AW575" s="13" t="s">
        <v>46</v>
      </c>
      <c r="AX575" s="13" t="s">
        <v>84</v>
      </c>
      <c r="AY575" s="244" t="s">
        <v>220</v>
      </c>
    </row>
    <row r="576" s="14" customFormat="1">
      <c r="A576" s="14"/>
      <c r="B576" s="245"/>
      <c r="C576" s="246"/>
      <c r="D576" s="236" t="s">
        <v>231</v>
      </c>
      <c r="E576" s="247" t="s">
        <v>39</v>
      </c>
      <c r="F576" s="248" t="s">
        <v>5103</v>
      </c>
      <c r="G576" s="246"/>
      <c r="H576" s="249">
        <v>117.44799999999999</v>
      </c>
      <c r="I576" s="250"/>
      <c r="J576" s="246"/>
      <c r="K576" s="246"/>
      <c r="L576" s="251"/>
      <c r="M576" s="252"/>
      <c r="N576" s="253"/>
      <c r="O576" s="253"/>
      <c r="P576" s="253"/>
      <c r="Q576" s="253"/>
      <c r="R576" s="253"/>
      <c r="S576" s="253"/>
      <c r="T576" s="25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5" t="s">
        <v>231</v>
      </c>
      <c r="AU576" s="255" t="s">
        <v>92</v>
      </c>
      <c r="AV576" s="14" t="s">
        <v>92</v>
      </c>
      <c r="AW576" s="14" t="s">
        <v>46</v>
      </c>
      <c r="AX576" s="14" t="s">
        <v>23</v>
      </c>
      <c r="AY576" s="255" t="s">
        <v>220</v>
      </c>
    </row>
    <row r="577" s="2" customFormat="1" ht="16.5" customHeight="1">
      <c r="A577" s="42"/>
      <c r="B577" s="43"/>
      <c r="C577" s="267" t="s">
        <v>882</v>
      </c>
      <c r="D577" s="267" t="s">
        <v>356</v>
      </c>
      <c r="E577" s="268" t="s">
        <v>5480</v>
      </c>
      <c r="F577" s="269" t="s">
        <v>5481</v>
      </c>
      <c r="G577" s="270" t="s">
        <v>225</v>
      </c>
      <c r="H577" s="271">
        <v>123.31999999999999</v>
      </c>
      <c r="I577" s="272"/>
      <c r="J577" s="273">
        <f>ROUND(I577*H577,2)</f>
        <v>0</v>
      </c>
      <c r="K577" s="269" t="s">
        <v>244</v>
      </c>
      <c r="L577" s="274"/>
      <c r="M577" s="275" t="s">
        <v>39</v>
      </c>
      <c r="N577" s="276" t="s">
        <v>55</v>
      </c>
      <c r="O577" s="88"/>
      <c r="P577" s="225">
        <f>O577*H577</f>
        <v>0</v>
      </c>
      <c r="Q577" s="225">
        <v>0.0089999999999999993</v>
      </c>
      <c r="R577" s="225">
        <f>Q577*H577</f>
        <v>1.1098799999999998</v>
      </c>
      <c r="S577" s="225">
        <v>0</v>
      </c>
      <c r="T577" s="226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7" t="s">
        <v>434</v>
      </c>
      <c r="AT577" s="227" t="s">
        <v>356</v>
      </c>
      <c r="AU577" s="227" t="s">
        <v>92</v>
      </c>
      <c r="AY577" s="20" t="s">
        <v>220</v>
      </c>
      <c r="BE577" s="228">
        <f>IF(N577="základní",J577,0)</f>
        <v>0</v>
      </c>
      <c r="BF577" s="228">
        <f>IF(N577="snížená",J577,0)</f>
        <v>0</v>
      </c>
      <c r="BG577" s="228">
        <f>IF(N577="zákl. přenesená",J577,0)</f>
        <v>0</v>
      </c>
      <c r="BH577" s="228">
        <f>IF(N577="sníž. přenesená",J577,0)</f>
        <v>0</v>
      </c>
      <c r="BI577" s="228">
        <f>IF(N577="nulová",J577,0)</f>
        <v>0</v>
      </c>
      <c r="BJ577" s="20" t="s">
        <v>23</v>
      </c>
      <c r="BK577" s="228">
        <f>ROUND(I577*H577,2)</f>
        <v>0</v>
      </c>
      <c r="BL577" s="20" t="s">
        <v>329</v>
      </c>
      <c r="BM577" s="227" t="s">
        <v>5482</v>
      </c>
    </row>
    <row r="578" s="14" customFormat="1">
      <c r="A578" s="14"/>
      <c r="B578" s="245"/>
      <c r="C578" s="246"/>
      <c r="D578" s="236" t="s">
        <v>231</v>
      </c>
      <c r="E578" s="246"/>
      <c r="F578" s="248" t="s">
        <v>5483</v>
      </c>
      <c r="G578" s="246"/>
      <c r="H578" s="249">
        <v>123.31999999999999</v>
      </c>
      <c r="I578" s="250"/>
      <c r="J578" s="246"/>
      <c r="K578" s="246"/>
      <c r="L578" s="251"/>
      <c r="M578" s="252"/>
      <c r="N578" s="253"/>
      <c r="O578" s="253"/>
      <c r="P578" s="253"/>
      <c r="Q578" s="253"/>
      <c r="R578" s="253"/>
      <c r="S578" s="253"/>
      <c r="T578" s="25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5" t="s">
        <v>231</v>
      </c>
      <c r="AU578" s="255" t="s">
        <v>92</v>
      </c>
      <c r="AV578" s="14" t="s">
        <v>92</v>
      </c>
      <c r="AW578" s="14" t="s">
        <v>4</v>
      </c>
      <c r="AX578" s="14" t="s">
        <v>23</v>
      </c>
      <c r="AY578" s="255" t="s">
        <v>220</v>
      </c>
    </row>
    <row r="579" s="2" customFormat="1" ht="33" customHeight="1">
      <c r="A579" s="42"/>
      <c r="B579" s="43"/>
      <c r="C579" s="216" t="s">
        <v>887</v>
      </c>
      <c r="D579" s="216" t="s">
        <v>222</v>
      </c>
      <c r="E579" s="217" t="s">
        <v>663</v>
      </c>
      <c r="F579" s="218" t="s">
        <v>664</v>
      </c>
      <c r="G579" s="219" t="s">
        <v>302</v>
      </c>
      <c r="H579" s="220">
        <v>1.05</v>
      </c>
      <c r="I579" s="221"/>
      <c r="J579" s="222">
        <f>ROUND(I579*H579,2)</f>
        <v>0</v>
      </c>
      <c r="K579" s="218" t="s">
        <v>665</v>
      </c>
      <c r="L579" s="48"/>
      <c r="M579" s="223" t="s">
        <v>39</v>
      </c>
      <c r="N579" s="224" t="s">
        <v>55</v>
      </c>
      <c r="O579" s="88"/>
      <c r="P579" s="225">
        <f>O579*H579</f>
        <v>0</v>
      </c>
      <c r="Q579" s="225">
        <v>0.00064000000000000005</v>
      </c>
      <c r="R579" s="225">
        <f>Q579*H579</f>
        <v>0.00067200000000000007</v>
      </c>
      <c r="S579" s="225">
        <v>0</v>
      </c>
      <c r="T579" s="226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7" t="s">
        <v>329</v>
      </c>
      <c r="AT579" s="227" t="s">
        <v>222</v>
      </c>
      <c r="AU579" s="227" t="s">
        <v>92</v>
      </c>
      <c r="AY579" s="20" t="s">
        <v>220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20" t="s">
        <v>23</v>
      </c>
      <c r="BK579" s="228">
        <f>ROUND(I579*H579,2)</f>
        <v>0</v>
      </c>
      <c r="BL579" s="20" t="s">
        <v>329</v>
      </c>
      <c r="BM579" s="227" t="s">
        <v>5484</v>
      </c>
    </row>
    <row r="580" s="2" customFormat="1">
      <c r="A580" s="42"/>
      <c r="B580" s="43"/>
      <c r="C580" s="44"/>
      <c r="D580" s="229" t="s">
        <v>229</v>
      </c>
      <c r="E580" s="44"/>
      <c r="F580" s="230" t="s">
        <v>667</v>
      </c>
      <c r="G580" s="44"/>
      <c r="H580" s="44"/>
      <c r="I580" s="231"/>
      <c r="J580" s="44"/>
      <c r="K580" s="44"/>
      <c r="L580" s="48"/>
      <c r="M580" s="232"/>
      <c r="N580" s="233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0" t="s">
        <v>229</v>
      </c>
      <c r="AU580" s="20" t="s">
        <v>92</v>
      </c>
    </row>
    <row r="581" s="13" customFormat="1">
      <c r="A581" s="13"/>
      <c r="B581" s="234"/>
      <c r="C581" s="235"/>
      <c r="D581" s="236" t="s">
        <v>231</v>
      </c>
      <c r="E581" s="237" t="s">
        <v>39</v>
      </c>
      <c r="F581" s="238" t="s">
        <v>671</v>
      </c>
      <c r="G581" s="235"/>
      <c r="H581" s="237" t="s">
        <v>39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231</v>
      </c>
      <c r="AU581" s="244" t="s">
        <v>92</v>
      </c>
      <c r="AV581" s="13" t="s">
        <v>23</v>
      </c>
      <c r="AW581" s="13" t="s">
        <v>46</v>
      </c>
      <c r="AX581" s="13" t="s">
        <v>84</v>
      </c>
      <c r="AY581" s="244" t="s">
        <v>220</v>
      </c>
    </row>
    <row r="582" s="13" customFormat="1">
      <c r="A582" s="13"/>
      <c r="B582" s="234"/>
      <c r="C582" s="235"/>
      <c r="D582" s="236" t="s">
        <v>231</v>
      </c>
      <c r="E582" s="237" t="s">
        <v>39</v>
      </c>
      <c r="F582" s="238" t="s">
        <v>5485</v>
      </c>
      <c r="G582" s="235"/>
      <c r="H582" s="237" t="s">
        <v>39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231</v>
      </c>
      <c r="AU582" s="244" t="s">
        <v>92</v>
      </c>
      <c r="AV582" s="13" t="s">
        <v>23</v>
      </c>
      <c r="AW582" s="13" t="s">
        <v>46</v>
      </c>
      <c r="AX582" s="13" t="s">
        <v>84</v>
      </c>
      <c r="AY582" s="244" t="s">
        <v>220</v>
      </c>
    </row>
    <row r="583" s="14" customFormat="1">
      <c r="A583" s="14"/>
      <c r="B583" s="245"/>
      <c r="C583" s="246"/>
      <c r="D583" s="236" t="s">
        <v>231</v>
      </c>
      <c r="E583" s="247" t="s">
        <v>39</v>
      </c>
      <c r="F583" s="248" t="s">
        <v>4176</v>
      </c>
      <c r="G583" s="246"/>
      <c r="H583" s="249">
        <v>1.05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231</v>
      </c>
      <c r="AU583" s="255" t="s">
        <v>92</v>
      </c>
      <c r="AV583" s="14" t="s">
        <v>92</v>
      </c>
      <c r="AW583" s="14" t="s">
        <v>46</v>
      </c>
      <c r="AX583" s="14" t="s">
        <v>84</v>
      </c>
      <c r="AY583" s="255" t="s">
        <v>220</v>
      </c>
    </row>
    <row r="584" s="15" customFormat="1">
      <c r="A584" s="15"/>
      <c r="B584" s="256"/>
      <c r="C584" s="257"/>
      <c r="D584" s="236" t="s">
        <v>231</v>
      </c>
      <c r="E584" s="258" t="s">
        <v>39</v>
      </c>
      <c r="F584" s="259" t="s">
        <v>308</v>
      </c>
      <c r="G584" s="257"/>
      <c r="H584" s="260">
        <v>1.05</v>
      </c>
      <c r="I584" s="261"/>
      <c r="J584" s="257"/>
      <c r="K584" s="257"/>
      <c r="L584" s="262"/>
      <c r="M584" s="263"/>
      <c r="N584" s="264"/>
      <c r="O584" s="264"/>
      <c r="P584" s="264"/>
      <c r="Q584" s="264"/>
      <c r="R584" s="264"/>
      <c r="S584" s="264"/>
      <c r="T584" s="265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66" t="s">
        <v>231</v>
      </c>
      <c r="AU584" s="266" t="s">
        <v>92</v>
      </c>
      <c r="AV584" s="15" t="s">
        <v>227</v>
      </c>
      <c r="AW584" s="15" t="s">
        <v>46</v>
      </c>
      <c r="AX584" s="15" t="s">
        <v>23</v>
      </c>
      <c r="AY584" s="266" t="s">
        <v>220</v>
      </c>
    </row>
    <row r="585" s="2" customFormat="1" ht="24.15" customHeight="1">
      <c r="A585" s="42"/>
      <c r="B585" s="43"/>
      <c r="C585" s="267" t="s">
        <v>900</v>
      </c>
      <c r="D585" s="267" t="s">
        <v>356</v>
      </c>
      <c r="E585" s="268" t="s">
        <v>675</v>
      </c>
      <c r="F585" s="269" t="s">
        <v>676</v>
      </c>
      <c r="G585" s="270" t="s">
        <v>302</v>
      </c>
      <c r="H585" s="271">
        <v>1.26</v>
      </c>
      <c r="I585" s="272"/>
      <c r="J585" s="273">
        <f>ROUND(I585*H585,2)</f>
        <v>0</v>
      </c>
      <c r="K585" s="269" t="s">
        <v>226</v>
      </c>
      <c r="L585" s="274"/>
      <c r="M585" s="275" t="s">
        <v>39</v>
      </c>
      <c r="N585" s="276" t="s">
        <v>55</v>
      </c>
      <c r="O585" s="88"/>
      <c r="P585" s="225">
        <f>O585*H585</f>
        <v>0</v>
      </c>
      <c r="Q585" s="225">
        <v>0.0095999999999999992</v>
      </c>
      <c r="R585" s="225">
        <f>Q585*H585</f>
        <v>0.012095999999999999</v>
      </c>
      <c r="S585" s="225">
        <v>0</v>
      </c>
      <c r="T585" s="226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7" t="s">
        <v>434</v>
      </c>
      <c r="AT585" s="227" t="s">
        <v>356</v>
      </c>
      <c r="AU585" s="227" t="s">
        <v>92</v>
      </c>
      <c r="AY585" s="20" t="s">
        <v>220</v>
      </c>
      <c r="BE585" s="228">
        <f>IF(N585="základní",J585,0)</f>
        <v>0</v>
      </c>
      <c r="BF585" s="228">
        <f>IF(N585="snížená",J585,0)</f>
        <v>0</v>
      </c>
      <c r="BG585" s="228">
        <f>IF(N585="zákl. přenesená",J585,0)</f>
        <v>0</v>
      </c>
      <c r="BH585" s="228">
        <f>IF(N585="sníž. přenesená",J585,0)</f>
        <v>0</v>
      </c>
      <c r="BI585" s="228">
        <f>IF(N585="nulová",J585,0)</f>
        <v>0</v>
      </c>
      <c r="BJ585" s="20" t="s">
        <v>23</v>
      </c>
      <c r="BK585" s="228">
        <f>ROUND(I585*H585,2)</f>
        <v>0</v>
      </c>
      <c r="BL585" s="20" t="s">
        <v>329</v>
      </c>
      <c r="BM585" s="227" t="s">
        <v>5486</v>
      </c>
    </row>
    <row r="586" s="14" customFormat="1">
      <c r="A586" s="14"/>
      <c r="B586" s="245"/>
      <c r="C586" s="246"/>
      <c r="D586" s="236" t="s">
        <v>231</v>
      </c>
      <c r="E586" s="246"/>
      <c r="F586" s="248" t="s">
        <v>5487</v>
      </c>
      <c r="G586" s="246"/>
      <c r="H586" s="249">
        <v>1.26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5" t="s">
        <v>231</v>
      </c>
      <c r="AU586" s="255" t="s">
        <v>92</v>
      </c>
      <c r="AV586" s="14" t="s">
        <v>92</v>
      </c>
      <c r="AW586" s="14" t="s">
        <v>4</v>
      </c>
      <c r="AX586" s="14" t="s">
        <v>23</v>
      </c>
      <c r="AY586" s="255" t="s">
        <v>220</v>
      </c>
    </row>
    <row r="587" s="2" customFormat="1" ht="24.15" customHeight="1">
      <c r="A587" s="42"/>
      <c r="B587" s="43"/>
      <c r="C587" s="216" t="s">
        <v>905</v>
      </c>
      <c r="D587" s="216" t="s">
        <v>222</v>
      </c>
      <c r="E587" s="217" t="s">
        <v>5488</v>
      </c>
      <c r="F587" s="218" t="s">
        <v>5489</v>
      </c>
      <c r="G587" s="219" t="s">
        <v>243</v>
      </c>
      <c r="H587" s="220">
        <v>14.494</v>
      </c>
      <c r="I587" s="221"/>
      <c r="J587" s="222">
        <f>ROUND(I587*H587,2)</f>
        <v>0</v>
      </c>
      <c r="K587" s="218" t="s">
        <v>226</v>
      </c>
      <c r="L587" s="48"/>
      <c r="M587" s="223" t="s">
        <v>39</v>
      </c>
      <c r="N587" s="224" t="s">
        <v>55</v>
      </c>
      <c r="O587" s="88"/>
      <c r="P587" s="225">
        <f>O587*H587</f>
        <v>0</v>
      </c>
      <c r="Q587" s="225">
        <v>0</v>
      </c>
      <c r="R587" s="225">
        <f>Q587*H587</f>
        <v>0</v>
      </c>
      <c r="S587" s="225">
        <v>0</v>
      </c>
      <c r="T587" s="226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7" t="s">
        <v>329</v>
      </c>
      <c r="AT587" s="227" t="s">
        <v>222</v>
      </c>
      <c r="AU587" s="227" t="s">
        <v>92</v>
      </c>
      <c r="AY587" s="20" t="s">
        <v>220</v>
      </c>
      <c r="BE587" s="228">
        <f>IF(N587="základní",J587,0)</f>
        <v>0</v>
      </c>
      <c r="BF587" s="228">
        <f>IF(N587="snížená",J587,0)</f>
        <v>0</v>
      </c>
      <c r="BG587" s="228">
        <f>IF(N587="zákl. přenesená",J587,0)</f>
        <v>0</v>
      </c>
      <c r="BH587" s="228">
        <f>IF(N587="sníž. přenesená",J587,0)</f>
        <v>0</v>
      </c>
      <c r="BI587" s="228">
        <f>IF(N587="nulová",J587,0)</f>
        <v>0</v>
      </c>
      <c r="BJ587" s="20" t="s">
        <v>23</v>
      </c>
      <c r="BK587" s="228">
        <f>ROUND(I587*H587,2)</f>
        <v>0</v>
      </c>
      <c r="BL587" s="20" t="s">
        <v>329</v>
      </c>
      <c r="BM587" s="227" t="s">
        <v>5490</v>
      </c>
    </row>
    <row r="588" s="2" customFormat="1">
      <c r="A588" s="42"/>
      <c r="B588" s="43"/>
      <c r="C588" s="44"/>
      <c r="D588" s="229" t="s">
        <v>229</v>
      </c>
      <c r="E588" s="44"/>
      <c r="F588" s="230" t="s">
        <v>5491</v>
      </c>
      <c r="G588" s="44"/>
      <c r="H588" s="44"/>
      <c r="I588" s="231"/>
      <c r="J588" s="44"/>
      <c r="K588" s="44"/>
      <c r="L588" s="48"/>
      <c r="M588" s="232"/>
      <c r="N588" s="233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0" t="s">
        <v>229</v>
      </c>
      <c r="AU588" s="20" t="s">
        <v>92</v>
      </c>
    </row>
    <row r="589" s="12" customFormat="1" ht="22.8" customHeight="1">
      <c r="A589" s="12"/>
      <c r="B589" s="200"/>
      <c r="C589" s="201"/>
      <c r="D589" s="202" t="s">
        <v>83</v>
      </c>
      <c r="E589" s="214" t="s">
        <v>5492</v>
      </c>
      <c r="F589" s="214" t="s">
        <v>5493</v>
      </c>
      <c r="G589" s="201"/>
      <c r="H589" s="201"/>
      <c r="I589" s="204"/>
      <c r="J589" s="215">
        <f>BK589</f>
        <v>0</v>
      </c>
      <c r="K589" s="201"/>
      <c r="L589" s="206"/>
      <c r="M589" s="207"/>
      <c r="N589" s="208"/>
      <c r="O589" s="208"/>
      <c r="P589" s="209">
        <f>SUM(P590:P607)</f>
        <v>0</v>
      </c>
      <c r="Q589" s="208"/>
      <c r="R589" s="209">
        <f>SUM(R590:R607)</f>
        <v>0.036400000000000002</v>
      </c>
      <c r="S589" s="208"/>
      <c r="T589" s="210">
        <f>SUM(T590:T607)</f>
        <v>0</v>
      </c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R589" s="211" t="s">
        <v>92</v>
      </c>
      <c r="AT589" s="212" t="s">
        <v>83</v>
      </c>
      <c r="AU589" s="212" t="s">
        <v>23</v>
      </c>
      <c r="AY589" s="211" t="s">
        <v>220</v>
      </c>
      <c r="BK589" s="213">
        <f>SUM(BK590:BK607)</f>
        <v>0</v>
      </c>
    </row>
    <row r="590" s="2" customFormat="1" ht="16.5" customHeight="1">
      <c r="A590" s="42"/>
      <c r="B590" s="43"/>
      <c r="C590" s="216" t="s">
        <v>915</v>
      </c>
      <c r="D590" s="216" t="s">
        <v>222</v>
      </c>
      <c r="E590" s="217" t="s">
        <v>5494</v>
      </c>
      <c r="F590" s="218" t="s">
        <v>5495</v>
      </c>
      <c r="G590" s="219" t="s">
        <v>279</v>
      </c>
      <c r="H590" s="220">
        <v>4</v>
      </c>
      <c r="I590" s="221"/>
      <c r="J590" s="222">
        <f>ROUND(I590*H590,2)</f>
        <v>0</v>
      </c>
      <c r="K590" s="218" t="s">
        <v>226</v>
      </c>
      <c r="L590" s="48"/>
      <c r="M590" s="223" t="s">
        <v>39</v>
      </c>
      <c r="N590" s="224" t="s">
        <v>55</v>
      </c>
      <c r="O590" s="88"/>
      <c r="P590" s="225">
        <f>O590*H590</f>
        <v>0</v>
      </c>
      <c r="Q590" s="225">
        <v>0.00115</v>
      </c>
      <c r="R590" s="225">
        <f>Q590*H590</f>
        <v>0.0045999999999999999</v>
      </c>
      <c r="S590" s="225">
        <v>0</v>
      </c>
      <c r="T590" s="226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7" t="s">
        <v>329</v>
      </c>
      <c r="AT590" s="227" t="s">
        <v>222</v>
      </c>
      <c r="AU590" s="227" t="s">
        <v>92</v>
      </c>
      <c r="AY590" s="20" t="s">
        <v>220</v>
      </c>
      <c r="BE590" s="228">
        <f>IF(N590="základní",J590,0)</f>
        <v>0</v>
      </c>
      <c r="BF590" s="228">
        <f>IF(N590="snížená",J590,0)</f>
        <v>0</v>
      </c>
      <c r="BG590" s="228">
        <f>IF(N590="zákl. přenesená",J590,0)</f>
        <v>0</v>
      </c>
      <c r="BH590" s="228">
        <f>IF(N590="sníž. přenesená",J590,0)</f>
        <v>0</v>
      </c>
      <c r="BI590" s="228">
        <f>IF(N590="nulová",J590,0)</f>
        <v>0</v>
      </c>
      <c r="BJ590" s="20" t="s">
        <v>23</v>
      </c>
      <c r="BK590" s="228">
        <f>ROUND(I590*H590,2)</f>
        <v>0</v>
      </c>
      <c r="BL590" s="20" t="s">
        <v>329</v>
      </c>
      <c r="BM590" s="227" t="s">
        <v>5496</v>
      </c>
    </row>
    <row r="591" s="2" customFormat="1">
      <c r="A591" s="42"/>
      <c r="B591" s="43"/>
      <c r="C591" s="44"/>
      <c r="D591" s="229" t="s">
        <v>229</v>
      </c>
      <c r="E591" s="44"/>
      <c r="F591" s="230" t="s">
        <v>5497</v>
      </c>
      <c r="G591" s="44"/>
      <c r="H591" s="44"/>
      <c r="I591" s="231"/>
      <c r="J591" s="44"/>
      <c r="K591" s="44"/>
      <c r="L591" s="48"/>
      <c r="M591" s="232"/>
      <c r="N591" s="233"/>
      <c r="O591" s="88"/>
      <c r="P591" s="88"/>
      <c r="Q591" s="88"/>
      <c r="R591" s="88"/>
      <c r="S591" s="88"/>
      <c r="T591" s="89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T591" s="20" t="s">
        <v>229</v>
      </c>
      <c r="AU591" s="20" t="s">
        <v>92</v>
      </c>
    </row>
    <row r="592" s="13" customFormat="1">
      <c r="A592" s="13"/>
      <c r="B592" s="234"/>
      <c r="C592" s="235"/>
      <c r="D592" s="236" t="s">
        <v>231</v>
      </c>
      <c r="E592" s="237" t="s">
        <v>39</v>
      </c>
      <c r="F592" s="238" t="s">
        <v>5118</v>
      </c>
      <c r="G592" s="235"/>
      <c r="H592" s="237" t="s">
        <v>39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231</v>
      </c>
      <c r="AU592" s="244" t="s">
        <v>92</v>
      </c>
      <c r="AV592" s="13" t="s">
        <v>23</v>
      </c>
      <c r="AW592" s="13" t="s">
        <v>46</v>
      </c>
      <c r="AX592" s="13" t="s">
        <v>84</v>
      </c>
      <c r="AY592" s="244" t="s">
        <v>220</v>
      </c>
    </row>
    <row r="593" s="14" customFormat="1">
      <c r="A593" s="14"/>
      <c r="B593" s="245"/>
      <c r="C593" s="246"/>
      <c r="D593" s="236" t="s">
        <v>231</v>
      </c>
      <c r="E593" s="247" t="s">
        <v>39</v>
      </c>
      <c r="F593" s="248" t="s">
        <v>227</v>
      </c>
      <c r="G593" s="246"/>
      <c r="H593" s="249">
        <v>4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231</v>
      </c>
      <c r="AU593" s="255" t="s">
        <v>92</v>
      </c>
      <c r="AV593" s="14" t="s">
        <v>92</v>
      </c>
      <c r="AW593" s="14" t="s">
        <v>46</v>
      </c>
      <c r="AX593" s="14" t="s">
        <v>23</v>
      </c>
      <c r="AY593" s="255" t="s">
        <v>220</v>
      </c>
    </row>
    <row r="594" s="2" customFormat="1" ht="16.5" customHeight="1">
      <c r="A594" s="42"/>
      <c r="B594" s="43"/>
      <c r="C594" s="267" t="s">
        <v>1703</v>
      </c>
      <c r="D594" s="267" t="s">
        <v>356</v>
      </c>
      <c r="E594" s="268" t="s">
        <v>5498</v>
      </c>
      <c r="F594" s="269" t="s">
        <v>5499</v>
      </c>
      <c r="G594" s="270" t="s">
        <v>279</v>
      </c>
      <c r="H594" s="271">
        <v>4</v>
      </c>
      <c r="I594" s="272"/>
      <c r="J594" s="273">
        <f>ROUND(I594*H594,2)</f>
        <v>0</v>
      </c>
      <c r="K594" s="269" t="s">
        <v>226</v>
      </c>
      <c r="L594" s="274"/>
      <c r="M594" s="275" t="s">
        <v>39</v>
      </c>
      <c r="N594" s="276" t="s">
        <v>55</v>
      </c>
      <c r="O594" s="88"/>
      <c r="P594" s="225">
        <f>O594*H594</f>
        <v>0</v>
      </c>
      <c r="Q594" s="225">
        <v>0.0022000000000000001</v>
      </c>
      <c r="R594" s="225">
        <f>Q594*H594</f>
        <v>0.0088000000000000005</v>
      </c>
      <c r="S594" s="225">
        <v>0</v>
      </c>
      <c r="T594" s="226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7" t="s">
        <v>434</v>
      </c>
      <c r="AT594" s="227" t="s">
        <v>356</v>
      </c>
      <c r="AU594" s="227" t="s">
        <v>92</v>
      </c>
      <c r="AY594" s="20" t="s">
        <v>220</v>
      </c>
      <c r="BE594" s="228">
        <f>IF(N594="základní",J594,0)</f>
        <v>0</v>
      </c>
      <c r="BF594" s="228">
        <f>IF(N594="snížená",J594,0)</f>
        <v>0</v>
      </c>
      <c r="BG594" s="228">
        <f>IF(N594="zákl. přenesená",J594,0)</f>
        <v>0</v>
      </c>
      <c r="BH594" s="228">
        <f>IF(N594="sníž. přenesená",J594,0)</f>
        <v>0</v>
      </c>
      <c r="BI594" s="228">
        <f>IF(N594="nulová",J594,0)</f>
        <v>0</v>
      </c>
      <c r="BJ594" s="20" t="s">
        <v>23</v>
      </c>
      <c r="BK594" s="228">
        <f>ROUND(I594*H594,2)</f>
        <v>0</v>
      </c>
      <c r="BL594" s="20" t="s">
        <v>329</v>
      </c>
      <c r="BM594" s="227" t="s">
        <v>5500</v>
      </c>
    </row>
    <row r="595" s="2" customFormat="1" ht="16.5" customHeight="1">
      <c r="A595" s="42"/>
      <c r="B595" s="43"/>
      <c r="C595" s="216" t="s">
        <v>1706</v>
      </c>
      <c r="D595" s="216" t="s">
        <v>222</v>
      </c>
      <c r="E595" s="217" t="s">
        <v>5494</v>
      </c>
      <c r="F595" s="218" t="s">
        <v>5495</v>
      </c>
      <c r="G595" s="219" t="s">
        <v>279</v>
      </c>
      <c r="H595" s="220">
        <v>4</v>
      </c>
      <c r="I595" s="221"/>
      <c r="J595" s="222">
        <f>ROUND(I595*H595,2)</f>
        <v>0</v>
      </c>
      <c r="K595" s="218" t="s">
        <v>226</v>
      </c>
      <c r="L595" s="48"/>
      <c r="M595" s="223" t="s">
        <v>39</v>
      </c>
      <c r="N595" s="224" t="s">
        <v>55</v>
      </c>
      <c r="O595" s="88"/>
      <c r="P595" s="225">
        <f>O595*H595</f>
        <v>0</v>
      </c>
      <c r="Q595" s="225">
        <v>0.00115</v>
      </c>
      <c r="R595" s="225">
        <f>Q595*H595</f>
        <v>0.0045999999999999999</v>
      </c>
      <c r="S595" s="225">
        <v>0</v>
      </c>
      <c r="T595" s="226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7" t="s">
        <v>329</v>
      </c>
      <c r="AT595" s="227" t="s">
        <v>222</v>
      </c>
      <c r="AU595" s="227" t="s">
        <v>92</v>
      </c>
      <c r="AY595" s="20" t="s">
        <v>220</v>
      </c>
      <c r="BE595" s="228">
        <f>IF(N595="základní",J595,0)</f>
        <v>0</v>
      </c>
      <c r="BF595" s="228">
        <f>IF(N595="snížená",J595,0)</f>
        <v>0</v>
      </c>
      <c r="BG595" s="228">
        <f>IF(N595="zákl. přenesená",J595,0)</f>
        <v>0</v>
      </c>
      <c r="BH595" s="228">
        <f>IF(N595="sníž. přenesená",J595,0)</f>
        <v>0</v>
      </c>
      <c r="BI595" s="228">
        <f>IF(N595="nulová",J595,0)</f>
        <v>0</v>
      </c>
      <c r="BJ595" s="20" t="s">
        <v>23</v>
      </c>
      <c r="BK595" s="228">
        <f>ROUND(I595*H595,2)</f>
        <v>0</v>
      </c>
      <c r="BL595" s="20" t="s">
        <v>329</v>
      </c>
      <c r="BM595" s="227" t="s">
        <v>5501</v>
      </c>
    </row>
    <row r="596" s="2" customFormat="1">
      <c r="A596" s="42"/>
      <c r="B596" s="43"/>
      <c r="C596" s="44"/>
      <c r="D596" s="229" t="s">
        <v>229</v>
      </c>
      <c r="E596" s="44"/>
      <c r="F596" s="230" t="s">
        <v>5497</v>
      </c>
      <c r="G596" s="44"/>
      <c r="H596" s="44"/>
      <c r="I596" s="231"/>
      <c r="J596" s="44"/>
      <c r="K596" s="44"/>
      <c r="L596" s="48"/>
      <c r="M596" s="232"/>
      <c r="N596" s="233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0" t="s">
        <v>229</v>
      </c>
      <c r="AU596" s="20" t="s">
        <v>92</v>
      </c>
    </row>
    <row r="597" s="13" customFormat="1">
      <c r="A597" s="13"/>
      <c r="B597" s="234"/>
      <c r="C597" s="235"/>
      <c r="D597" s="236" t="s">
        <v>231</v>
      </c>
      <c r="E597" s="237" t="s">
        <v>39</v>
      </c>
      <c r="F597" s="238" t="s">
        <v>5118</v>
      </c>
      <c r="G597" s="235"/>
      <c r="H597" s="237" t="s">
        <v>39</v>
      </c>
      <c r="I597" s="239"/>
      <c r="J597" s="235"/>
      <c r="K597" s="235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231</v>
      </c>
      <c r="AU597" s="244" t="s">
        <v>92</v>
      </c>
      <c r="AV597" s="13" t="s">
        <v>23</v>
      </c>
      <c r="AW597" s="13" t="s">
        <v>46</v>
      </c>
      <c r="AX597" s="13" t="s">
        <v>84</v>
      </c>
      <c r="AY597" s="244" t="s">
        <v>220</v>
      </c>
    </row>
    <row r="598" s="14" customFormat="1">
      <c r="A598" s="14"/>
      <c r="B598" s="245"/>
      <c r="C598" s="246"/>
      <c r="D598" s="236" t="s">
        <v>231</v>
      </c>
      <c r="E598" s="247" t="s">
        <v>39</v>
      </c>
      <c r="F598" s="248" t="s">
        <v>227</v>
      </c>
      <c r="G598" s="246"/>
      <c r="H598" s="249">
        <v>4</v>
      </c>
      <c r="I598" s="250"/>
      <c r="J598" s="246"/>
      <c r="K598" s="246"/>
      <c r="L598" s="251"/>
      <c r="M598" s="252"/>
      <c r="N598" s="253"/>
      <c r="O598" s="253"/>
      <c r="P598" s="253"/>
      <c r="Q598" s="253"/>
      <c r="R598" s="253"/>
      <c r="S598" s="253"/>
      <c r="T598" s="254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5" t="s">
        <v>231</v>
      </c>
      <c r="AU598" s="255" t="s">
        <v>92</v>
      </c>
      <c r="AV598" s="14" t="s">
        <v>92</v>
      </c>
      <c r="AW598" s="14" t="s">
        <v>46</v>
      </c>
      <c r="AX598" s="14" t="s">
        <v>23</v>
      </c>
      <c r="AY598" s="255" t="s">
        <v>220</v>
      </c>
    </row>
    <row r="599" s="2" customFormat="1" ht="21.75" customHeight="1">
      <c r="A599" s="42"/>
      <c r="B599" s="43"/>
      <c r="C599" s="267" t="s">
        <v>1708</v>
      </c>
      <c r="D599" s="267" t="s">
        <v>356</v>
      </c>
      <c r="E599" s="268" t="s">
        <v>5502</v>
      </c>
      <c r="F599" s="269" t="s">
        <v>5503</v>
      </c>
      <c r="G599" s="270" t="s">
        <v>279</v>
      </c>
      <c r="H599" s="271">
        <v>4</v>
      </c>
      <c r="I599" s="272"/>
      <c r="J599" s="273">
        <f>ROUND(I599*H599,2)</f>
        <v>0</v>
      </c>
      <c r="K599" s="269" t="s">
        <v>226</v>
      </c>
      <c r="L599" s="274"/>
      <c r="M599" s="275" t="s">
        <v>39</v>
      </c>
      <c r="N599" s="276" t="s">
        <v>55</v>
      </c>
      <c r="O599" s="88"/>
      <c r="P599" s="225">
        <f>O599*H599</f>
        <v>0</v>
      </c>
      <c r="Q599" s="225">
        <v>0.0020799999999999998</v>
      </c>
      <c r="R599" s="225">
        <f>Q599*H599</f>
        <v>0.0083199999999999993</v>
      </c>
      <c r="S599" s="225">
        <v>0</v>
      </c>
      <c r="T599" s="226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7" t="s">
        <v>434</v>
      </c>
      <c r="AT599" s="227" t="s">
        <v>356</v>
      </c>
      <c r="AU599" s="227" t="s">
        <v>92</v>
      </c>
      <c r="AY599" s="20" t="s">
        <v>220</v>
      </c>
      <c r="BE599" s="228">
        <f>IF(N599="základní",J599,0)</f>
        <v>0</v>
      </c>
      <c r="BF599" s="228">
        <f>IF(N599="snížená",J599,0)</f>
        <v>0</v>
      </c>
      <c r="BG599" s="228">
        <f>IF(N599="zákl. přenesená",J599,0)</f>
        <v>0</v>
      </c>
      <c r="BH599" s="228">
        <f>IF(N599="sníž. přenesená",J599,0)</f>
        <v>0</v>
      </c>
      <c r="BI599" s="228">
        <f>IF(N599="nulová",J599,0)</f>
        <v>0</v>
      </c>
      <c r="BJ599" s="20" t="s">
        <v>23</v>
      </c>
      <c r="BK599" s="228">
        <f>ROUND(I599*H599,2)</f>
        <v>0</v>
      </c>
      <c r="BL599" s="20" t="s">
        <v>329</v>
      </c>
      <c r="BM599" s="227" t="s">
        <v>5504</v>
      </c>
    </row>
    <row r="600" s="2" customFormat="1" ht="16.5" customHeight="1">
      <c r="A600" s="42"/>
      <c r="B600" s="43"/>
      <c r="C600" s="216" t="s">
        <v>1712</v>
      </c>
      <c r="D600" s="216" t="s">
        <v>222</v>
      </c>
      <c r="E600" s="217" t="s">
        <v>5505</v>
      </c>
      <c r="F600" s="218" t="s">
        <v>5506</v>
      </c>
      <c r="G600" s="219" t="s">
        <v>279</v>
      </c>
      <c r="H600" s="220">
        <v>6</v>
      </c>
      <c r="I600" s="221"/>
      <c r="J600" s="222">
        <f>ROUND(I600*H600,2)</f>
        <v>0</v>
      </c>
      <c r="K600" s="218" t="s">
        <v>226</v>
      </c>
      <c r="L600" s="48"/>
      <c r="M600" s="223" t="s">
        <v>39</v>
      </c>
      <c r="N600" s="224" t="s">
        <v>55</v>
      </c>
      <c r="O600" s="88"/>
      <c r="P600" s="225">
        <f>O600*H600</f>
        <v>0</v>
      </c>
      <c r="Q600" s="225">
        <v>3.0000000000000001E-05</v>
      </c>
      <c r="R600" s="225">
        <f>Q600*H600</f>
        <v>0.00018000000000000001</v>
      </c>
      <c r="S600" s="225">
        <v>0</v>
      </c>
      <c r="T600" s="226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7" t="s">
        <v>329</v>
      </c>
      <c r="AT600" s="227" t="s">
        <v>222</v>
      </c>
      <c r="AU600" s="227" t="s">
        <v>92</v>
      </c>
      <c r="AY600" s="20" t="s">
        <v>220</v>
      </c>
      <c r="BE600" s="228">
        <f>IF(N600="základní",J600,0)</f>
        <v>0</v>
      </c>
      <c r="BF600" s="228">
        <f>IF(N600="snížená",J600,0)</f>
        <v>0</v>
      </c>
      <c r="BG600" s="228">
        <f>IF(N600="zákl. přenesená",J600,0)</f>
        <v>0</v>
      </c>
      <c r="BH600" s="228">
        <f>IF(N600="sníž. přenesená",J600,0)</f>
        <v>0</v>
      </c>
      <c r="BI600" s="228">
        <f>IF(N600="nulová",J600,0)</f>
        <v>0</v>
      </c>
      <c r="BJ600" s="20" t="s">
        <v>23</v>
      </c>
      <c r="BK600" s="228">
        <f>ROUND(I600*H600,2)</f>
        <v>0</v>
      </c>
      <c r="BL600" s="20" t="s">
        <v>329</v>
      </c>
      <c r="BM600" s="227" t="s">
        <v>5507</v>
      </c>
    </row>
    <row r="601" s="2" customFormat="1">
      <c r="A601" s="42"/>
      <c r="B601" s="43"/>
      <c r="C601" s="44"/>
      <c r="D601" s="229" t="s">
        <v>229</v>
      </c>
      <c r="E601" s="44"/>
      <c r="F601" s="230" t="s">
        <v>5508</v>
      </c>
      <c r="G601" s="44"/>
      <c r="H601" s="44"/>
      <c r="I601" s="231"/>
      <c r="J601" s="44"/>
      <c r="K601" s="44"/>
      <c r="L601" s="48"/>
      <c r="M601" s="232"/>
      <c r="N601" s="233"/>
      <c r="O601" s="88"/>
      <c r="P601" s="88"/>
      <c r="Q601" s="88"/>
      <c r="R601" s="88"/>
      <c r="S601" s="88"/>
      <c r="T601" s="89"/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T601" s="20" t="s">
        <v>229</v>
      </c>
      <c r="AU601" s="20" t="s">
        <v>92</v>
      </c>
    </row>
    <row r="602" s="13" customFormat="1">
      <c r="A602" s="13"/>
      <c r="B602" s="234"/>
      <c r="C602" s="235"/>
      <c r="D602" s="236" t="s">
        <v>231</v>
      </c>
      <c r="E602" s="237" t="s">
        <v>39</v>
      </c>
      <c r="F602" s="238" t="s">
        <v>5118</v>
      </c>
      <c r="G602" s="235"/>
      <c r="H602" s="237" t="s">
        <v>39</v>
      </c>
      <c r="I602" s="239"/>
      <c r="J602" s="235"/>
      <c r="K602" s="235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231</v>
      </c>
      <c r="AU602" s="244" t="s">
        <v>92</v>
      </c>
      <c r="AV602" s="13" t="s">
        <v>23</v>
      </c>
      <c r="AW602" s="13" t="s">
        <v>46</v>
      </c>
      <c r="AX602" s="13" t="s">
        <v>84</v>
      </c>
      <c r="AY602" s="244" t="s">
        <v>220</v>
      </c>
    </row>
    <row r="603" s="13" customFormat="1">
      <c r="A603" s="13"/>
      <c r="B603" s="234"/>
      <c r="C603" s="235"/>
      <c r="D603" s="236" t="s">
        <v>231</v>
      </c>
      <c r="E603" s="237" t="s">
        <v>39</v>
      </c>
      <c r="F603" s="238" t="s">
        <v>5509</v>
      </c>
      <c r="G603" s="235"/>
      <c r="H603" s="237" t="s">
        <v>39</v>
      </c>
      <c r="I603" s="239"/>
      <c r="J603" s="235"/>
      <c r="K603" s="235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231</v>
      </c>
      <c r="AU603" s="244" t="s">
        <v>92</v>
      </c>
      <c r="AV603" s="13" t="s">
        <v>23</v>
      </c>
      <c r="AW603" s="13" t="s">
        <v>46</v>
      </c>
      <c r="AX603" s="13" t="s">
        <v>84</v>
      </c>
      <c r="AY603" s="244" t="s">
        <v>220</v>
      </c>
    </row>
    <row r="604" s="14" customFormat="1">
      <c r="A604" s="14"/>
      <c r="B604" s="245"/>
      <c r="C604" s="246"/>
      <c r="D604" s="236" t="s">
        <v>231</v>
      </c>
      <c r="E604" s="247" t="s">
        <v>39</v>
      </c>
      <c r="F604" s="248" t="s">
        <v>260</v>
      </c>
      <c r="G604" s="246"/>
      <c r="H604" s="249">
        <v>6</v>
      </c>
      <c r="I604" s="250"/>
      <c r="J604" s="246"/>
      <c r="K604" s="246"/>
      <c r="L604" s="251"/>
      <c r="M604" s="252"/>
      <c r="N604" s="253"/>
      <c r="O604" s="253"/>
      <c r="P604" s="253"/>
      <c r="Q604" s="253"/>
      <c r="R604" s="253"/>
      <c r="S604" s="253"/>
      <c r="T604" s="254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5" t="s">
        <v>231</v>
      </c>
      <c r="AU604" s="255" t="s">
        <v>92</v>
      </c>
      <c r="AV604" s="14" t="s">
        <v>92</v>
      </c>
      <c r="AW604" s="14" t="s">
        <v>46</v>
      </c>
      <c r="AX604" s="14" t="s">
        <v>23</v>
      </c>
      <c r="AY604" s="255" t="s">
        <v>220</v>
      </c>
    </row>
    <row r="605" s="2" customFormat="1" ht="16.5" customHeight="1">
      <c r="A605" s="42"/>
      <c r="B605" s="43"/>
      <c r="C605" s="267" t="s">
        <v>1720</v>
      </c>
      <c r="D605" s="267" t="s">
        <v>356</v>
      </c>
      <c r="E605" s="268" t="s">
        <v>5510</v>
      </c>
      <c r="F605" s="269" t="s">
        <v>5511</v>
      </c>
      <c r="G605" s="270" t="s">
        <v>279</v>
      </c>
      <c r="H605" s="271">
        <v>6</v>
      </c>
      <c r="I605" s="272"/>
      <c r="J605" s="273">
        <f>ROUND(I605*H605,2)</f>
        <v>0</v>
      </c>
      <c r="K605" s="269" t="s">
        <v>226</v>
      </c>
      <c r="L605" s="274"/>
      <c r="M605" s="275" t="s">
        <v>39</v>
      </c>
      <c r="N605" s="276" t="s">
        <v>55</v>
      </c>
      <c r="O605" s="88"/>
      <c r="P605" s="225">
        <f>O605*H605</f>
        <v>0</v>
      </c>
      <c r="Q605" s="225">
        <v>0.00165</v>
      </c>
      <c r="R605" s="225">
        <f>Q605*H605</f>
        <v>0.0098999999999999991</v>
      </c>
      <c r="S605" s="225">
        <v>0</v>
      </c>
      <c r="T605" s="226">
        <f>S605*H605</f>
        <v>0</v>
      </c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R605" s="227" t="s">
        <v>434</v>
      </c>
      <c r="AT605" s="227" t="s">
        <v>356</v>
      </c>
      <c r="AU605" s="227" t="s">
        <v>92</v>
      </c>
      <c r="AY605" s="20" t="s">
        <v>220</v>
      </c>
      <c r="BE605" s="228">
        <f>IF(N605="základní",J605,0)</f>
        <v>0</v>
      </c>
      <c r="BF605" s="228">
        <f>IF(N605="snížená",J605,0)</f>
        <v>0</v>
      </c>
      <c r="BG605" s="228">
        <f>IF(N605="zákl. přenesená",J605,0)</f>
        <v>0</v>
      </c>
      <c r="BH605" s="228">
        <f>IF(N605="sníž. přenesená",J605,0)</f>
        <v>0</v>
      </c>
      <c r="BI605" s="228">
        <f>IF(N605="nulová",J605,0)</f>
        <v>0</v>
      </c>
      <c r="BJ605" s="20" t="s">
        <v>23</v>
      </c>
      <c r="BK605" s="228">
        <f>ROUND(I605*H605,2)</f>
        <v>0</v>
      </c>
      <c r="BL605" s="20" t="s">
        <v>329</v>
      </c>
      <c r="BM605" s="227" t="s">
        <v>5512</v>
      </c>
    </row>
    <row r="606" s="2" customFormat="1" ht="24.15" customHeight="1">
      <c r="A606" s="42"/>
      <c r="B606" s="43"/>
      <c r="C606" s="216" t="s">
        <v>1725</v>
      </c>
      <c r="D606" s="216" t="s">
        <v>222</v>
      </c>
      <c r="E606" s="217" t="s">
        <v>5513</v>
      </c>
      <c r="F606" s="218" t="s">
        <v>5514</v>
      </c>
      <c r="G606" s="219" t="s">
        <v>243</v>
      </c>
      <c r="H606" s="220">
        <v>0.035999999999999997</v>
      </c>
      <c r="I606" s="221"/>
      <c r="J606" s="222">
        <f>ROUND(I606*H606,2)</f>
        <v>0</v>
      </c>
      <c r="K606" s="218" t="s">
        <v>226</v>
      </c>
      <c r="L606" s="48"/>
      <c r="M606" s="223" t="s">
        <v>39</v>
      </c>
      <c r="N606" s="224" t="s">
        <v>55</v>
      </c>
      <c r="O606" s="88"/>
      <c r="P606" s="225">
        <f>O606*H606</f>
        <v>0</v>
      </c>
      <c r="Q606" s="225">
        <v>0</v>
      </c>
      <c r="R606" s="225">
        <f>Q606*H606</f>
        <v>0</v>
      </c>
      <c r="S606" s="225">
        <v>0</v>
      </c>
      <c r="T606" s="226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7" t="s">
        <v>329</v>
      </c>
      <c r="AT606" s="227" t="s">
        <v>222</v>
      </c>
      <c r="AU606" s="227" t="s">
        <v>92</v>
      </c>
      <c r="AY606" s="20" t="s">
        <v>220</v>
      </c>
      <c r="BE606" s="228">
        <f>IF(N606="základní",J606,0)</f>
        <v>0</v>
      </c>
      <c r="BF606" s="228">
        <f>IF(N606="snížená",J606,0)</f>
        <v>0</v>
      </c>
      <c r="BG606" s="228">
        <f>IF(N606="zákl. přenesená",J606,0)</f>
        <v>0</v>
      </c>
      <c r="BH606" s="228">
        <f>IF(N606="sníž. přenesená",J606,0)</f>
        <v>0</v>
      </c>
      <c r="BI606" s="228">
        <f>IF(N606="nulová",J606,0)</f>
        <v>0</v>
      </c>
      <c r="BJ606" s="20" t="s">
        <v>23</v>
      </c>
      <c r="BK606" s="228">
        <f>ROUND(I606*H606,2)</f>
        <v>0</v>
      </c>
      <c r="BL606" s="20" t="s">
        <v>329</v>
      </c>
      <c r="BM606" s="227" t="s">
        <v>5515</v>
      </c>
    </row>
    <row r="607" s="2" customFormat="1">
      <c r="A607" s="42"/>
      <c r="B607" s="43"/>
      <c r="C607" s="44"/>
      <c r="D607" s="229" t="s">
        <v>229</v>
      </c>
      <c r="E607" s="44"/>
      <c r="F607" s="230" t="s">
        <v>5516</v>
      </c>
      <c r="G607" s="44"/>
      <c r="H607" s="44"/>
      <c r="I607" s="231"/>
      <c r="J607" s="44"/>
      <c r="K607" s="44"/>
      <c r="L607" s="48"/>
      <c r="M607" s="232"/>
      <c r="N607" s="233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0" t="s">
        <v>229</v>
      </c>
      <c r="AU607" s="20" t="s">
        <v>92</v>
      </c>
    </row>
    <row r="608" s="12" customFormat="1" ht="22.8" customHeight="1">
      <c r="A608" s="12"/>
      <c r="B608" s="200"/>
      <c r="C608" s="201"/>
      <c r="D608" s="202" t="s">
        <v>83</v>
      </c>
      <c r="E608" s="214" t="s">
        <v>2050</v>
      </c>
      <c r="F608" s="214" t="s">
        <v>2051</v>
      </c>
      <c r="G608" s="201"/>
      <c r="H608" s="201"/>
      <c r="I608" s="204"/>
      <c r="J608" s="215">
        <f>BK608</f>
        <v>0</v>
      </c>
      <c r="K608" s="201"/>
      <c r="L608" s="206"/>
      <c r="M608" s="207"/>
      <c r="N608" s="208"/>
      <c r="O608" s="208"/>
      <c r="P608" s="209">
        <f>SUM(P609:P614)</f>
        <v>0</v>
      </c>
      <c r="Q608" s="208"/>
      <c r="R608" s="209">
        <f>SUM(R609:R614)</f>
        <v>0.15510000000000002</v>
      </c>
      <c r="S608" s="208"/>
      <c r="T608" s="210">
        <f>SUM(T609:T614)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11" t="s">
        <v>92</v>
      </c>
      <c r="AT608" s="212" t="s">
        <v>83</v>
      </c>
      <c r="AU608" s="212" t="s">
        <v>23</v>
      </c>
      <c r="AY608" s="211" t="s">
        <v>220</v>
      </c>
      <c r="BK608" s="213">
        <f>SUM(BK609:BK614)</f>
        <v>0</v>
      </c>
    </row>
    <row r="609" s="2" customFormat="1" ht="16.5" customHeight="1">
      <c r="A609" s="42"/>
      <c r="B609" s="43"/>
      <c r="C609" s="216" t="s">
        <v>1731</v>
      </c>
      <c r="D609" s="216" t="s">
        <v>222</v>
      </c>
      <c r="E609" s="217" t="s">
        <v>2053</v>
      </c>
      <c r="F609" s="218" t="s">
        <v>2054</v>
      </c>
      <c r="G609" s="219" t="s">
        <v>225</v>
      </c>
      <c r="H609" s="220">
        <v>7.5</v>
      </c>
      <c r="I609" s="221"/>
      <c r="J609" s="222">
        <f>ROUND(I609*H609,2)</f>
        <v>0</v>
      </c>
      <c r="K609" s="218" t="s">
        <v>39</v>
      </c>
      <c r="L609" s="48"/>
      <c r="M609" s="223" t="s">
        <v>39</v>
      </c>
      <c r="N609" s="224" t="s">
        <v>55</v>
      </c>
      <c r="O609" s="88"/>
      <c r="P609" s="225">
        <f>O609*H609</f>
        <v>0</v>
      </c>
      <c r="Q609" s="225">
        <v>0.02068</v>
      </c>
      <c r="R609" s="225">
        <f>Q609*H609</f>
        <v>0.15510000000000002</v>
      </c>
      <c r="S609" s="225">
        <v>0</v>
      </c>
      <c r="T609" s="226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7" t="s">
        <v>329</v>
      </c>
      <c r="AT609" s="227" t="s">
        <v>222</v>
      </c>
      <c r="AU609" s="227" t="s">
        <v>92</v>
      </c>
      <c r="AY609" s="20" t="s">
        <v>220</v>
      </c>
      <c r="BE609" s="228">
        <f>IF(N609="základní",J609,0)</f>
        <v>0</v>
      </c>
      <c r="BF609" s="228">
        <f>IF(N609="snížená",J609,0)</f>
        <v>0</v>
      </c>
      <c r="BG609" s="228">
        <f>IF(N609="zákl. přenesená",J609,0)</f>
        <v>0</v>
      </c>
      <c r="BH609" s="228">
        <f>IF(N609="sníž. přenesená",J609,0)</f>
        <v>0</v>
      </c>
      <c r="BI609" s="228">
        <f>IF(N609="nulová",J609,0)</f>
        <v>0</v>
      </c>
      <c r="BJ609" s="20" t="s">
        <v>23</v>
      </c>
      <c r="BK609" s="228">
        <f>ROUND(I609*H609,2)</f>
        <v>0</v>
      </c>
      <c r="BL609" s="20" t="s">
        <v>329</v>
      </c>
      <c r="BM609" s="227" t="s">
        <v>5517</v>
      </c>
    </row>
    <row r="610" s="13" customFormat="1">
      <c r="A610" s="13"/>
      <c r="B610" s="234"/>
      <c r="C610" s="235"/>
      <c r="D610" s="236" t="s">
        <v>231</v>
      </c>
      <c r="E610" s="237" t="s">
        <v>39</v>
      </c>
      <c r="F610" s="238" t="s">
        <v>5190</v>
      </c>
      <c r="G610" s="235"/>
      <c r="H610" s="237" t="s">
        <v>39</v>
      </c>
      <c r="I610" s="239"/>
      <c r="J610" s="235"/>
      <c r="K610" s="235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231</v>
      </c>
      <c r="AU610" s="244" t="s">
        <v>92</v>
      </c>
      <c r="AV610" s="13" t="s">
        <v>23</v>
      </c>
      <c r="AW610" s="13" t="s">
        <v>46</v>
      </c>
      <c r="AX610" s="13" t="s">
        <v>84</v>
      </c>
      <c r="AY610" s="244" t="s">
        <v>220</v>
      </c>
    </row>
    <row r="611" s="13" customFormat="1">
      <c r="A611" s="13"/>
      <c r="B611" s="234"/>
      <c r="C611" s="235"/>
      <c r="D611" s="236" t="s">
        <v>231</v>
      </c>
      <c r="E611" s="237" t="s">
        <v>39</v>
      </c>
      <c r="F611" s="238" t="s">
        <v>2056</v>
      </c>
      <c r="G611" s="235"/>
      <c r="H611" s="237" t="s">
        <v>39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231</v>
      </c>
      <c r="AU611" s="244" t="s">
        <v>92</v>
      </c>
      <c r="AV611" s="13" t="s">
        <v>23</v>
      </c>
      <c r="AW611" s="13" t="s">
        <v>46</v>
      </c>
      <c r="AX611" s="13" t="s">
        <v>84</v>
      </c>
      <c r="AY611" s="244" t="s">
        <v>220</v>
      </c>
    </row>
    <row r="612" s="14" customFormat="1">
      <c r="A612" s="14"/>
      <c r="B612" s="245"/>
      <c r="C612" s="246"/>
      <c r="D612" s="236" t="s">
        <v>231</v>
      </c>
      <c r="E612" s="247" t="s">
        <v>39</v>
      </c>
      <c r="F612" s="248" t="s">
        <v>2829</v>
      </c>
      <c r="G612" s="246"/>
      <c r="H612" s="249">
        <v>7.5</v>
      </c>
      <c r="I612" s="250"/>
      <c r="J612" s="246"/>
      <c r="K612" s="246"/>
      <c r="L612" s="251"/>
      <c r="M612" s="252"/>
      <c r="N612" s="253"/>
      <c r="O612" s="253"/>
      <c r="P612" s="253"/>
      <c r="Q612" s="253"/>
      <c r="R612" s="253"/>
      <c r="S612" s="253"/>
      <c r="T612" s="25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5" t="s">
        <v>231</v>
      </c>
      <c r="AU612" s="255" t="s">
        <v>92</v>
      </c>
      <c r="AV612" s="14" t="s">
        <v>92</v>
      </c>
      <c r="AW612" s="14" t="s">
        <v>46</v>
      </c>
      <c r="AX612" s="14" t="s">
        <v>23</v>
      </c>
      <c r="AY612" s="255" t="s">
        <v>220</v>
      </c>
    </row>
    <row r="613" s="2" customFormat="1" ht="24.15" customHeight="1">
      <c r="A613" s="42"/>
      <c r="B613" s="43"/>
      <c r="C613" s="216" t="s">
        <v>1734</v>
      </c>
      <c r="D613" s="216" t="s">
        <v>222</v>
      </c>
      <c r="E613" s="217" t="s">
        <v>5518</v>
      </c>
      <c r="F613" s="218" t="s">
        <v>5519</v>
      </c>
      <c r="G613" s="219" t="s">
        <v>243</v>
      </c>
      <c r="H613" s="220">
        <v>0.155</v>
      </c>
      <c r="I613" s="221"/>
      <c r="J613" s="222">
        <f>ROUND(I613*H613,2)</f>
        <v>0</v>
      </c>
      <c r="K613" s="218" t="s">
        <v>226</v>
      </c>
      <c r="L613" s="48"/>
      <c r="M613" s="223" t="s">
        <v>39</v>
      </c>
      <c r="N613" s="224" t="s">
        <v>55</v>
      </c>
      <c r="O613" s="88"/>
      <c r="P613" s="225">
        <f>O613*H613</f>
        <v>0</v>
      </c>
      <c r="Q613" s="225">
        <v>0</v>
      </c>
      <c r="R613" s="225">
        <f>Q613*H613</f>
        <v>0</v>
      </c>
      <c r="S613" s="225">
        <v>0</v>
      </c>
      <c r="T613" s="226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7" t="s">
        <v>329</v>
      </c>
      <c r="AT613" s="227" t="s">
        <v>222</v>
      </c>
      <c r="AU613" s="227" t="s">
        <v>92</v>
      </c>
      <c r="AY613" s="20" t="s">
        <v>220</v>
      </c>
      <c r="BE613" s="228">
        <f>IF(N613="základní",J613,0)</f>
        <v>0</v>
      </c>
      <c r="BF613" s="228">
        <f>IF(N613="snížená",J613,0)</f>
        <v>0</v>
      </c>
      <c r="BG613" s="228">
        <f>IF(N613="zákl. přenesená",J613,0)</f>
        <v>0</v>
      </c>
      <c r="BH613" s="228">
        <f>IF(N613="sníž. přenesená",J613,0)</f>
        <v>0</v>
      </c>
      <c r="BI613" s="228">
        <f>IF(N613="nulová",J613,0)</f>
        <v>0</v>
      </c>
      <c r="BJ613" s="20" t="s">
        <v>23</v>
      </c>
      <c r="BK613" s="228">
        <f>ROUND(I613*H613,2)</f>
        <v>0</v>
      </c>
      <c r="BL613" s="20" t="s">
        <v>329</v>
      </c>
      <c r="BM613" s="227" t="s">
        <v>5520</v>
      </c>
    </row>
    <row r="614" s="2" customFormat="1">
      <c r="A614" s="42"/>
      <c r="B614" s="43"/>
      <c r="C614" s="44"/>
      <c r="D614" s="229" t="s">
        <v>229</v>
      </c>
      <c r="E614" s="44"/>
      <c r="F614" s="230" t="s">
        <v>5521</v>
      </c>
      <c r="G614" s="44"/>
      <c r="H614" s="44"/>
      <c r="I614" s="231"/>
      <c r="J614" s="44"/>
      <c r="K614" s="44"/>
      <c r="L614" s="48"/>
      <c r="M614" s="232"/>
      <c r="N614" s="233"/>
      <c r="O614" s="88"/>
      <c r="P614" s="88"/>
      <c r="Q614" s="88"/>
      <c r="R614" s="88"/>
      <c r="S614" s="88"/>
      <c r="T614" s="89"/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T614" s="20" t="s">
        <v>229</v>
      </c>
      <c r="AU614" s="20" t="s">
        <v>92</v>
      </c>
    </row>
    <row r="615" s="12" customFormat="1" ht="22.8" customHeight="1">
      <c r="A615" s="12"/>
      <c r="B615" s="200"/>
      <c r="C615" s="201"/>
      <c r="D615" s="202" t="s">
        <v>83</v>
      </c>
      <c r="E615" s="214" t="s">
        <v>2075</v>
      </c>
      <c r="F615" s="214" t="s">
        <v>2076</v>
      </c>
      <c r="G615" s="201"/>
      <c r="H615" s="201"/>
      <c r="I615" s="204"/>
      <c r="J615" s="215">
        <f>BK615</f>
        <v>0</v>
      </c>
      <c r="K615" s="201"/>
      <c r="L615" s="206"/>
      <c r="M615" s="207"/>
      <c r="N615" s="208"/>
      <c r="O615" s="208"/>
      <c r="P615" s="209">
        <f>SUM(P616:P622)</f>
        <v>0</v>
      </c>
      <c r="Q615" s="208"/>
      <c r="R615" s="209">
        <f>SUM(R616:R622)</f>
        <v>0.84597600000000006</v>
      </c>
      <c r="S615" s="208"/>
      <c r="T615" s="210">
        <f>SUM(T616:T622)</f>
        <v>0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11" t="s">
        <v>92</v>
      </c>
      <c r="AT615" s="212" t="s">
        <v>83</v>
      </c>
      <c r="AU615" s="212" t="s">
        <v>23</v>
      </c>
      <c r="AY615" s="211" t="s">
        <v>220</v>
      </c>
      <c r="BK615" s="213">
        <f>SUM(BK616:BK622)</f>
        <v>0</v>
      </c>
    </row>
    <row r="616" s="2" customFormat="1" ht="24.15" customHeight="1">
      <c r="A616" s="42"/>
      <c r="B616" s="43"/>
      <c r="C616" s="216" t="s">
        <v>1739</v>
      </c>
      <c r="D616" s="216" t="s">
        <v>222</v>
      </c>
      <c r="E616" s="217" t="s">
        <v>2078</v>
      </c>
      <c r="F616" s="218" t="s">
        <v>2079</v>
      </c>
      <c r="G616" s="219" t="s">
        <v>225</v>
      </c>
      <c r="H616" s="220">
        <v>60.600000000000001</v>
      </c>
      <c r="I616" s="221"/>
      <c r="J616" s="222">
        <f>ROUND(I616*H616,2)</f>
        <v>0</v>
      </c>
      <c r="K616" s="218" t="s">
        <v>226</v>
      </c>
      <c r="L616" s="48"/>
      <c r="M616" s="223" t="s">
        <v>39</v>
      </c>
      <c r="N616" s="224" t="s">
        <v>55</v>
      </c>
      <c r="O616" s="88"/>
      <c r="P616" s="225">
        <f>O616*H616</f>
        <v>0</v>
      </c>
      <c r="Q616" s="225">
        <v>0.01396</v>
      </c>
      <c r="R616" s="225">
        <f>Q616*H616</f>
        <v>0.84597600000000006</v>
      </c>
      <c r="S616" s="225">
        <v>0</v>
      </c>
      <c r="T616" s="226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7" t="s">
        <v>329</v>
      </c>
      <c r="AT616" s="227" t="s">
        <v>222</v>
      </c>
      <c r="AU616" s="227" t="s">
        <v>92</v>
      </c>
      <c r="AY616" s="20" t="s">
        <v>220</v>
      </c>
      <c r="BE616" s="228">
        <f>IF(N616="základní",J616,0)</f>
        <v>0</v>
      </c>
      <c r="BF616" s="228">
        <f>IF(N616="snížená",J616,0)</f>
        <v>0</v>
      </c>
      <c r="BG616" s="228">
        <f>IF(N616="zákl. přenesená",J616,0)</f>
        <v>0</v>
      </c>
      <c r="BH616" s="228">
        <f>IF(N616="sníž. přenesená",J616,0)</f>
        <v>0</v>
      </c>
      <c r="BI616" s="228">
        <f>IF(N616="nulová",J616,0)</f>
        <v>0</v>
      </c>
      <c r="BJ616" s="20" t="s">
        <v>23</v>
      </c>
      <c r="BK616" s="228">
        <f>ROUND(I616*H616,2)</f>
        <v>0</v>
      </c>
      <c r="BL616" s="20" t="s">
        <v>329</v>
      </c>
      <c r="BM616" s="227" t="s">
        <v>5522</v>
      </c>
    </row>
    <row r="617" s="2" customFormat="1">
      <c r="A617" s="42"/>
      <c r="B617" s="43"/>
      <c r="C617" s="44"/>
      <c r="D617" s="229" t="s">
        <v>229</v>
      </c>
      <c r="E617" s="44"/>
      <c r="F617" s="230" t="s">
        <v>2081</v>
      </c>
      <c r="G617" s="44"/>
      <c r="H617" s="44"/>
      <c r="I617" s="231"/>
      <c r="J617" s="44"/>
      <c r="K617" s="44"/>
      <c r="L617" s="48"/>
      <c r="M617" s="232"/>
      <c r="N617" s="233"/>
      <c r="O617" s="88"/>
      <c r="P617" s="88"/>
      <c r="Q617" s="88"/>
      <c r="R617" s="88"/>
      <c r="S617" s="88"/>
      <c r="T617" s="89"/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T617" s="20" t="s">
        <v>229</v>
      </c>
      <c r="AU617" s="20" t="s">
        <v>92</v>
      </c>
    </row>
    <row r="618" s="13" customFormat="1">
      <c r="A618" s="13"/>
      <c r="B618" s="234"/>
      <c r="C618" s="235"/>
      <c r="D618" s="236" t="s">
        <v>231</v>
      </c>
      <c r="E618" s="237" t="s">
        <v>39</v>
      </c>
      <c r="F618" s="238" t="s">
        <v>5118</v>
      </c>
      <c r="G618" s="235"/>
      <c r="H618" s="237" t="s">
        <v>39</v>
      </c>
      <c r="I618" s="239"/>
      <c r="J618" s="235"/>
      <c r="K618" s="235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231</v>
      </c>
      <c r="AU618" s="244" t="s">
        <v>92</v>
      </c>
      <c r="AV618" s="13" t="s">
        <v>23</v>
      </c>
      <c r="AW618" s="13" t="s">
        <v>46</v>
      </c>
      <c r="AX618" s="13" t="s">
        <v>84</v>
      </c>
      <c r="AY618" s="244" t="s">
        <v>220</v>
      </c>
    </row>
    <row r="619" s="13" customFormat="1">
      <c r="A619" s="13"/>
      <c r="B619" s="234"/>
      <c r="C619" s="235"/>
      <c r="D619" s="236" t="s">
        <v>231</v>
      </c>
      <c r="E619" s="237" t="s">
        <v>39</v>
      </c>
      <c r="F619" s="238" t="s">
        <v>5523</v>
      </c>
      <c r="G619" s="235"/>
      <c r="H619" s="237" t="s">
        <v>39</v>
      </c>
      <c r="I619" s="239"/>
      <c r="J619" s="235"/>
      <c r="K619" s="235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231</v>
      </c>
      <c r="AU619" s="244" t="s">
        <v>92</v>
      </c>
      <c r="AV619" s="13" t="s">
        <v>23</v>
      </c>
      <c r="AW619" s="13" t="s">
        <v>46</v>
      </c>
      <c r="AX619" s="13" t="s">
        <v>84</v>
      </c>
      <c r="AY619" s="244" t="s">
        <v>220</v>
      </c>
    </row>
    <row r="620" s="14" customFormat="1">
      <c r="A620" s="14"/>
      <c r="B620" s="245"/>
      <c r="C620" s="246"/>
      <c r="D620" s="236" t="s">
        <v>231</v>
      </c>
      <c r="E620" s="247" t="s">
        <v>39</v>
      </c>
      <c r="F620" s="248" t="s">
        <v>5524</v>
      </c>
      <c r="G620" s="246"/>
      <c r="H620" s="249">
        <v>60.600000000000001</v>
      </c>
      <c r="I620" s="250"/>
      <c r="J620" s="246"/>
      <c r="K620" s="246"/>
      <c r="L620" s="251"/>
      <c r="M620" s="252"/>
      <c r="N620" s="253"/>
      <c r="O620" s="253"/>
      <c r="P620" s="253"/>
      <c r="Q620" s="253"/>
      <c r="R620" s="253"/>
      <c r="S620" s="253"/>
      <c r="T620" s="25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5" t="s">
        <v>231</v>
      </c>
      <c r="AU620" s="255" t="s">
        <v>92</v>
      </c>
      <c r="AV620" s="14" t="s">
        <v>92</v>
      </c>
      <c r="AW620" s="14" t="s">
        <v>46</v>
      </c>
      <c r="AX620" s="14" t="s">
        <v>23</v>
      </c>
      <c r="AY620" s="255" t="s">
        <v>220</v>
      </c>
    </row>
    <row r="621" s="2" customFormat="1" ht="24.15" customHeight="1">
      <c r="A621" s="42"/>
      <c r="B621" s="43"/>
      <c r="C621" s="216" t="s">
        <v>1744</v>
      </c>
      <c r="D621" s="216" t="s">
        <v>222</v>
      </c>
      <c r="E621" s="217" t="s">
        <v>5525</v>
      </c>
      <c r="F621" s="218" t="s">
        <v>5526</v>
      </c>
      <c r="G621" s="219" t="s">
        <v>243</v>
      </c>
      <c r="H621" s="220">
        <v>0.84599999999999997</v>
      </c>
      <c r="I621" s="221"/>
      <c r="J621" s="222">
        <f>ROUND(I621*H621,2)</f>
        <v>0</v>
      </c>
      <c r="K621" s="218" t="s">
        <v>226</v>
      </c>
      <c r="L621" s="48"/>
      <c r="M621" s="223" t="s">
        <v>39</v>
      </c>
      <c r="N621" s="224" t="s">
        <v>55</v>
      </c>
      <c r="O621" s="88"/>
      <c r="P621" s="225">
        <f>O621*H621</f>
        <v>0</v>
      </c>
      <c r="Q621" s="225">
        <v>0</v>
      </c>
      <c r="R621" s="225">
        <f>Q621*H621</f>
        <v>0</v>
      </c>
      <c r="S621" s="225">
        <v>0</v>
      </c>
      <c r="T621" s="226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7" t="s">
        <v>329</v>
      </c>
      <c r="AT621" s="227" t="s">
        <v>222</v>
      </c>
      <c r="AU621" s="227" t="s">
        <v>92</v>
      </c>
      <c r="AY621" s="20" t="s">
        <v>220</v>
      </c>
      <c r="BE621" s="228">
        <f>IF(N621="základní",J621,0)</f>
        <v>0</v>
      </c>
      <c r="BF621" s="228">
        <f>IF(N621="snížená",J621,0)</f>
        <v>0</v>
      </c>
      <c r="BG621" s="228">
        <f>IF(N621="zákl. přenesená",J621,0)</f>
        <v>0</v>
      </c>
      <c r="BH621" s="228">
        <f>IF(N621="sníž. přenesená",J621,0)</f>
        <v>0</v>
      </c>
      <c r="BI621" s="228">
        <f>IF(N621="nulová",J621,0)</f>
        <v>0</v>
      </c>
      <c r="BJ621" s="20" t="s">
        <v>23</v>
      </c>
      <c r="BK621" s="228">
        <f>ROUND(I621*H621,2)</f>
        <v>0</v>
      </c>
      <c r="BL621" s="20" t="s">
        <v>329</v>
      </c>
      <c r="BM621" s="227" t="s">
        <v>5527</v>
      </c>
    </row>
    <row r="622" s="2" customFormat="1">
      <c r="A622" s="42"/>
      <c r="B622" s="43"/>
      <c r="C622" s="44"/>
      <c r="D622" s="229" t="s">
        <v>229</v>
      </c>
      <c r="E622" s="44"/>
      <c r="F622" s="230" t="s">
        <v>5528</v>
      </c>
      <c r="G622" s="44"/>
      <c r="H622" s="44"/>
      <c r="I622" s="231"/>
      <c r="J622" s="44"/>
      <c r="K622" s="44"/>
      <c r="L622" s="48"/>
      <c r="M622" s="232"/>
      <c r="N622" s="233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0" t="s">
        <v>229</v>
      </c>
      <c r="AU622" s="20" t="s">
        <v>92</v>
      </c>
    </row>
    <row r="623" s="12" customFormat="1" ht="22.8" customHeight="1">
      <c r="A623" s="12"/>
      <c r="B623" s="200"/>
      <c r="C623" s="201"/>
      <c r="D623" s="202" t="s">
        <v>83</v>
      </c>
      <c r="E623" s="214" t="s">
        <v>2102</v>
      </c>
      <c r="F623" s="214" t="s">
        <v>2103</v>
      </c>
      <c r="G623" s="201"/>
      <c r="H623" s="201"/>
      <c r="I623" s="204"/>
      <c r="J623" s="215">
        <f>BK623</f>
        <v>0</v>
      </c>
      <c r="K623" s="201"/>
      <c r="L623" s="206"/>
      <c r="M623" s="207"/>
      <c r="N623" s="208"/>
      <c r="O623" s="208"/>
      <c r="P623" s="209">
        <f>SUM(P624:P638)</f>
        <v>0</v>
      </c>
      <c r="Q623" s="208"/>
      <c r="R623" s="209">
        <f>SUM(R624:R638)</f>
        <v>1.0748141</v>
      </c>
      <c r="S623" s="208"/>
      <c r="T623" s="210">
        <f>SUM(T624:T638)</f>
        <v>0</v>
      </c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R623" s="211" t="s">
        <v>92</v>
      </c>
      <c r="AT623" s="212" t="s">
        <v>83</v>
      </c>
      <c r="AU623" s="212" t="s">
        <v>23</v>
      </c>
      <c r="AY623" s="211" t="s">
        <v>220</v>
      </c>
      <c r="BK623" s="213">
        <f>SUM(BK624:BK638)</f>
        <v>0</v>
      </c>
    </row>
    <row r="624" s="2" customFormat="1" ht="33" customHeight="1">
      <c r="A624" s="42"/>
      <c r="B624" s="43"/>
      <c r="C624" s="216" t="s">
        <v>1746</v>
      </c>
      <c r="D624" s="216" t="s">
        <v>222</v>
      </c>
      <c r="E624" s="217" t="s">
        <v>5529</v>
      </c>
      <c r="F624" s="218" t="s">
        <v>5530</v>
      </c>
      <c r="G624" s="219" t="s">
        <v>225</v>
      </c>
      <c r="H624" s="220">
        <v>15.199999999999999</v>
      </c>
      <c r="I624" s="221"/>
      <c r="J624" s="222">
        <f>ROUND(I624*H624,2)</f>
        <v>0</v>
      </c>
      <c r="K624" s="218" t="s">
        <v>226</v>
      </c>
      <c r="L624" s="48"/>
      <c r="M624" s="223" t="s">
        <v>39</v>
      </c>
      <c r="N624" s="224" t="s">
        <v>55</v>
      </c>
      <c r="O624" s="88"/>
      <c r="P624" s="225">
        <f>O624*H624</f>
        <v>0</v>
      </c>
      <c r="Q624" s="225">
        <v>0.028660000000000001</v>
      </c>
      <c r="R624" s="225">
        <f>Q624*H624</f>
        <v>0.43563200000000002</v>
      </c>
      <c r="S624" s="225">
        <v>0</v>
      </c>
      <c r="T624" s="226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7" t="s">
        <v>329</v>
      </c>
      <c r="AT624" s="227" t="s">
        <v>222</v>
      </c>
      <c r="AU624" s="227" t="s">
        <v>92</v>
      </c>
      <c r="AY624" s="20" t="s">
        <v>220</v>
      </c>
      <c r="BE624" s="228">
        <f>IF(N624="základní",J624,0)</f>
        <v>0</v>
      </c>
      <c r="BF624" s="228">
        <f>IF(N624="snížená",J624,0)</f>
        <v>0</v>
      </c>
      <c r="BG624" s="228">
        <f>IF(N624="zákl. přenesená",J624,0)</f>
        <v>0</v>
      </c>
      <c r="BH624" s="228">
        <f>IF(N624="sníž. přenesená",J624,0)</f>
        <v>0</v>
      </c>
      <c r="BI624" s="228">
        <f>IF(N624="nulová",J624,0)</f>
        <v>0</v>
      </c>
      <c r="BJ624" s="20" t="s">
        <v>23</v>
      </c>
      <c r="BK624" s="228">
        <f>ROUND(I624*H624,2)</f>
        <v>0</v>
      </c>
      <c r="BL624" s="20" t="s">
        <v>329</v>
      </c>
      <c r="BM624" s="227" t="s">
        <v>5531</v>
      </c>
    </row>
    <row r="625" s="2" customFormat="1">
      <c r="A625" s="42"/>
      <c r="B625" s="43"/>
      <c r="C625" s="44"/>
      <c r="D625" s="229" t="s">
        <v>229</v>
      </c>
      <c r="E625" s="44"/>
      <c r="F625" s="230" t="s">
        <v>5532</v>
      </c>
      <c r="G625" s="44"/>
      <c r="H625" s="44"/>
      <c r="I625" s="231"/>
      <c r="J625" s="44"/>
      <c r="K625" s="44"/>
      <c r="L625" s="48"/>
      <c r="M625" s="232"/>
      <c r="N625" s="233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0" t="s">
        <v>229</v>
      </c>
      <c r="AU625" s="20" t="s">
        <v>92</v>
      </c>
    </row>
    <row r="626" s="13" customFormat="1">
      <c r="A626" s="13"/>
      <c r="B626" s="234"/>
      <c r="C626" s="235"/>
      <c r="D626" s="236" t="s">
        <v>231</v>
      </c>
      <c r="E626" s="237" t="s">
        <v>39</v>
      </c>
      <c r="F626" s="238" t="s">
        <v>5190</v>
      </c>
      <c r="G626" s="235"/>
      <c r="H626" s="237" t="s">
        <v>39</v>
      </c>
      <c r="I626" s="239"/>
      <c r="J626" s="235"/>
      <c r="K626" s="235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231</v>
      </c>
      <c r="AU626" s="244" t="s">
        <v>92</v>
      </c>
      <c r="AV626" s="13" t="s">
        <v>23</v>
      </c>
      <c r="AW626" s="13" t="s">
        <v>46</v>
      </c>
      <c r="AX626" s="13" t="s">
        <v>84</v>
      </c>
      <c r="AY626" s="244" t="s">
        <v>220</v>
      </c>
    </row>
    <row r="627" s="13" customFormat="1">
      <c r="A627" s="13"/>
      <c r="B627" s="234"/>
      <c r="C627" s="235"/>
      <c r="D627" s="236" t="s">
        <v>231</v>
      </c>
      <c r="E627" s="237" t="s">
        <v>39</v>
      </c>
      <c r="F627" s="238" t="s">
        <v>5533</v>
      </c>
      <c r="G627" s="235"/>
      <c r="H627" s="237" t="s">
        <v>39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231</v>
      </c>
      <c r="AU627" s="244" t="s">
        <v>92</v>
      </c>
      <c r="AV627" s="13" t="s">
        <v>23</v>
      </c>
      <c r="AW627" s="13" t="s">
        <v>46</v>
      </c>
      <c r="AX627" s="13" t="s">
        <v>84</v>
      </c>
      <c r="AY627" s="244" t="s">
        <v>220</v>
      </c>
    </row>
    <row r="628" s="14" customFormat="1">
      <c r="A628" s="14"/>
      <c r="B628" s="245"/>
      <c r="C628" s="246"/>
      <c r="D628" s="236" t="s">
        <v>231</v>
      </c>
      <c r="E628" s="247" t="s">
        <v>39</v>
      </c>
      <c r="F628" s="248" t="s">
        <v>5534</v>
      </c>
      <c r="G628" s="246"/>
      <c r="H628" s="249">
        <v>15.199999999999999</v>
      </c>
      <c r="I628" s="250"/>
      <c r="J628" s="246"/>
      <c r="K628" s="246"/>
      <c r="L628" s="251"/>
      <c r="M628" s="252"/>
      <c r="N628" s="253"/>
      <c r="O628" s="253"/>
      <c r="P628" s="253"/>
      <c r="Q628" s="253"/>
      <c r="R628" s="253"/>
      <c r="S628" s="253"/>
      <c r="T628" s="25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5" t="s">
        <v>231</v>
      </c>
      <c r="AU628" s="255" t="s">
        <v>92</v>
      </c>
      <c r="AV628" s="14" t="s">
        <v>92</v>
      </c>
      <c r="AW628" s="14" t="s">
        <v>46</v>
      </c>
      <c r="AX628" s="14" t="s">
        <v>23</v>
      </c>
      <c r="AY628" s="255" t="s">
        <v>220</v>
      </c>
    </row>
    <row r="629" s="2" customFormat="1" ht="16.5" customHeight="1">
      <c r="A629" s="42"/>
      <c r="B629" s="43"/>
      <c r="C629" s="216" t="s">
        <v>1750</v>
      </c>
      <c r="D629" s="216" t="s">
        <v>222</v>
      </c>
      <c r="E629" s="217" t="s">
        <v>5535</v>
      </c>
      <c r="F629" s="218" t="s">
        <v>5536</v>
      </c>
      <c r="G629" s="219" t="s">
        <v>225</v>
      </c>
      <c r="H629" s="220">
        <v>15.199999999999999</v>
      </c>
      <c r="I629" s="221"/>
      <c r="J629" s="222">
        <f>ROUND(I629*H629,2)</f>
        <v>0</v>
      </c>
      <c r="K629" s="218" t="s">
        <v>39</v>
      </c>
      <c r="L629" s="48"/>
      <c r="M629" s="223" t="s">
        <v>39</v>
      </c>
      <c r="N629" s="224" t="s">
        <v>55</v>
      </c>
      <c r="O629" s="88"/>
      <c r="P629" s="225">
        <f>O629*H629</f>
        <v>0</v>
      </c>
      <c r="Q629" s="225">
        <v>0.0062486842105263099</v>
      </c>
      <c r="R629" s="225">
        <f>Q629*H629</f>
        <v>0.094979999999999912</v>
      </c>
      <c r="S629" s="225">
        <v>0</v>
      </c>
      <c r="T629" s="226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7" t="s">
        <v>329</v>
      </c>
      <c r="AT629" s="227" t="s">
        <v>222</v>
      </c>
      <c r="AU629" s="227" t="s">
        <v>92</v>
      </c>
      <c r="AY629" s="20" t="s">
        <v>220</v>
      </c>
      <c r="BE629" s="228">
        <f>IF(N629="základní",J629,0)</f>
        <v>0</v>
      </c>
      <c r="BF629" s="228">
        <f>IF(N629="snížená",J629,0)</f>
        <v>0</v>
      </c>
      <c r="BG629" s="228">
        <f>IF(N629="zákl. přenesená",J629,0)</f>
        <v>0</v>
      </c>
      <c r="BH629" s="228">
        <f>IF(N629="sníž. přenesená",J629,0)</f>
        <v>0</v>
      </c>
      <c r="BI629" s="228">
        <f>IF(N629="nulová",J629,0)</f>
        <v>0</v>
      </c>
      <c r="BJ629" s="20" t="s">
        <v>23</v>
      </c>
      <c r="BK629" s="228">
        <f>ROUND(I629*H629,2)</f>
        <v>0</v>
      </c>
      <c r="BL629" s="20" t="s">
        <v>329</v>
      </c>
      <c r="BM629" s="227" t="s">
        <v>5537</v>
      </c>
    </row>
    <row r="630" s="13" customFormat="1">
      <c r="A630" s="13"/>
      <c r="B630" s="234"/>
      <c r="C630" s="235"/>
      <c r="D630" s="236" t="s">
        <v>231</v>
      </c>
      <c r="E630" s="237" t="s">
        <v>39</v>
      </c>
      <c r="F630" s="238" t="s">
        <v>5190</v>
      </c>
      <c r="G630" s="235"/>
      <c r="H630" s="237" t="s">
        <v>39</v>
      </c>
      <c r="I630" s="239"/>
      <c r="J630" s="235"/>
      <c r="K630" s="235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231</v>
      </c>
      <c r="AU630" s="244" t="s">
        <v>92</v>
      </c>
      <c r="AV630" s="13" t="s">
        <v>23</v>
      </c>
      <c r="AW630" s="13" t="s">
        <v>46</v>
      </c>
      <c r="AX630" s="13" t="s">
        <v>84</v>
      </c>
      <c r="AY630" s="244" t="s">
        <v>220</v>
      </c>
    </row>
    <row r="631" s="13" customFormat="1">
      <c r="A631" s="13"/>
      <c r="B631" s="234"/>
      <c r="C631" s="235"/>
      <c r="D631" s="236" t="s">
        <v>231</v>
      </c>
      <c r="E631" s="237" t="s">
        <v>39</v>
      </c>
      <c r="F631" s="238" t="s">
        <v>5533</v>
      </c>
      <c r="G631" s="235"/>
      <c r="H631" s="237" t="s">
        <v>39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231</v>
      </c>
      <c r="AU631" s="244" t="s">
        <v>92</v>
      </c>
      <c r="AV631" s="13" t="s">
        <v>23</v>
      </c>
      <c r="AW631" s="13" t="s">
        <v>46</v>
      </c>
      <c r="AX631" s="13" t="s">
        <v>84</v>
      </c>
      <c r="AY631" s="244" t="s">
        <v>220</v>
      </c>
    </row>
    <row r="632" s="14" customFormat="1">
      <c r="A632" s="14"/>
      <c r="B632" s="245"/>
      <c r="C632" s="246"/>
      <c r="D632" s="236" t="s">
        <v>231</v>
      </c>
      <c r="E632" s="247" t="s">
        <v>39</v>
      </c>
      <c r="F632" s="248" t="s">
        <v>5534</v>
      </c>
      <c r="G632" s="246"/>
      <c r="H632" s="249">
        <v>15.199999999999999</v>
      </c>
      <c r="I632" s="250"/>
      <c r="J632" s="246"/>
      <c r="K632" s="246"/>
      <c r="L632" s="251"/>
      <c r="M632" s="252"/>
      <c r="N632" s="253"/>
      <c r="O632" s="253"/>
      <c r="P632" s="253"/>
      <c r="Q632" s="253"/>
      <c r="R632" s="253"/>
      <c r="S632" s="253"/>
      <c r="T632" s="254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5" t="s">
        <v>231</v>
      </c>
      <c r="AU632" s="255" t="s">
        <v>92</v>
      </c>
      <c r="AV632" s="14" t="s">
        <v>92</v>
      </c>
      <c r="AW632" s="14" t="s">
        <v>46</v>
      </c>
      <c r="AX632" s="14" t="s">
        <v>23</v>
      </c>
      <c r="AY632" s="255" t="s">
        <v>220</v>
      </c>
    </row>
    <row r="633" s="2" customFormat="1" ht="37.8" customHeight="1">
      <c r="A633" s="42"/>
      <c r="B633" s="43"/>
      <c r="C633" s="216" t="s">
        <v>1755</v>
      </c>
      <c r="D633" s="216" t="s">
        <v>222</v>
      </c>
      <c r="E633" s="217" t="s">
        <v>2138</v>
      </c>
      <c r="F633" s="218" t="s">
        <v>2139</v>
      </c>
      <c r="G633" s="219" t="s">
        <v>225</v>
      </c>
      <c r="H633" s="220">
        <v>19.5</v>
      </c>
      <c r="I633" s="221"/>
      <c r="J633" s="222">
        <f>ROUND(I633*H633,2)</f>
        <v>0</v>
      </c>
      <c r="K633" s="218" t="s">
        <v>244</v>
      </c>
      <c r="L633" s="48"/>
      <c r="M633" s="223" t="s">
        <v>39</v>
      </c>
      <c r="N633" s="224" t="s">
        <v>55</v>
      </c>
      <c r="O633" s="88"/>
      <c r="P633" s="225">
        <f>O633*H633</f>
        <v>0</v>
      </c>
      <c r="Q633" s="225">
        <v>0.0279078</v>
      </c>
      <c r="R633" s="225">
        <f>Q633*H633</f>
        <v>0.54420210000000002</v>
      </c>
      <c r="S633" s="225">
        <v>0</v>
      </c>
      <c r="T633" s="226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7" t="s">
        <v>329</v>
      </c>
      <c r="AT633" s="227" t="s">
        <v>222</v>
      </c>
      <c r="AU633" s="227" t="s">
        <v>92</v>
      </c>
      <c r="AY633" s="20" t="s">
        <v>220</v>
      </c>
      <c r="BE633" s="228">
        <f>IF(N633="základní",J633,0)</f>
        <v>0</v>
      </c>
      <c r="BF633" s="228">
        <f>IF(N633="snížená",J633,0)</f>
        <v>0</v>
      </c>
      <c r="BG633" s="228">
        <f>IF(N633="zákl. přenesená",J633,0)</f>
        <v>0</v>
      </c>
      <c r="BH633" s="228">
        <f>IF(N633="sníž. přenesená",J633,0)</f>
        <v>0</v>
      </c>
      <c r="BI633" s="228">
        <f>IF(N633="nulová",J633,0)</f>
        <v>0</v>
      </c>
      <c r="BJ633" s="20" t="s">
        <v>23</v>
      </c>
      <c r="BK633" s="228">
        <f>ROUND(I633*H633,2)</f>
        <v>0</v>
      </c>
      <c r="BL633" s="20" t="s">
        <v>329</v>
      </c>
      <c r="BM633" s="227" t="s">
        <v>5538</v>
      </c>
    </row>
    <row r="634" s="13" customFormat="1">
      <c r="A634" s="13"/>
      <c r="B634" s="234"/>
      <c r="C634" s="235"/>
      <c r="D634" s="236" t="s">
        <v>231</v>
      </c>
      <c r="E634" s="237" t="s">
        <v>39</v>
      </c>
      <c r="F634" s="238" t="s">
        <v>5190</v>
      </c>
      <c r="G634" s="235"/>
      <c r="H634" s="237" t="s">
        <v>39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231</v>
      </c>
      <c r="AU634" s="244" t="s">
        <v>92</v>
      </c>
      <c r="AV634" s="13" t="s">
        <v>23</v>
      </c>
      <c r="AW634" s="13" t="s">
        <v>46</v>
      </c>
      <c r="AX634" s="13" t="s">
        <v>84</v>
      </c>
      <c r="AY634" s="244" t="s">
        <v>220</v>
      </c>
    </row>
    <row r="635" s="13" customFormat="1">
      <c r="A635" s="13"/>
      <c r="B635" s="234"/>
      <c r="C635" s="235"/>
      <c r="D635" s="236" t="s">
        <v>231</v>
      </c>
      <c r="E635" s="237" t="s">
        <v>39</v>
      </c>
      <c r="F635" s="238" t="s">
        <v>2141</v>
      </c>
      <c r="G635" s="235"/>
      <c r="H635" s="237" t="s">
        <v>39</v>
      </c>
      <c r="I635" s="239"/>
      <c r="J635" s="235"/>
      <c r="K635" s="235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231</v>
      </c>
      <c r="AU635" s="244" t="s">
        <v>92</v>
      </c>
      <c r="AV635" s="13" t="s">
        <v>23</v>
      </c>
      <c r="AW635" s="13" t="s">
        <v>46</v>
      </c>
      <c r="AX635" s="13" t="s">
        <v>84</v>
      </c>
      <c r="AY635" s="244" t="s">
        <v>220</v>
      </c>
    </row>
    <row r="636" s="14" customFormat="1">
      <c r="A636" s="14"/>
      <c r="B636" s="245"/>
      <c r="C636" s="246"/>
      <c r="D636" s="236" t="s">
        <v>231</v>
      </c>
      <c r="E636" s="247" t="s">
        <v>39</v>
      </c>
      <c r="F636" s="248" t="s">
        <v>5539</v>
      </c>
      <c r="G636" s="246"/>
      <c r="H636" s="249">
        <v>19.5</v>
      </c>
      <c r="I636" s="250"/>
      <c r="J636" s="246"/>
      <c r="K636" s="246"/>
      <c r="L636" s="251"/>
      <c r="M636" s="252"/>
      <c r="N636" s="253"/>
      <c r="O636" s="253"/>
      <c r="P636" s="253"/>
      <c r="Q636" s="253"/>
      <c r="R636" s="253"/>
      <c r="S636" s="253"/>
      <c r="T636" s="25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5" t="s">
        <v>231</v>
      </c>
      <c r="AU636" s="255" t="s">
        <v>92</v>
      </c>
      <c r="AV636" s="14" t="s">
        <v>92</v>
      </c>
      <c r="AW636" s="14" t="s">
        <v>46</v>
      </c>
      <c r="AX636" s="14" t="s">
        <v>23</v>
      </c>
      <c r="AY636" s="255" t="s">
        <v>220</v>
      </c>
    </row>
    <row r="637" s="2" customFormat="1" ht="24.15" customHeight="1">
      <c r="A637" s="42"/>
      <c r="B637" s="43"/>
      <c r="C637" s="216" t="s">
        <v>1758</v>
      </c>
      <c r="D637" s="216" t="s">
        <v>222</v>
      </c>
      <c r="E637" s="217" t="s">
        <v>5540</v>
      </c>
      <c r="F637" s="218" t="s">
        <v>5541</v>
      </c>
      <c r="G637" s="219" t="s">
        <v>243</v>
      </c>
      <c r="H637" s="220">
        <v>1.075</v>
      </c>
      <c r="I637" s="221"/>
      <c r="J637" s="222">
        <f>ROUND(I637*H637,2)</f>
        <v>0</v>
      </c>
      <c r="K637" s="218" t="s">
        <v>226</v>
      </c>
      <c r="L637" s="48"/>
      <c r="M637" s="223" t="s">
        <v>39</v>
      </c>
      <c r="N637" s="224" t="s">
        <v>55</v>
      </c>
      <c r="O637" s="88"/>
      <c r="P637" s="225">
        <f>O637*H637</f>
        <v>0</v>
      </c>
      <c r="Q637" s="225">
        <v>0</v>
      </c>
      <c r="R637" s="225">
        <f>Q637*H637</f>
        <v>0</v>
      </c>
      <c r="S637" s="225">
        <v>0</v>
      </c>
      <c r="T637" s="226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7" t="s">
        <v>329</v>
      </c>
      <c r="AT637" s="227" t="s">
        <v>222</v>
      </c>
      <c r="AU637" s="227" t="s">
        <v>92</v>
      </c>
      <c r="AY637" s="20" t="s">
        <v>220</v>
      </c>
      <c r="BE637" s="228">
        <f>IF(N637="základní",J637,0)</f>
        <v>0</v>
      </c>
      <c r="BF637" s="228">
        <f>IF(N637="snížená",J637,0)</f>
        <v>0</v>
      </c>
      <c r="BG637" s="228">
        <f>IF(N637="zákl. přenesená",J637,0)</f>
        <v>0</v>
      </c>
      <c r="BH637" s="228">
        <f>IF(N637="sníž. přenesená",J637,0)</f>
        <v>0</v>
      </c>
      <c r="BI637" s="228">
        <f>IF(N637="nulová",J637,0)</f>
        <v>0</v>
      </c>
      <c r="BJ637" s="20" t="s">
        <v>23</v>
      </c>
      <c r="BK637" s="228">
        <f>ROUND(I637*H637,2)</f>
        <v>0</v>
      </c>
      <c r="BL637" s="20" t="s">
        <v>329</v>
      </c>
      <c r="BM637" s="227" t="s">
        <v>5542</v>
      </c>
    </row>
    <row r="638" s="2" customFormat="1">
      <c r="A638" s="42"/>
      <c r="B638" s="43"/>
      <c r="C638" s="44"/>
      <c r="D638" s="229" t="s">
        <v>229</v>
      </c>
      <c r="E638" s="44"/>
      <c r="F638" s="230" t="s">
        <v>5543</v>
      </c>
      <c r="G638" s="44"/>
      <c r="H638" s="44"/>
      <c r="I638" s="231"/>
      <c r="J638" s="44"/>
      <c r="K638" s="44"/>
      <c r="L638" s="48"/>
      <c r="M638" s="232"/>
      <c r="N638" s="233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0" t="s">
        <v>229</v>
      </c>
      <c r="AU638" s="20" t="s">
        <v>92</v>
      </c>
    </row>
    <row r="639" s="12" customFormat="1" ht="22.8" customHeight="1">
      <c r="A639" s="12"/>
      <c r="B639" s="200"/>
      <c r="C639" s="201"/>
      <c r="D639" s="202" t="s">
        <v>83</v>
      </c>
      <c r="E639" s="214" t="s">
        <v>701</v>
      </c>
      <c r="F639" s="214" t="s">
        <v>702</v>
      </c>
      <c r="G639" s="201"/>
      <c r="H639" s="201"/>
      <c r="I639" s="204"/>
      <c r="J639" s="215">
        <f>BK639</f>
        <v>0</v>
      </c>
      <c r="K639" s="201"/>
      <c r="L639" s="206"/>
      <c r="M639" s="207"/>
      <c r="N639" s="208"/>
      <c r="O639" s="208"/>
      <c r="P639" s="209">
        <f>SUM(P640:P656)</f>
        <v>0</v>
      </c>
      <c r="Q639" s="208"/>
      <c r="R639" s="209">
        <f>SUM(R640:R656)</f>
        <v>0.25657999999999997</v>
      </c>
      <c r="S639" s="208"/>
      <c r="T639" s="210">
        <f>SUM(T640:T656)</f>
        <v>0.35716999999999999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11" t="s">
        <v>92</v>
      </c>
      <c r="AT639" s="212" t="s">
        <v>83</v>
      </c>
      <c r="AU639" s="212" t="s">
        <v>23</v>
      </c>
      <c r="AY639" s="211" t="s">
        <v>220</v>
      </c>
      <c r="BK639" s="213">
        <f>SUM(BK640:BK656)</f>
        <v>0</v>
      </c>
    </row>
    <row r="640" s="2" customFormat="1" ht="16.5" customHeight="1">
      <c r="A640" s="42"/>
      <c r="B640" s="43"/>
      <c r="C640" s="216" t="s">
        <v>1760</v>
      </c>
      <c r="D640" s="216" t="s">
        <v>222</v>
      </c>
      <c r="E640" s="217" t="s">
        <v>5544</v>
      </c>
      <c r="F640" s="218" t="s">
        <v>5545</v>
      </c>
      <c r="G640" s="219" t="s">
        <v>302</v>
      </c>
      <c r="H640" s="220">
        <v>187</v>
      </c>
      <c r="I640" s="221"/>
      <c r="J640" s="222">
        <f>ROUND(I640*H640,2)</f>
        <v>0</v>
      </c>
      <c r="K640" s="218" t="s">
        <v>226</v>
      </c>
      <c r="L640" s="48"/>
      <c r="M640" s="223" t="s">
        <v>39</v>
      </c>
      <c r="N640" s="224" t="s">
        <v>55</v>
      </c>
      <c r="O640" s="88"/>
      <c r="P640" s="225">
        <f>O640*H640</f>
        <v>0</v>
      </c>
      <c r="Q640" s="225">
        <v>0</v>
      </c>
      <c r="R640" s="225">
        <f>Q640*H640</f>
        <v>0</v>
      </c>
      <c r="S640" s="225">
        <v>0.00191</v>
      </c>
      <c r="T640" s="226">
        <f>S640*H640</f>
        <v>0.35716999999999999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7" t="s">
        <v>329</v>
      </c>
      <c r="AT640" s="227" t="s">
        <v>222</v>
      </c>
      <c r="AU640" s="227" t="s">
        <v>92</v>
      </c>
      <c r="AY640" s="20" t="s">
        <v>220</v>
      </c>
      <c r="BE640" s="228">
        <f>IF(N640="základní",J640,0)</f>
        <v>0</v>
      </c>
      <c r="BF640" s="228">
        <f>IF(N640="snížená",J640,0)</f>
        <v>0</v>
      </c>
      <c r="BG640" s="228">
        <f>IF(N640="zákl. přenesená",J640,0)</f>
        <v>0</v>
      </c>
      <c r="BH640" s="228">
        <f>IF(N640="sníž. přenesená",J640,0)</f>
        <v>0</v>
      </c>
      <c r="BI640" s="228">
        <f>IF(N640="nulová",J640,0)</f>
        <v>0</v>
      </c>
      <c r="BJ640" s="20" t="s">
        <v>23</v>
      </c>
      <c r="BK640" s="228">
        <f>ROUND(I640*H640,2)</f>
        <v>0</v>
      </c>
      <c r="BL640" s="20" t="s">
        <v>329</v>
      </c>
      <c r="BM640" s="227" t="s">
        <v>5546</v>
      </c>
    </row>
    <row r="641" s="2" customFormat="1">
      <c r="A641" s="42"/>
      <c r="B641" s="43"/>
      <c r="C641" s="44"/>
      <c r="D641" s="229" t="s">
        <v>229</v>
      </c>
      <c r="E641" s="44"/>
      <c r="F641" s="230" t="s">
        <v>5547</v>
      </c>
      <c r="G641" s="44"/>
      <c r="H641" s="44"/>
      <c r="I641" s="231"/>
      <c r="J641" s="44"/>
      <c r="K641" s="44"/>
      <c r="L641" s="48"/>
      <c r="M641" s="232"/>
      <c r="N641" s="233"/>
      <c r="O641" s="88"/>
      <c r="P641" s="88"/>
      <c r="Q641" s="88"/>
      <c r="R641" s="88"/>
      <c r="S641" s="88"/>
      <c r="T641" s="89"/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T641" s="20" t="s">
        <v>229</v>
      </c>
      <c r="AU641" s="20" t="s">
        <v>92</v>
      </c>
    </row>
    <row r="642" s="13" customFormat="1">
      <c r="A642" s="13"/>
      <c r="B642" s="234"/>
      <c r="C642" s="235"/>
      <c r="D642" s="236" t="s">
        <v>231</v>
      </c>
      <c r="E642" s="237" t="s">
        <v>39</v>
      </c>
      <c r="F642" s="238" t="s">
        <v>5192</v>
      </c>
      <c r="G642" s="235"/>
      <c r="H642" s="237" t="s">
        <v>39</v>
      </c>
      <c r="I642" s="239"/>
      <c r="J642" s="235"/>
      <c r="K642" s="235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231</v>
      </c>
      <c r="AU642" s="244" t="s">
        <v>92</v>
      </c>
      <c r="AV642" s="13" t="s">
        <v>23</v>
      </c>
      <c r="AW642" s="13" t="s">
        <v>46</v>
      </c>
      <c r="AX642" s="13" t="s">
        <v>84</v>
      </c>
      <c r="AY642" s="244" t="s">
        <v>220</v>
      </c>
    </row>
    <row r="643" s="13" customFormat="1">
      <c r="A643" s="13"/>
      <c r="B643" s="234"/>
      <c r="C643" s="235"/>
      <c r="D643" s="236" t="s">
        <v>231</v>
      </c>
      <c r="E643" s="237" t="s">
        <v>39</v>
      </c>
      <c r="F643" s="238" t="s">
        <v>5548</v>
      </c>
      <c r="G643" s="235"/>
      <c r="H643" s="237" t="s">
        <v>39</v>
      </c>
      <c r="I643" s="239"/>
      <c r="J643" s="235"/>
      <c r="K643" s="235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231</v>
      </c>
      <c r="AU643" s="244" t="s">
        <v>92</v>
      </c>
      <c r="AV643" s="13" t="s">
        <v>23</v>
      </c>
      <c r="AW643" s="13" t="s">
        <v>46</v>
      </c>
      <c r="AX643" s="13" t="s">
        <v>84</v>
      </c>
      <c r="AY643" s="244" t="s">
        <v>220</v>
      </c>
    </row>
    <row r="644" s="14" customFormat="1">
      <c r="A644" s="14"/>
      <c r="B644" s="245"/>
      <c r="C644" s="246"/>
      <c r="D644" s="236" t="s">
        <v>231</v>
      </c>
      <c r="E644" s="247" t="s">
        <v>39</v>
      </c>
      <c r="F644" s="248" t="s">
        <v>5549</v>
      </c>
      <c r="G644" s="246"/>
      <c r="H644" s="249">
        <v>187</v>
      </c>
      <c r="I644" s="250"/>
      <c r="J644" s="246"/>
      <c r="K644" s="246"/>
      <c r="L644" s="251"/>
      <c r="M644" s="252"/>
      <c r="N644" s="253"/>
      <c r="O644" s="253"/>
      <c r="P644" s="253"/>
      <c r="Q644" s="253"/>
      <c r="R644" s="253"/>
      <c r="S644" s="253"/>
      <c r="T644" s="254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5" t="s">
        <v>231</v>
      </c>
      <c r="AU644" s="255" t="s">
        <v>92</v>
      </c>
      <c r="AV644" s="14" t="s">
        <v>92</v>
      </c>
      <c r="AW644" s="14" t="s">
        <v>46</v>
      </c>
      <c r="AX644" s="14" t="s">
        <v>23</v>
      </c>
      <c r="AY644" s="255" t="s">
        <v>220</v>
      </c>
    </row>
    <row r="645" s="2" customFormat="1" ht="16.5" customHeight="1">
      <c r="A645" s="42"/>
      <c r="B645" s="43"/>
      <c r="C645" s="216" t="s">
        <v>1762</v>
      </c>
      <c r="D645" s="216" t="s">
        <v>222</v>
      </c>
      <c r="E645" s="217" t="s">
        <v>5550</v>
      </c>
      <c r="F645" s="218" t="s">
        <v>5551</v>
      </c>
      <c r="G645" s="219" t="s">
        <v>302</v>
      </c>
      <c r="H645" s="220">
        <v>32</v>
      </c>
      <c r="I645" s="221"/>
      <c r="J645" s="222">
        <f>ROUND(I645*H645,2)</f>
        <v>0</v>
      </c>
      <c r="K645" s="218" t="s">
        <v>226</v>
      </c>
      <c r="L645" s="48"/>
      <c r="M645" s="223" t="s">
        <v>39</v>
      </c>
      <c r="N645" s="224" t="s">
        <v>55</v>
      </c>
      <c r="O645" s="88"/>
      <c r="P645" s="225">
        <f>O645*H645</f>
        <v>0</v>
      </c>
      <c r="Q645" s="225">
        <v>0.0015900000000000001</v>
      </c>
      <c r="R645" s="225">
        <f>Q645*H645</f>
        <v>0.050880000000000002</v>
      </c>
      <c r="S645" s="225">
        <v>0</v>
      </c>
      <c r="T645" s="226">
        <f>S645*H645</f>
        <v>0</v>
      </c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R645" s="227" t="s">
        <v>329</v>
      </c>
      <c r="AT645" s="227" t="s">
        <v>222</v>
      </c>
      <c r="AU645" s="227" t="s">
        <v>92</v>
      </c>
      <c r="AY645" s="20" t="s">
        <v>220</v>
      </c>
      <c r="BE645" s="228">
        <f>IF(N645="základní",J645,0)</f>
        <v>0</v>
      </c>
      <c r="BF645" s="228">
        <f>IF(N645="snížená",J645,0)</f>
        <v>0</v>
      </c>
      <c r="BG645" s="228">
        <f>IF(N645="zákl. přenesená",J645,0)</f>
        <v>0</v>
      </c>
      <c r="BH645" s="228">
        <f>IF(N645="sníž. přenesená",J645,0)</f>
        <v>0</v>
      </c>
      <c r="BI645" s="228">
        <f>IF(N645="nulová",J645,0)</f>
        <v>0</v>
      </c>
      <c r="BJ645" s="20" t="s">
        <v>23</v>
      </c>
      <c r="BK645" s="228">
        <f>ROUND(I645*H645,2)</f>
        <v>0</v>
      </c>
      <c r="BL645" s="20" t="s">
        <v>329</v>
      </c>
      <c r="BM645" s="227" t="s">
        <v>5552</v>
      </c>
    </row>
    <row r="646" s="2" customFormat="1">
      <c r="A646" s="42"/>
      <c r="B646" s="43"/>
      <c r="C646" s="44"/>
      <c r="D646" s="229" t="s">
        <v>229</v>
      </c>
      <c r="E646" s="44"/>
      <c r="F646" s="230" t="s">
        <v>5553</v>
      </c>
      <c r="G646" s="44"/>
      <c r="H646" s="44"/>
      <c r="I646" s="231"/>
      <c r="J646" s="44"/>
      <c r="K646" s="44"/>
      <c r="L646" s="48"/>
      <c r="M646" s="232"/>
      <c r="N646" s="233"/>
      <c r="O646" s="88"/>
      <c r="P646" s="88"/>
      <c r="Q646" s="88"/>
      <c r="R646" s="88"/>
      <c r="S646" s="88"/>
      <c r="T646" s="89"/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T646" s="20" t="s">
        <v>229</v>
      </c>
      <c r="AU646" s="20" t="s">
        <v>92</v>
      </c>
    </row>
    <row r="647" s="13" customFormat="1">
      <c r="A647" s="13"/>
      <c r="B647" s="234"/>
      <c r="C647" s="235"/>
      <c r="D647" s="236" t="s">
        <v>231</v>
      </c>
      <c r="E647" s="237" t="s">
        <v>39</v>
      </c>
      <c r="F647" s="238" t="s">
        <v>707</v>
      </c>
      <c r="G647" s="235"/>
      <c r="H647" s="237" t="s">
        <v>39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231</v>
      </c>
      <c r="AU647" s="244" t="s">
        <v>92</v>
      </c>
      <c r="AV647" s="13" t="s">
        <v>23</v>
      </c>
      <c r="AW647" s="13" t="s">
        <v>46</v>
      </c>
      <c r="AX647" s="13" t="s">
        <v>84</v>
      </c>
      <c r="AY647" s="244" t="s">
        <v>220</v>
      </c>
    </row>
    <row r="648" s="13" customFormat="1">
      <c r="A648" s="13"/>
      <c r="B648" s="234"/>
      <c r="C648" s="235"/>
      <c r="D648" s="236" t="s">
        <v>231</v>
      </c>
      <c r="E648" s="237" t="s">
        <v>39</v>
      </c>
      <c r="F648" s="238" t="s">
        <v>5554</v>
      </c>
      <c r="G648" s="235"/>
      <c r="H648" s="237" t="s">
        <v>39</v>
      </c>
      <c r="I648" s="239"/>
      <c r="J648" s="235"/>
      <c r="K648" s="235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231</v>
      </c>
      <c r="AU648" s="244" t="s">
        <v>92</v>
      </c>
      <c r="AV648" s="13" t="s">
        <v>23</v>
      </c>
      <c r="AW648" s="13" t="s">
        <v>46</v>
      </c>
      <c r="AX648" s="13" t="s">
        <v>84</v>
      </c>
      <c r="AY648" s="244" t="s">
        <v>220</v>
      </c>
    </row>
    <row r="649" s="14" customFormat="1">
      <c r="A649" s="14"/>
      <c r="B649" s="245"/>
      <c r="C649" s="246"/>
      <c r="D649" s="236" t="s">
        <v>231</v>
      </c>
      <c r="E649" s="247" t="s">
        <v>39</v>
      </c>
      <c r="F649" s="248" t="s">
        <v>2971</v>
      </c>
      <c r="G649" s="246"/>
      <c r="H649" s="249">
        <v>32</v>
      </c>
      <c r="I649" s="250"/>
      <c r="J649" s="246"/>
      <c r="K649" s="246"/>
      <c r="L649" s="251"/>
      <c r="M649" s="252"/>
      <c r="N649" s="253"/>
      <c r="O649" s="253"/>
      <c r="P649" s="253"/>
      <c r="Q649" s="253"/>
      <c r="R649" s="253"/>
      <c r="S649" s="253"/>
      <c r="T649" s="25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5" t="s">
        <v>231</v>
      </c>
      <c r="AU649" s="255" t="s">
        <v>92</v>
      </c>
      <c r="AV649" s="14" t="s">
        <v>92</v>
      </c>
      <c r="AW649" s="14" t="s">
        <v>46</v>
      </c>
      <c r="AX649" s="14" t="s">
        <v>23</v>
      </c>
      <c r="AY649" s="255" t="s">
        <v>220</v>
      </c>
    </row>
    <row r="650" s="2" customFormat="1" ht="21.75" customHeight="1">
      <c r="A650" s="42"/>
      <c r="B650" s="43"/>
      <c r="C650" s="216" t="s">
        <v>1767</v>
      </c>
      <c r="D650" s="216" t="s">
        <v>222</v>
      </c>
      <c r="E650" s="217" t="s">
        <v>5555</v>
      </c>
      <c r="F650" s="218" t="s">
        <v>5556</v>
      </c>
      <c r="G650" s="219" t="s">
        <v>302</v>
      </c>
      <c r="H650" s="220">
        <v>170</v>
      </c>
      <c r="I650" s="221"/>
      <c r="J650" s="222">
        <f>ROUND(I650*H650,2)</f>
        <v>0</v>
      </c>
      <c r="K650" s="218" t="s">
        <v>226</v>
      </c>
      <c r="L650" s="48"/>
      <c r="M650" s="223" t="s">
        <v>39</v>
      </c>
      <c r="N650" s="224" t="s">
        <v>55</v>
      </c>
      <c r="O650" s="88"/>
      <c r="P650" s="225">
        <f>O650*H650</f>
        <v>0</v>
      </c>
      <c r="Q650" s="225">
        <v>0.0012099999999999999</v>
      </c>
      <c r="R650" s="225">
        <f>Q650*H650</f>
        <v>0.20569999999999999</v>
      </c>
      <c r="S650" s="225">
        <v>0</v>
      </c>
      <c r="T650" s="226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7" t="s">
        <v>329</v>
      </c>
      <c r="AT650" s="227" t="s">
        <v>222</v>
      </c>
      <c r="AU650" s="227" t="s">
        <v>92</v>
      </c>
      <c r="AY650" s="20" t="s">
        <v>220</v>
      </c>
      <c r="BE650" s="228">
        <f>IF(N650="základní",J650,0)</f>
        <v>0</v>
      </c>
      <c r="BF650" s="228">
        <f>IF(N650="snížená",J650,0)</f>
        <v>0</v>
      </c>
      <c r="BG650" s="228">
        <f>IF(N650="zákl. přenesená",J650,0)</f>
        <v>0</v>
      </c>
      <c r="BH650" s="228">
        <f>IF(N650="sníž. přenesená",J650,0)</f>
        <v>0</v>
      </c>
      <c r="BI650" s="228">
        <f>IF(N650="nulová",J650,0)</f>
        <v>0</v>
      </c>
      <c r="BJ650" s="20" t="s">
        <v>23</v>
      </c>
      <c r="BK650" s="228">
        <f>ROUND(I650*H650,2)</f>
        <v>0</v>
      </c>
      <c r="BL650" s="20" t="s">
        <v>329</v>
      </c>
      <c r="BM650" s="227" t="s">
        <v>5557</v>
      </c>
    </row>
    <row r="651" s="2" customFormat="1">
      <c r="A651" s="42"/>
      <c r="B651" s="43"/>
      <c r="C651" s="44"/>
      <c r="D651" s="229" t="s">
        <v>229</v>
      </c>
      <c r="E651" s="44"/>
      <c r="F651" s="230" t="s">
        <v>5558</v>
      </c>
      <c r="G651" s="44"/>
      <c r="H651" s="44"/>
      <c r="I651" s="231"/>
      <c r="J651" s="44"/>
      <c r="K651" s="44"/>
      <c r="L651" s="48"/>
      <c r="M651" s="232"/>
      <c r="N651" s="233"/>
      <c r="O651" s="88"/>
      <c r="P651" s="88"/>
      <c r="Q651" s="88"/>
      <c r="R651" s="88"/>
      <c r="S651" s="88"/>
      <c r="T651" s="89"/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T651" s="20" t="s">
        <v>229</v>
      </c>
      <c r="AU651" s="20" t="s">
        <v>92</v>
      </c>
    </row>
    <row r="652" s="13" customFormat="1">
      <c r="A652" s="13"/>
      <c r="B652" s="234"/>
      <c r="C652" s="235"/>
      <c r="D652" s="236" t="s">
        <v>231</v>
      </c>
      <c r="E652" s="237" t="s">
        <v>39</v>
      </c>
      <c r="F652" s="238" t="s">
        <v>707</v>
      </c>
      <c r="G652" s="235"/>
      <c r="H652" s="237" t="s">
        <v>39</v>
      </c>
      <c r="I652" s="239"/>
      <c r="J652" s="235"/>
      <c r="K652" s="235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231</v>
      </c>
      <c r="AU652" s="244" t="s">
        <v>92</v>
      </c>
      <c r="AV652" s="13" t="s">
        <v>23</v>
      </c>
      <c r="AW652" s="13" t="s">
        <v>46</v>
      </c>
      <c r="AX652" s="13" t="s">
        <v>84</v>
      </c>
      <c r="AY652" s="244" t="s">
        <v>220</v>
      </c>
    </row>
    <row r="653" s="13" customFormat="1">
      <c r="A653" s="13"/>
      <c r="B653" s="234"/>
      <c r="C653" s="235"/>
      <c r="D653" s="236" t="s">
        <v>231</v>
      </c>
      <c r="E653" s="237" t="s">
        <v>39</v>
      </c>
      <c r="F653" s="238" t="s">
        <v>5559</v>
      </c>
      <c r="G653" s="235"/>
      <c r="H653" s="237" t="s">
        <v>39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231</v>
      </c>
      <c r="AU653" s="244" t="s">
        <v>92</v>
      </c>
      <c r="AV653" s="13" t="s">
        <v>23</v>
      </c>
      <c r="AW653" s="13" t="s">
        <v>46</v>
      </c>
      <c r="AX653" s="13" t="s">
        <v>84</v>
      </c>
      <c r="AY653" s="244" t="s">
        <v>220</v>
      </c>
    </row>
    <row r="654" s="14" customFormat="1">
      <c r="A654" s="14"/>
      <c r="B654" s="245"/>
      <c r="C654" s="246"/>
      <c r="D654" s="236" t="s">
        <v>231</v>
      </c>
      <c r="E654" s="247" t="s">
        <v>39</v>
      </c>
      <c r="F654" s="248" t="s">
        <v>5560</v>
      </c>
      <c r="G654" s="246"/>
      <c r="H654" s="249">
        <v>170</v>
      </c>
      <c r="I654" s="250"/>
      <c r="J654" s="246"/>
      <c r="K654" s="246"/>
      <c r="L654" s="251"/>
      <c r="M654" s="252"/>
      <c r="N654" s="253"/>
      <c r="O654" s="253"/>
      <c r="P654" s="253"/>
      <c r="Q654" s="253"/>
      <c r="R654" s="253"/>
      <c r="S654" s="253"/>
      <c r="T654" s="25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5" t="s">
        <v>231</v>
      </c>
      <c r="AU654" s="255" t="s">
        <v>92</v>
      </c>
      <c r="AV654" s="14" t="s">
        <v>92</v>
      </c>
      <c r="AW654" s="14" t="s">
        <v>46</v>
      </c>
      <c r="AX654" s="14" t="s">
        <v>23</v>
      </c>
      <c r="AY654" s="255" t="s">
        <v>220</v>
      </c>
    </row>
    <row r="655" s="2" customFormat="1" ht="33" customHeight="1">
      <c r="A655" s="42"/>
      <c r="B655" s="43"/>
      <c r="C655" s="216" t="s">
        <v>1772</v>
      </c>
      <c r="D655" s="216" t="s">
        <v>222</v>
      </c>
      <c r="E655" s="217" t="s">
        <v>2289</v>
      </c>
      <c r="F655" s="218" t="s">
        <v>2290</v>
      </c>
      <c r="G655" s="219" t="s">
        <v>243</v>
      </c>
      <c r="H655" s="220">
        <v>0.25700000000000001</v>
      </c>
      <c r="I655" s="221"/>
      <c r="J655" s="222">
        <f>ROUND(I655*H655,2)</f>
        <v>0</v>
      </c>
      <c r="K655" s="218" t="s">
        <v>226</v>
      </c>
      <c r="L655" s="48"/>
      <c r="M655" s="223" t="s">
        <v>39</v>
      </c>
      <c r="N655" s="224" t="s">
        <v>55</v>
      </c>
      <c r="O655" s="88"/>
      <c r="P655" s="225">
        <f>O655*H655</f>
        <v>0</v>
      </c>
      <c r="Q655" s="225">
        <v>0</v>
      </c>
      <c r="R655" s="225">
        <f>Q655*H655</f>
        <v>0</v>
      </c>
      <c r="S655" s="225">
        <v>0</v>
      </c>
      <c r="T655" s="226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7" t="s">
        <v>329</v>
      </c>
      <c r="AT655" s="227" t="s">
        <v>222</v>
      </c>
      <c r="AU655" s="227" t="s">
        <v>92</v>
      </c>
      <c r="AY655" s="20" t="s">
        <v>220</v>
      </c>
      <c r="BE655" s="228">
        <f>IF(N655="základní",J655,0)</f>
        <v>0</v>
      </c>
      <c r="BF655" s="228">
        <f>IF(N655="snížená",J655,0)</f>
        <v>0</v>
      </c>
      <c r="BG655" s="228">
        <f>IF(N655="zákl. přenesená",J655,0)</f>
        <v>0</v>
      </c>
      <c r="BH655" s="228">
        <f>IF(N655="sníž. přenesená",J655,0)</f>
        <v>0</v>
      </c>
      <c r="BI655" s="228">
        <f>IF(N655="nulová",J655,0)</f>
        <v>0</v>
      </c>
      <c r="BJ655" s="20" t="s">
        <v>23</v>
      </c>
      <c r="BK655" s="228">
        <f>ROUND(I655*H655,2)</f>
        <v>0</v>
      </c>
      <c r="BL655" s="20" t="s">
        <v>329</v>
      </c>
      <c r="BM655" s="227" t="s">
        <v>5561</v>
      </c>
    </row>
    <row r="656" s="2" customFormat="1">
      <c r="A656" s="42"/>
      <c r="B656" s="43"/>
      <c r="C656" s="44"/>
      <c r="D656" s="229" t="s">
        <v>229</v>
      </c>
      <c r="E656" s="44"/>
      <c r="F656" s="230" t="s">
        <v>2292</v>
      </c>
      <c r="G656" s="44"/>
      <c r="H656" s="44"/>
      <c r="I656" s="231"/>
      <c r="J656" s="44"/>
      <c r="K656" s="44"/>
      <c r="L656" s="48"/>
      <c r="M656" s="232"/>
      <c r="N656" s="233"/>
      <c r="O656" s="88"/>
      <c r="P656" s="88"/>
      <c r="Q656" s="88"/>
      <c r="R656" s="88"/>
      <c r="S656" s="88"/>
      <c r="T656" s="89"/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T656" s="20" t="s">
        <v>229</v>
      </c>
      <c r="AU656" s="20" t="s">
        <v>92</v>
      </c>
    </row>
    <row r="657" s="12" customFormat="1" ht="22.8" customHeight="1">
      <c r="A657" s="12"/>
      <c r="B657" s="200"/>
      <c r="C657" s="201"/>
      <c r="D657" s="202" t="s">
        <v>83</v>
      </c>
      <c r="E657" s="214" t="s">
        <v>718</v>
      </c>
      <c r="F657" s="214" t="s">
        <v>719</v>
      </c>
      <c r="G657" s="201"/>
      <c r="H657" s="201"/>
      <c r="I657" s="204"/>
      <c r="J657" s="215">
        <f>BK657</f>
        <v>0</v>
      </c>
      <c r="K657" s="201"/>
      <c r="L657" s="206"/>
      <c r="M657" s="207"/>
      <c r="N657" s="208"/>
      <c r="O657" s="208"/>
      <c r="P657" s="209">
        <f>SUM(P658:P691)</f>
        <v>0</v>
      </c>
      <c r="Q657" s="208"/>
      <c r="R657" s="209">
        <f>SUM(R658:R691)</f>
        <v>0.18099999999999999</v>
      </c>
      <c r="S657" s="208"/>
      <c r="T657" s="210">
        <f>SUM(T658:T691)</f>
        <v>0</v>
      </c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  <c r="AR657" s="211" t="s">
        <v>92</v>
      </c>
      <c r="AT657" s="212" t="s">
        <v>83</v>
      </c>
      <c r="AU657" s="212" t="s">
        <v>23</v>
      </c>
      <c r="AY657" s="211" t="s">
        <v>220</v>
      </c>
      <c r="BK657" s="213">
        <f>SUM(BK658:BK691)</f>
        <v>0</v>
      </c>
    </row>
    <row r="658" s="2" customFormat="1" ht="24.15" customHeight="1">
      <c r="A658" s="42"/>
      <c r="B658" s="43"/>
      <c r="C658" s="216" t="s">
        <v>1779</v>
      </c>
      <c r="D658" s="216" t="s">
        <v>222</v>
      </c>
      <c r="E658" s="217" t="s">
        <v>738</v>
      </c>
      <c r="F658" s="218" t="s">
        <v>739</v>
      </c>
      <c r="G658" s="219" t="s">
        <v>279</v>
      </c>
      <c r="H658" s="220">
        <v>6</v>
      </c>
      <c r="I658" s="221"/>
      <c r="J658" s="222">
        <f>ROUND(I658*H658,2)</f>
        <v>0</v>
      </c>
      <c r="K658" s="218" t="s">
        <v>226</v>
      </c>
      <c r="L658" s="48"/>
      <c r="M658" s="223" t="s">
        <v>39</v>
      </c>
      <c r="N658" s="224" t="s">
        <v>55</v>
      </c>
      <c r="O658" s="88"/>
      <c r="P658" s="225">
        <f>O658*H658</f>
        <v>0</v>
      </c>
      <c r="Q658" s="225">
        <v>0</v>
      </c>
      <c r="R658" s="225">
        <f>Q658*H658</f>
        <v>0</v>
      </c>
      <c r="S658" s="225">
        <v>0</v>
      </c>
      <c r="T658" s="226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7" t="s">
        <v>329</v>
      </c>
      <c r="AT658" s="227" t="s">
        <v>222</v>
      </c>
      <c r="AU658" s="227" t="s">
        <v>92</v>
      </c>
      <c r="AY658" s="20" t="s">
        <v>220</v>
      </c>
      <c r="BE658" s="228">
        <f>IF(N658="základní",J658,0)</f>
        <v>0</v>
      </c>
      <c r="BF658" s="228">
        <f>IF(N658="snížená",J658,0)</f>
        <v>0</v>
      </c>
      <c r="BG658" s="228">
        <f>IF(N658="zákl. přenesená",J658,0)</f>
        <v>0</v>
      </c>
      <c r="BH658" s="228">
        <f>IF(N658="sníž. přenesená",J658,0)</f>
        <v>0</v>
      </c>
      <c r="BI658" s="228">
        <f>IF(N658="nulová",J658,0)</f>
        <v>0</v>
      </c>
      <c r="BJ658" s="20" t="s">
        <v>23</v>
      </c>
      <c r="BK658" s="228">
        <f>ROUND(I658*H658,2)</f>
        <v>0</v>
      </c>
      <c r="BL658" s="20" t="s">
        <v>329</v>
      </c>
      <c r="BM658" s="227" t="s">
        <v>5562</v>
      </c>
    </row>
    <row r="659" s="2" customFormat="1">
      <c r="A659" s="42"/>
      <c r="B659" s="43"/>
      <c r="C659" s="44"/>
      <c r="D659" s="229" t="s">
        <v>229</v>
      </c>
      <c r="E659" s="44"/>
      <c r="F659" s="230" t="s">
        <v>741</v>
      </c>
      <c r="G659" s="44"/>
      <c r="H659" s="44"/>
      <c r="I659" s="231"/>
      <c r="J659" s="44"/>
      <c r="K659" s="44"/>
      <c r="L659" s="48"/>
      <c r="M659" s="232"/>
      <c r="N659" s="233"/>
      <c r="O659" s="88"/>
      <c r="P659" s="88"/>
      <c r="Q659" s="88"/>
      <c r="R659" s="88"/>
      <c r="S659" s="88"/>
      <c r="T659" s="89"/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T659" s="20" t="s">
        <v>229</v>
      </c>
      <c r="AU659" s="20" t="s">
        <v>92</v>
      </c>
    </row>
    <row r="660" s="2" customFormat="1" ht="16.5" customHeight="1">
      <c r="A660" s="42"/>
      <c r="B660" s="43"/>
      <c r="C660" s="267" t="s">
        <v>1782</v>
      </c>
      <c r="D660" s="267" t="s">
        <v>356</v>
      </c>
      <c r="E660" s="268" t="s">
        <v>5563</v>
      </c>
      <c r="F660" s="269" t="s">
        <v>5564</v>
      </c>
      <c r="G660" s="270" t="s">
        <v>279</v>
      </c>
      <c r="H660" s="271">
        <v>1</v>
      </c>
      <c r="I660" s="272"/>
      <c r="J660" s="273">
        <f>ROUND(I660*H660,2)</f>
        <v>0</v>
      </c>
      <c r="K660" s="269" t="s">
        <v>39</v>
      </c>
      <c r="L660" s="274"/>
      <c r="M660" s="275" t="s">
        <v>39</v>
      </c>
      <c r="N660" s="276" t="s">
        <v>55</v>
      </c>
      <c r="O660" s="88"/>
      <c r="P660" s="225">
        <f>O660*H660</f>
        <v>0</v>
      </c>
      <c r="Q660" s="225">
        <v>0.0315</v>
      </c>
      <c r="R660" s="225">
        <f>Q660*H660</f>
        <v>0.0315</v>
      </c>
      <c r="S660" s="225">
        <v>0</v>
      </c>
      <c r="T660" s="226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7" t="s">
        <v>434</v>
      </c>
      <c r="AT660" s="227" t="s">
        <v>356</v>
      </c>
      <c r="AU660" s="227" t="s">
        <v>92</v>
      </c>
      <c r="AY660" s="20" t="s">
        <v>220</v>
      </c>
      <c r="BE660" s="228">
        <f>IF(N660="základní",J660,0)</f>
        <v>0</v>
      </c>
      <c r="BF660" s="228">
        <f>IF(N660="snížená",J660,0)</f>
        <v>0</v>
      </c>
      <c r="BG660" s="228">
        <f>IF(N660="zákl. přenesená",J660,0)</f>
        <v>0</v>
      </c>
      <c r="BH660" s="228">
        <f>IF(N660="sníž. přenesená",J660,0)</f>
        <v>0</v>
      </c>
      <c r="BI660" s="228">
        <f>IF(N660="nulová",J660,0)</f>
        <v>0</v>
      </c>
      <c r="BJ660" s="20" t="s">
        <v>23</v>
      </c>
      <c r="BK660" s="228">
        <f>ROUND(I660*H660,2)</f>
        <v>0</v>
      </c>
      <c r="BL660" s="20" t="s">
        <v>329</v>
      </c>
      <c r="BM660" s="227" t="s">
        <v>5565</v>
      </c>
    </row>
    <row r="661" s="2" customFormat="1">
      <c r="A661" s="42"/>
      <c r="B661" s="43"/>
      <c r="C661" s="44"/>
      <c r="D661" s="236" t="s">
        <v>735</v>
      </c>
      <c r="E661" s="44"/>
      <c r="F661" s="277" t="s">
        <v>736</v>
      </c>
      <c r="G661" s="44"/>
      <c r="H661" s="44"/>
      <c r="I661" s="231"/>
      <c r="J661" s="44"/>
      <c r="K661" s="44"/>
      <c r="L661" s="48"/>
      <c r="M661" s="232"/>
      <c r="N661" s="233"/>
      <c r="O661" s="88"/>
      <c r="P661" s="88"/>
      <c r="Q661" s="88"/>
      <c r="R661" s="88"/>
      <c r="S661" s="88"/>
      <c r="T661" s="89"/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T661" s="20" t="s">
        <v>735</v>
      </c>
      <c r="AU661" s="20" t="s">
        <v>92</v>
      </c>
    </row>
    <row r="662" s="13" customFormat="1">
      <c r="A662" s="13"/>
      <c r="B662" s="234"/>
      <c r="C662" s="235"/>
      <c r="D662" s="236" t="s">
        <v>231</v>
      </c>
      <c r="E662" s="237" t="s">
        <v>39</v>
      </c>
      <c r="F662" s="238" t="s">
        <v>1498</v>
      </c>
      <c r="G662" s="235"/>
      <c r="H662" s="237" t="s">
        <v>39</v>
      </c>
      <c r="I662" s="239"/>
      <c r="J662" s="235"/>
      <c r="K662" s="235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231</v>
      </c>
      <c r="AU662" s="244" t="s">
        <v>92</v>
      </c>
      <c r="AV662" s="13" t="s">
        <v>23</v>
      </c>
      <c r="AW662" s="13" t="s">
        <v>46</v>
      </c>
      <c r="AX662" s="13" t="s">
        <v>84</v>
      </c>
      <c r="AY662" s="244" t="s">
        <v>220</v>
      </c>
    </row>
    <row r="663" s="13" customFormat="1">
      <c r="A663" s="13"/>
      <c r="B663" s="234"/>
      <c r="C663" s="235"/>
      <c r="D663" s="236" t="s">
        <v>231</v>
      </c>
      <c r="E663" s="237" t="s">
        <v>39</v>
      </c>
      <c r="F663" s="238" t="s">
        <v>5566</v>
      </c>
      <c r="G663" s="235"/>
      <c r="H663" s="237" t="s">
        <v>39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231</v>
      </c>
      <c r="AU663" s="244" t="s">
        <v>92</v>
      </c>
      <c r="AV663" s="13" t="s">
        <v>23</v>
      </c>
      <c r="AW663" s="13" t="s">
        <v>46</v>
      </c>
      <c r="AX663" s="13" t="s">
        <v>84</v>
      </c>
      <c r="AY663" s="244" t="s">
        <v>220</v>
      </c>
    </row>
    <row r="664" s="14" customFormat="1">
      <c r="A664" s="14"/>
      <c r="B664" s="245"/>
      <c r="C664" s="246"/>
      <c r="D664" s="236" t="s">
        <v>231</v>
      </c>
      <c r="E664" s="247" t="s">
        <v>39</v>
      </c>
      <c r="F664" s="248" t="s">
        <v>23</v>
      </c>
      <c r="G664" s="246"/>
      <c r="H664" s="249">
        <v>1</v>
      </c>
      <c r="I664" s="250"/>
      <c r="J664" s="246"/>
      <c r="K664" s="246"/>
      <c r="L664" s="251"/>
      <c r="M664" s="252"/>
      <c r="N664" s="253"/>
      <c r="O664" s="253"/>
      <c r="P664" s="253"/>
      <c r="Q664" s="253"/>
      <c r="R664" s="253"/>
      <c r="S664" s="253"/>
      <c r="T664" s="25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5" t="s">
        <v>231</v>
      </c>
      <c r="AU664" s="255" t="s">
        <v>92</v>
      </c>
      <c r="AV664" s="14" t="s">
        <v>92</v>
      </c>
      <c r="AW664" s="14" t="s">
        <v>46</v>
      </c>
      <c r="AX664" s="14" t="s">
        <v>23</v>
      </c>
      <c r="AY664" s="255" t="s">
        <v>220</v>
      </c>
    </row>
    <row r="665" s="2" customFormat="1" ht="16.5" customHeight="1">
      <c r="A665" s="42"/>
      <c r="B665" s="43"/>
      <c r="C665" s="267" t="s">
        <v>1790</v>
      </c>
      <c r="D665" s="267" t="s">
        <v>356</v>
      </c>
      <c r="E665" s="268" t="s">
        <v>5567</v>
      </c>
      <c r="F665" s="269" t="s">
        <v>5568</v>
      </c>
      <c r="G665" s="270" t="s">
        <v>279</v>
      </c>
      <c r="H665" s="271">
        <v>1</v>
      </c>
      <c r="I665" s="272"/>
      <c r="J665" s="273">
        <f>ROUND(I665*H665,2)</f>
        <v>0</v>
      </c>
      <c r="K665" s="269" t="s">
        <v>39</v>
      </c>
      <c r="L665" s="274"/>
      <c r="M665" s="275" t="s">
        <v>39</v>
      </c>
      <c r="N665" s="276" t="s">
        <v>55</v>
      </c>
      <c r="O665" s="88"/>
      <c r="P665" s="225">
        <f>O665*H665</f>
        <v>0</v>
      </c>
      <c r="Q665" s="225">
        <v>0.029499999999999998</v>
      </c>
      <c r="R665" s="225">
        <f>Q665*H665</f>
        <v>0.029499999999999998</v>
      </c>
      <c r="S665" s="225">
        <v>0</v>
      </c>
      <c r="T665" s="226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7" t="s">
        <v>434</v>
      </c>
      <c r="AT665" s="227" t="s">
        <v>356</v>
      </c>
      <c r="AU665" s="227" t="s">
        <v>92</v>
      </c>
      <c r="AY665" s="20" t="s">
        <v>220</v>
      </c>
      <c r="BE665" s="228">
        <f>IF(N665="základní",J665,0)</f>
        <v>0</v>
      </c>
      <c r="BF665" s="228">
        <f>IF(N665="snížená",J665,0)</f>
        <v>0</v>
      </c>
      <c r="BG665" s="228">
        <f>IF(N665="zákl. přenesená",J665,0)</f>
        <v>0</v>
      </c>
      <c r="BH665" s="228">
        <f>IF(N665="sníž. přenesená",J665,0)</f>
        <v>0</v>
      </c>
      <c r="BI665" s="228">
        <f>IF(N665="nulová",J665,0)</f>
        <v>0</v>
      </c>
      <c r="BJ665" s="20" t="s">
        <v>23</v>
      </c>
      <c r="BK665" s="228">
        <f>ROUND(I665*H665,2)</f>
        <v>0</v>
      </c>
      <c r="BL665" s="20" t="s">
        <v>329</v>
      </c>
      <c r="BM665" s="227" t="s">
        <v>5569</v>
      </c>
    </row>
    <row r="666" s="2" customFormat="1">
      <c r="A666" s="42"/>
      <c r="B666" s="43"/>
      <c r="C666" s="44"/>
      <c r="D666" s="236" t="s">
        <v>735</v>
      </c>
      <c r="E666" s="44"/>
      <c r="F666" s="277" t="s">
        <v>736</v>
      </c>
      <c r="G666" s="44"/>
      <c r="H666" s="44"/>
      <c r="I666" s="231"/>
      <c r="J666" s="44"/>
      <c r="K666" s="44"/>
      <c r="L666" s="48"/>
      <c r="M666" s="232"/>
      <c r="N666" s="233"/>
      <c r="O666" s="88"/>
      <c r="P666" s="88"/>
      <c r="Q666" s="88"/>
      <c r="R666" s="88"/>
      <c r="S666" s="88"/>
      <c r="T666" s="89"/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T666" s="20" t="s">
        <v>735</v>
      </c>
      <c r="AU666" s="20" t="s">
        <v>92</v>
      </c>
    </row>
    <row r="667" s="13" customFormat="1">
      <c r="A667" s="13"/>
      <c r="B667" s="234"/>
      <c r="C667" s="235"/>
      <c r="D667" s="236" t="s">
        <v>231</v>
      </c>
      <c r="E667" s="237" t="s">
        <v>39</v>
      </c>
      <c r="F667" s="238" t="s">
        <v>1498</v>
      </c>
      <c r="G667" s="235"/>
      <c r="H667" s="237" t="s">
        <v>39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231</v>
      </c>
      <c r="AU667" s="244" t="s">
        <v>92</v>
      </c>
      <c r="AV667" s="13" t="s">
        <v>23</v>
      </c>
      <c r="AW667" s="13" t="s">
        <v>46</v>
      </c>
      <c r="AX667" s="13" t="s">
        <v>84</v>
      </c>
      <c r="AY667" s="244" t="s">
        <v>220</v>
      </c>
    </row>
    <row r="668" s="13" customFormat="1">
      <c r="A668" s="13"/>
      <c r="B668" s="234"/>
      <c r="C668" s="235"/>
      <c r="D668" s="236" t="s">
        <v>231</v>
      </c>
      <c r="E668" s="237" t="s">
        <v>39</v>
      </c>
      <c r="F668" s="238" t="s">
        <v>5570</v>
      </c>
      <c r="G668" s="235"/>
      <c r="H668" s="237" t="s">
        <v>39</v>
      </c>
      <c r="I668" s="239"/>
      <c r="J668" s="235"/>
      <c r="K668" s="235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231</v>
      </c>
      <c r="AU668" s="244" t="s">
        <v>92</v>
      </c>
      <c r="AV668" s="13" t="s">
        <v>23</v>
      </c>
      <c r="AW668" s="13" t="s">
        <v>46</v>
      </c>
      <c r="AX668" s="13" t="s">
        <v>84</v>
      </c>
      <c r="AY668" s="244" t="s">
        <v>220</v>
      </c>
    </row>
    <row r="669" s="14" customFormat="1">
      <c r="A669" s="14"/>
      <c r="B669" s="245"/>
      <c r="C669" s="246"/>
      <c r="D669" s="236" t="s">
        <v>231</v>
      </c>
      <c r="E669" s="247" t="s">
        <v>39</v>
      </c>
      <c r="F669" s="248" t="s">
        <v>23</v>
      </c>
      <c r="G669" s="246"/>
      <c r="H669" s="249">
        <v>1</v>
      </c>
      <c r="I669" s="250"/>
      <c r="J669" s="246"/>
      <c r="K669" s="246"/>
      <c r="L669" s="251"/>
      <c r="M669" s="252"/>
      <c r="N669" s="253"/>
      <c r="O669" s="253"/>
      <c r="P669" s="253"/>
      <c r="Q669" s="253"/>
      <c r="R669" s="253"/>
      <c r="S669" s="253"/>
      <c r="T669" s="25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5" t="s">
        <v>231</v>
      </c>
      <c r="AU669" s="255" t="s">
        <v>92</v>
      </c>
      <c r="AV669" s="14" t="s">
        <v>92</v>
      </c>
      <c r="AW669" s="14" t="s">
        <v>46</v>
      </c>
      <c r="AX669" s="14" t="s">
        <v>23</v>
      </c>
      <c r="AY669" s="255" t="s">
        <v>220</v>
      </c>
    </row>
    <row r="670" s="2" customFormat="1" ht="16.5" customHeight="1">
      <c r="A670" s="42"/>
      <c r="B670" s="43"/>
      <c r="C670" s="267" t="s">
        <v>1795</v>
      </c>
      <c r="D670" s="267" t="s">
        <v>356</v>
      </c>
      <c r="E670" s="268" t="s">
        <v>5571</v>
      </c>
      <c r="F670" s="269" t="s">
        <v>5572</v>
      </c>
      <c r="G670" s="270" t="s">
        <v>279</v>
      </c>
      <c r="H670" s="271">
        <v>1</v>
      </c>
      <c r="I670" s="272"/>
      <c r="J670" s="273">
        <f>ROUND(I670*H670,2)</f>
        <v>0</v>
      </c>
      <c r="K670" s="269" t="s">
        <v>39</v>
      </c>
      <c r="L670" s="274"/>
      <c r="M670" s="275" t="s">
        <v>39</v>
      </c>
      <c r="N670" s="276" t="s">
        <v>55</v>
      </c>
      <c r="O670" s="88"/>
      <c r="P670" s="225">
        <f>O670*H670</f>
        <v>0</v>
      </c>
      <c r="Q670" s="225">
        <v>0.0315</v>
      </c>
      <c r="R670" s="225">
        <f>Q670*H670</f>
        <v>0.0315</v>
      </c>
      <c r="S670" s="225">
        <v>0</v>
      </c>
      <c r="T670" s="226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7" t="s">
        <v>434</v>
      </c>
      <c r="AT670" s="227" t="s">
        <v>356</v>
      </c>
      <c r="AU670" s="227" t="s">
        <v>92</v>
      </c>
      <c r="AY670" s="20" t="s">
        <v>220</v>
      </c>
      <c r="BE670" s="228">
        <f>IF(N670="základní",J670,0)</f>
        <v>0</v>
      </c>
      <c r="BF670" s="228">
        <f>IF(N670="snížená",J670,0)</f>
        <v>0</v>
      </c>
      <c r="BG670" s="228">
        <f>IF(N670="zákl. přenesená",J670,0)</f>
        <v>0</v>
      </c>
      <c r="BH670" s="228">
        <f>IF(N670="sníž. přenesená",J670,0)</f>
        <v>0</v>
      </c>
      <c r="BI670" s="228">
        <f>IF(N670="nulová",J670,0)</f>
        <v>0</v>
      </c>
      <c r="BJ670" s="20" t="s">
        <v>23</v>
      </c>
      <c r="BK670" s="228">
        <f>ROUND(I670*H670,2)</f>
        <v>0</v>
      </c>
      <c r="BL670" s="20" t="s">
        <v>329</v>
      </c>
      <c r="BM670" s="227" t="s">
        <v>5573</v>
      </c>
    </row>
    <row r="671" s="2" customFormat="1">
      <c r="A671" s="42"/>
      <c r="B671" s="43"/>
      <c r="C671" s="44"/>
      <c r="D671" s="236" t="s">
        <v>735</v>
      </c>
      <c r="E671" s="44"/>
      <c r="F671" s="277" t="s">
        <v>736</v>
      </c>
      <c r="G671" s="44"/>
      <c r="H671" s="44"/>
      <c r="I671" s="231"/>
      <c r="J671" s="44"/>
      <c r="K671" s="44"/>
      <c r="L671" s="48"/>
      <c r="M671" s="232"/>
      <c r="N671" s="233"/>
      <c r="O671" s="88"/>
      <c r="P671" s="88"/>
      <c r="Q671" s="88"/>
      <c r="R671" s="88"/>
      <c r="S671" s="88"/>
      <c r="T671" s="89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T671" s="20" t="s">
        <v>735</v>
      </c>
      <c r="AU671" s="20" t="s">
        <v>92</v>
      </c>
    </row>
    <row r="672" s="13" customFormat="1">
      <c r="A672" s="13"/>
      <c r="B672" s="234"/>
      <c r="C672" s="235"/>
      <c r="D672" s="236" t="s">
        <v>231</v>
      </c>
      <c r="E672" s="237" t="s">
        <v>39</v>
      </c>
      <c r="F672" s="238" t="s">
        <v>1498</v>
      </c>
      <c r="G672" s="235"/>
      <c r="H672" s="237" t="s">
        <v>39</v>
      </c>
      <c r="I672" s="239"/>
      <c r="J672" s="235"/>
      <c r="K672" s="235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231</v>
      </c>
      <c r="AU672" s="244" t="s">
        <v>92</v>
      </c>
      <c r="AV672" s="13" t="s">
        <v>23</v>
      </c>
      <c r="AW672" s="13" t="s">
        <v>46</v>
      </c>
      <c r="AX672" s="13" t="s">
        <v>84</v>
      </c>
      <c r="AY672" s="244" t="s">
        <v>220</v>
      </c>
    </row>
    <row r="673" s="13" customFormat="1">
      <c r="A673" s="13"/>
      <c r="B673" s="234"/>
      <c r="C673" s="235"/>
      <c r="D673" s="236" t="s">
        <v>231</v>
      </c>
      <c r="E673" s="237" t="s">
        <v>39</v>
      </c>
      <c r="F673" s="238" t="s">
        <v>5574</v>
      </c>
      <c r="G673" s="235"/>
      <c r="H673" s="237" t="s">
        <v>39</v>
      </c>
      <c r="I673" s="239"/>
      <c r="J673" s="235"/>
      <c r="K673" s="235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231</v>
      </c>
      <c r="AU673" s="244" t="s">
        <v>92</v>
      </c>
      <c r="AV673" s="13" t="s">
        <v>23</v>
      </c>
      <c r="AW673" s="13" t="s">
        <v>46</v>
      </c>
      <c r="AX673" s="13" t="s">
        <v>84</v>
      </c>
      <c r="AY673" s="244" t="s">
        <v>220</v>
      </c>
    </row>
    <row r="674" s="14" customFormat="1">
      <c r="A674" s="14"/>
      <c r="B674" s="245"/>
      <c r="C674" s="246"/>
      <c r="D674" s="236" t="s">
        <v>231</v>
      </c>
      <c r="E674" s="247" t="s">
        <v>39</v>
      </c>
      <c r="F674" s="248" t="s">
        <v>23</v>
      </c>
      <c r="G674" s="246"/>
      <c r="H674" s="249">
        <v>1</v>
      </c>
      <c r="I674" s="250"/>
      <c r="J674" s="246"/>
      <c r="K674" s="246"/>
      <c r="L674" s="251"/>
      <c r="M674" s="252"/>
      <c r="N674" s="253"/>
      <c r="O674" s="253"/>
      <c r="P674" s="253"/>
      <c r="Q674" s="253"/>
      <c r="R674" s="253"/>
      <c r="S674" s="253"/>
      <c r="T674" s="25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5" t="s">
        <v>231</v>
      </c>
      <c r="AU674" s="255" t="s">
        <v>92</v>
      </c>
      <c r="AV674" s="14" t="s">
        <v>92</v>
      </c>
      <c r="AW674" s="14" t="s">
        <v>46</v>
      </c>
      <c r="AX674" s="14" t="s">
        <v>23</v>
      </c>
      <c r="AY674" s="255" t="s">
        <v>220</v>
      </c>
    </row>
    <row r="675" s="2" customFormat="1" ht="16.5" customHeight="1">
      <c r="A675" s="42"/>
      <c r="B675" s="43"/>
      <c r="C675" s="267" t="s">
        <v>1801</v>
      </c>
      <c r="D675" s="267" t="s">
        <v>356</v>
      </c>
      <c r="E675" s="268" t="s">
        <v>5575</v>
      </c>
      <c r="F675" s="269" t="s">
        <v>5576</v>
      </c>
      <c r="G675" s="270" t="s">
        <v>279</v>
      </c>
      <c r="H675" s="271">
        <v>1</v>
      </c>
      <c r="I675" s="272"/>
      <c r="J675" s="273">
        <f>ROUND(I675*H675,2)</f>
        <v>0</v>
      </c>
      <c r="K675" s="269" t="s">
        <v>39</v>
      </c>
      <c r="L675" s="274"/>
      <c r="M675" s="275" t="s">
        <v>39</v>
      </c>
      <c r="N675" s="276" t="s">
        <v>55</v>
      </c>
      <c r="O675" s="88"/>
      <c r="P675" s="225">
        <f>O675*H675</f>
        <v>0</v>
      </c>
      <c r="Q675" s="225">
        <v>0.029499999999999998</v>
      </c>
      <c r="R675" s="225">
        <f>Q675*H675</f>
        <v>0.029499999999999998</v>
      </c>
      <c r="S675" s="225">
        <v>0</v>
      </c>
      <c r="T675" s="226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7" t="s">
        <v>434</v>
      </c>
      <c r="AT675" s="227" t="s">
        <v>356</v>
      </c>
      <c r="AU675" s="227" t="s">
        <v>92</v>
      </c>
      <c r="AY675" s="20" t="s">
        <v>220</v>
      </c>
      <c r="BE675" s="228">
        <f>IF(N675="základní",J675,0)</f>
        <v>0</v>
      </c>
      <c r="BF675" s="228">
        <f>IF(N675="snížená",J675,0)</f>
        <v>0</v>
      </c>
      <c r="BG675" s="228">
        <f>IF(N675="zákl. přenesená",J675,0)</f>
        <v>0</v>
      </c>
      <c r="BH675" s="228">
        <f>IF(N675="sníž. přenesená",J675,0)</f>
        <v>0</v>
      </c>
      <c r="BI675" s="228">
        <f>IF(N675="nulová",J675,0)</f>
        <v>0</v>
      </c>
      <c r="BJ675" s="20" t="s">
        <v>23</v>
      </c>
      <c r="BK675" s="228">
        <f>ROUND(I675*H675,2)</f>
        <v>0</v>
      </c>
      <c r="BL675" s="20" t="s">
        <v>329</v>
      </c>
      <c r="BM675" s="227" t="s">
        <v>5577</v>
      </c>
    </row>
    <row r="676" s="2" customFormat="1">
      <c r="A676" s="42"/>
      <c r="B676" s="43"/>
      <c r="C676" s="44"/>
      <c r="D676" s="236" t="s">
        <v>735</v>
      </c>
      <c r="E676" s="44"/>
      <c r="F676" s="277" t="s">
        <v>736</v>
      </c>
      <c r="G676" s="44"/>
      <c r="H676" s="44"/>
      <c r="I676" s="231"/>
      <c r="J676" s="44"/>
      <c r="K676" s="44"/>
      <c r="L676" s="48"/>
      <c r="M676" s="232"/>
      <c r="N676" s="233"/>
      <c r="O676" s="88"/>
      <c r="P676" s="88"/>
      <c r="Q676" s="88"/>
      <c r="R676" s="88"/>
      <c r="S676" s="88"/>
      <c r="T676" s="89"/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T676" s="20" t="s">
        <v>735</v>
      </c>
      <c r="AU676" s="20" t="s">
        <v>92</v>
      </c>
    </row>
    <row r="677" s="13" customFormat="1">
      <c r="A677" s="13"/>
      <c r="B677" s="234"/>
      <c r="C677" s="235"/>
      <c r="D677" s="236" t="s">
        <v>231</v>
      </c>
      <c r="E677" s="237" t="s">
        <v>39</v>
      </c>
      <c r="F677" s="238" t="s">
        <v>1498</v>
      </c>
      <c r="G677" s="235"/>
      <c r="H677" s="237" t="s">
        <v>39</v>
      </c>
      <c r="I677" s="239"/>
      <c r="J677" s="235"/>
      <c r="K677" s="235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231</v>
      </c>
      <c r="AU677" s="244" t="s">
        <v>92</v>
      </c>
      <c r="AV677" s="13" t="s">
        <v>23</v>
      </c>
      <c r="AW677" s="13" t="s">
        <v>46</v>
      </c>
      <c r="AX677" s="13" t="s">
        <v>84</v>
      </c>
      <c r="AY677" s="244" t="s">
        <v>220</v>
      </c>
    </row>
    <row r="678" s="13" customFormat="1">
      <c r="A678" s="13"/>
      <c r="B678" s="234"/>
      <c r="C678" s="235"/>
      <c r="D678" s="236" t="s">
        <v>231</v>
      </c>
      <c r="E678" s="237" t="s">
        <v>39</v>
      </c>
      <c r="F678" s="238" t="s">
        <v>5578</v>
      </c>
      <c r="G678" s="235"/>
      <c r="H678" s="237" t="s">
        <v>39</v>
      </c>
      <c r="I678" s="239"/>
      <c r="J678" s="235"/>
      <c r="K678" s="235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231</v>
      </c>
      <c r="AU678" s="244" t="s">
        <v>92</v>
      </c>
      <c r="AV678" s="13" t="s">
        <v>23</v>
      </c>
      <c r="AW678" s="13" t="s">
        <v>46</v>
      </c>
      <c r="AX678" s="13" t="s">
        <v>84</v>
      </c>
      <c r="AY678" s="244" t="s">
        <v>220</v>
      </c>
    </row>
    <row r="679" s="14" customFormat="1">
      <c r="A679" s="14"/>
      <c r="B679" s="245"/>
      <c r="C679" s="246"/>
      <c r="D679" s="236" t="s">
        <v>231</v>
      </c>
      <c r="E679" s="247" t="s">
        <v>39</v>
      </c>
      <c r="F679" s="248" t="s">
        <v>23</v>
      </c>
      <c r="G679" s="246"/>
      <c r="H679" s="249">
        <v>1</v>
      </c>
      <c r="I679" s="250"/>
      <c r="J679" s="246"/>
      <c r="K679" s="246"/>
      <c r="L679" s="251"/>
      <c r="M679" s="252"/>
      <c r="N679" s="253"/>
      <c r="O679" s="253"/>
      <c r="P679" s="253"/>
      <c r="Q679" s="253"/>
      <c r="R679" s="253"/>
      <c r="S679" s="253"/>
      <c r="T679" s="25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5" t="s">
        <v>231</v>
      </c>
      <c r="AU679" s="255" t="s">
        <v>92</v>
      </c>
      <c r="AV679" s="14" t="s">
        <v>92</v>
      </c>
      <c r="AW679" s="14" t="s">
        <v>46</v>
      </c>
      <c r="AX679" s="14" t="s">
        <v>23</v>
      </c>
      <c r="AY679" s="255" t="s">
        <v>220</v>
      </c>
    </row>
    <row r="680" s="2" customFormat="1" ht="16.5" customHeight="1">
      <c r="A680" s="42"/>
      <c r="B680" s="43"/>
      <c r="C680" s="267" t="s">
        <v>1807</v>
      </c>
      <c r="D680" s="267" t="s">
        <v>356</v>
      </c>
      <c r="E680" s="268" t="s">
        <v>5579</v>
      </c>
      <c r="F680" s="269" t="s">
        <v>5580</v>
      </c>
      <c r="G680" s="270" t="s">
        <v>279</v>
      </c>
      <c r="H680" s="271">
        <v>1</v>
      </c>
      <c r="I680" s="272"/>
      <c r="J680" s="273">
        <f>ROUND(I680*H680,2)</f>
        <v>0</v>
      </c>
      <c r="K680" s="269" t="s">
        <v>39</v>
      </c>
      <c r="L680" s="274"/>
      <c r="M680" s="275" t="s">
        <v>39</v>
      </c>
      <c r="N680" s="276" t="s">
        <v>55</v>
      </c>
      <c r="O680" s="88"/>
      <c r="P680" s="225">
        <f>O680*H680</f>
        <v>0</v>
      </c>
      <c r="Q680" s="225">
        <v>0.029499999999999998</v>
      </c>
      <c r="R680" s="225">
        <f>Q680*H680</f>
        <v>0.029499999999999998</v>
      </c>
      <c r="S680" s="225">
        <v>0</v>
      </c>
      <c r="T680" s="226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7" t="s">
        <v>434</v>
      </c>
      <c r="AT680" s="227" t="s">
        <v>356</v>
      </c>
      <c r="AU680" s="227" t="s">
        <v>92</v>
      </c>
      <c r="AY680" s="20" t="s">
        <v>220</v>
      </c>
      <c r="BE680" s="228">
        <f>IF(N680="základní",J680,0)</f>
        <v>0</v>
      </c>
      <c r="BF680" s="228">
        <f>IF(N680="snížená",J680,0)</f>
        <v>0</v>
      </c>
      <c r="BG680" s="228">
        <f>IF(N680="zákl. přenesená",J680,0)</f>
        <v>0</v>
      </c>
      <c r="BH680" s="228">
        <f>IF(N680="sníž. přenesená",J680,0)</f>
        <v>0</v>
      </c>
      <c r="BI680" s="228">
        <f>IF(N680="nulová",J680,0)</f>
        <v>0</v>
      </c>
      <c r="BJ680" s="20" t="s">
        <v>23</v>
      </c>
      <c r="BK680" s="228">
        <f>ROUND(I680*H680,2)</f>
        <v>0</v>
      </c>
      <c r="BL680" s="20" t="s">
        <v>329</v>
      </c>
      <c r="BM680" s="227" t="s">
        <v>5581</v>
      </c>
    </row>
    <row r="681" s="2" customFormat="1">
      <c r="A681" s="42"/>
      <c r="B681" s="43"/>
      <c r="C681" s="44"/>
      <c r="D681" s="236" t="s">
        <v>735</v>
      </c>
      <c r="E681" s="44"/>
      <c r="F681" s="277" t="s">
        <v>736</v>
      </c>
      <c r="G681" s="44"/>
      <c r="H681" s="44"/>
      <c r="I681" s="231"/>
      <c r="J681" s="44"/>
      <c r="K681" s="44"/>
      <c r="L681" s="48"/>
      <c r="M681" s="232"/>
      <c r="N681" s="233"/>
      <c r="O681" s="88"/>
      <c r="P681" s="88"/>
      <c r="Q681" s="88"/>
      <c r="R681" s="88"/>
      <c r="S681" s="88"/>
      <c r="T681" s="89"/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T681" s="20" t="s">
        <v>735</v>
      </c>
      <c r="AU681" s="20" t="s">
        <v>92</v>
      </c>
    </row>
    <row r="682" s="13" customFormat="1">
      <c r="A682" s="13"/>
      <c r="B682" s="234"/>
      <c r="C682" s="235"/>
      <c r="D682" s="236" t="s">
        <v>231</v>
      </c>
      <c r="E682" s="237" t="s">
        <v>39</v>
      </c>
      <c r="F682" s="238" t="s">
        <v>1498</v>
      </c>
      <c r="G682" s="235"/>
      <c r="H682" s="237" t="s">
        <v>39</v>
      </c>
      <c r="I682" s="239"/>
      <c r="J682" s="235"/>
      <c r="K682" s="235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231</v>
      </c>
      <c r="AU682" s="244" t="s">
        <v>92</v>
      </c>
      <c r="AV682" s="13" t="s">
        <v>23</v>
      </c>
      <c r="AW682" s="13" t="s">
        <v>46</v>
      </c>
      <c r="AX682" s="13" t="s">
        <v>84</v>
      </c>
      <c r="AY682" s="244" t="s">
        <v>220</v>
      </c>
    </row>
    <row r="683" s="13" customFormat="1">
      <c r="A683" s="13"/>
      <c r="B683" s="234"/>
      <c r="C683" s="235"/>
      <c r="D683" s="236" t="s">
        <v>231</v>
      </c>
      <c r="E683" s="237" t="s">
        <v>39</v>
      </c>
      <c r="F683" s="238" t="s">
        <v>5582</v>
      </c>
      <c r="G683" s="235"/>
      <c r="H683" s="237" t="s">
        <v>39</v>
      </c>
      <c r="I683" s="239"/>
      <c r="J683" s="235"/>
      <c r="K683" s="235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231</v>
      </c>
      <c r="AU683" s="244" t="s">
        <v>92</v>
      </c>
      <c r="AV683" s="13" t="s">
        <v>23</v>
      </c>
      <c r="AW683" s="13" t="s">
        <v>46</v>
      </c>
      <c r="AX683" s="13" t="s">
        <v>84</v>
      </c>
      <c r="AY683" s="244" t="s">
        <v>220</v>
      </c>
    </row>
    <row r="684" s="14" customFormat="1">
      <c r="A684" s="14"/>
      <c r="B684" s="245"/>
      <c r="C684" s="246"/>
      <c r="D684" s="236" t="s">
        <v>231</v>
      </c>
      <c r="E684" s="247" t="s">
        <v>39</v>
      </c>
      <c r="F684" s="248" t="s">
        <v>23</v>
      </c>
      <c r="G684" s="246"/>
      <c r="H684" s="249">
        <v>1</v>
      </c>
      <c r="I684" s="250"/>
      <c r="J684" s="246"/>
      <c r="K684" s="246"/>
      <c r="L684" s="251"/>
      <c r="M684" s="252"/>
      <c r="N684" s="253"/>
      <c r="O684" s="253"/>
      <c r="P684" s="253"/>
      <c r="Q684" s="253"/>
      <c r="R684" s="253"/>
      <c r="S684" s="253"/>
      <c r="T684" s="25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5" t="s">
        <v>231</v>
      </c>
      <c r="AU684" s="255" t="s">
        <v>92</v>
      </c>
      <c r="AV684" s="14" t="s">
        <v>92</v>
      </c>
      <c r="AW684" s="14" t="s">
        <v>46</v>
      </c>
      <c r="AX684" s="14" t="s">
        <v>23</v>
      </c>
      <c r="AY684" s="255" t="s">
        <v>220</v>
      </c>
    </row>
    <row r="685" s="2" customFormat="1" ht="16.5" customHeight="1">
      <c r="A685" s="42"/>
      <c r="B685" s="43"/>
      <c r="C685" s="267" t="s">
        <v>1810</v>
      </c>
      <c r="D685" s="267" t="s">
        <v>356</v>
      </c>
      <c r="E685" s="268" t="s">
        <v>5583</v>
      </c>
      <c r="F685" s="269" t="s">
        <v>5584</v>
      </c>
      <c r="G685" s="270" t="s">
        <v>279</v>
      </c>
      <c r="H685" s="271">
        <v>1</v>
      </c>
      <c r="I685" s="272"/>
      <c r="J685" s="273">
        <f>ROUND(I685*H685,2)</f>
        <v>0</v>
      </c>
      <c r="K685" s="269" t="s">
        <v>39</v>
      </c>
      <c r="L685" s="274"/>
      <c r="M685" s="275" t="s">
        <v>39</v>
      </c>
      <c r="N685" s="276" t="s">
        <v>55</v>
      </c>
      <c r="O685" s="88"/>
      <c r="P685" s="225">
        <f>O685*H685</f>
        <v>0</v>
      </c>
      <c r="Q685" s="225">
        <v>0.029499999999999998</v>
      </c>
      <c r="R685" s="225">
        <f>Q685*H685</f>
        <v>0.029499999999999998</v>
      </c>
      <c r="S685" s="225">
        <v>0</v>
      </c>
      <c r="T685" s="226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7" t="s">
        <v>434</v>
      </c>
      <c r="AT685" s="227" t="s">
        <v>356</v>
      </c>
      <c r="AU685" s="227" t="s">
        <v>92</v>
      </c>
      <c r="AY685" s="20" t="s">
        <v>220</v>
      </c>
      <c r="BE685" s="228">
        <f>IF(N685="základní",J685,0)</f>
        <v>0</v>
      </c>
      <c r="BF685" s="228">
        <f>IF(N685="snížená",J685,0)</f>
        <v>0</v>
      </c>
      <c r="BG685" s="228">
        <f>IF(N685="zákl. přenesená",J685,0)</f>
        <v>0</v>
      </c>
      <c r="BH685" s="228">
        <f>IF(N685="sníž. přenesená",J685,0)</f>
        <v>0</v>
      </c>
      <c r="BI685" s="228">
        <f>IF(N685="nulová",J685,0)</f>
        <v>0</v>
      </c>
      <c r="BJ685" s="20" t="s">
        <v>23</v>
      </c>
      <c r="BK685" s="228">
        <f>ROUND(I685*H685,2)</f>
        <v>0</v>
      </c>
      <c r="BL685" s="20" t="s">
        <v>329</v>
      </c>
      <c r="BM685" s="227" t="s">
        <v>5585</v>
      </c>
    </row>
    <row r="686" s="2" customFormat="1">
      <c r="A686" s="42"/>
      <c r="B686" s="43"/>
      <c r="C686" s="44"/>
      <c r="D686" s="236" t="s">
        <v>735</v>
      </c>
      <c r="E686" s="44"/>
      <c r="F686" s="277" t="s">
        <v>736</v>
      </c>
      <c r="G686" s="44"/>
      <c r="H686" s="44"/>
      <c r="I686" s="231"/>
      <c r="J686" s="44"/>
      <c r="K686" s="44"/>
      <c r="L686" s="48"/>
      <c r="M686" s="232"/>
      <c r="N686" s="233"/>
      <c r="O686" s="88"/>
      <c r="P686" s="88"/>
      <c r="Q686" s="88"/>
      <c r="R686" s="88"/>
      <c r="S686" s="88"/>
      <c r="T686" s="89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T686" s="20" t="s">
        <v>735</v>
      </c>
      <c r="AU686" s="20" t="s">
        <v>92</v>
      </c>
    </row>
    <row r="687" s="13" customFormat="1">
      <c r="A687" s="13"/>
      <c r="B687" s="234"/>
      <c r="C687" s="235"/>
      <c r="D687" s="236" t="s">
        <v>231</v>
      </c>
      <c r="E687" s="237" t="s">
        <v>39</v>
      </c>
      <c r="F687" s="238" t="s">
        <v>1498</v>
      </c>
      <c r="G687" s="235"/>
      <c r="H687" s="237" t="s">
        <v>39</v>
      </c>
      <c r="I687" s="239"/>
      <c r="J687" s="235"/>
      <c r="K687" s="235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231</v>
      </c>
      <c r="AU687" s="244" t="s">
        <v>92</v>
      </c>
      <c r="AV687" s="13" t="s">
        <v>23</v>
      </c>
      <c r="AW687" s="13" t="s">
        <v>46</v>
      </c>
      <c r="AX687" s="13" t="s">
        <v>84</v>
      </c>
      <c r="AY687" s="244" t="s">
        <v>220</v>
      </c>
    </row>
    <row r="688" s="13" customFormat="1">
      <c r="A688" s="13"/>
      <c r="B688" s="234"/>
      <c r="C688" s="235"/>
      <c r="D688" s="236" t="s">
        <v>231</v>
      </c>
      <c r="E688" s="237" t="s">
        <v>39</v>
      </c>
      <c r="F688" s="238" t="s">
        <v>5586</v>
      </c>
      <c r="G688" s="235"/>
      <c r="H688" s="237" t="s">
        <v>39</v>
      </c>
      <c r="I688" s="239"/>
      <c r="J688" s="235"/>
      <c r="K688" s="235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231</v>
      </c>
      <c r="AU688" s="244" t="s">
        <v>92</v>
      </c>
      <c r="AV688" s="13" t="s">
        <v>23</v>
      </c>
      <c r="AW688" s="13" t="s">
        <v>46</v>
      </c>
      <c r="AX688" s="13" t="s">
        <v>84</v>
      </c>
      <c r="AY688" s="244" t="s">
        <v>220</v>
      </c>
    </row>
    <row r="689" s="14" customFormat="1">
      <c r="A689" s="14"/>
      <c r="B689" s="245"/>
      <c r="C689" s="246"/>
      <c r="D689" s="236" t="s">
        <v>231</v>
      </c>
      <c r="E689" s="247" t="s">
        <v>39</v>
      </c>
      <c r="F689" s="248" t="s">
        <v>23</v>
      </c>
      <c r="G689" s="246"/>
      <c r="H689" s="249">
        <v>1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231</v>
      </c>
      <c r="AU689" s="255" t="s">
        <v>92</v>
      </c>
      <c r="AV689" s="14" t="s">
        <v>92</v>
      </c>
      <c r="AW689" s="14" t="s">
        <v>46</v>
      </c>
      <c r="AX689" s="14" t="s">
        <v>23</v>
      </c>
      <c r="AY689" s="255" t="s">
        <v>220</v>
      </c>
    </row>
    <row r="690" s="2" customFormat="1" ht="24.15" customHeight="1">
      <c r="A690" s="42"/>
      <c r="B690" s="43"/>
      <c r="C690" s="216" t="s">
        <v>1813</v>
      </c>
      <c r="D690" s="216" t="s">
        <v>222</v>
      </c>
      <c r="E690" s="217" t="s">
        <v>3554</v>
      </c>
      <c r="F690" s="218" t="s">
        <v>3555</v>
      </c>
      <c r="G690" s="219" t="s">
        <v>243</v>
      </c>
      <c r="H690" s="220">
        <v>0.18099999999999999</v>
      </c>
      <c r="I690" s="221"/>
      <c r="J690" s="222">
        <f>ROUND(I690*H690,2)</f>
        <v>0</v>
      </c>
      <c r="K690" s="218" t="s">
        <v>226</v>
      </c>
      <c r="L690" s="48"/>
      <c r="M690" s="223" t="s">
        <v>39</v>
      </c>
      <c r="N690" s="224" t="s">
        <v>55</v>
      </c>
      <c r="O690" s="88"/>
      <c r="P690" s="225">
        <f>O690*H690</f>
        <v>0</v>
      </c>
      <c r="Q690" s="225">
        <v>0</v>
      </c>
      <c r="R690" s="225">
        <f>Q690*H690</f>
        <v>0</v>
      </c>
      <c r="S690" s="225">
        <v>0</v>
      </c>
      <c r="T690" s="226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7" t="s">
        <v>329</v>
      </c>
      <c r="AT690" s="227" t="s">
        <v>222</v>
      </c>
      <c r="AU690" s="227" t="s">
        <v>92</v>
      </c>
      <c r="AY690" s="20" t="s">
        <v>220</v>
      </c>
      <c r="BE690" s="228">
        <f>IF(N690="základní",J690,0)</f>
        <v>0</v>
      </c>
      <c r="BF690" s="228">
        <f>IF(N690="snížená",J690,0)</f>
        <v>0</v>
      </c>
      <c r="BG690" s="228">
        <f>IF(N690="zákl. přenesená",J690,0)</f>
        <v>0</v>
      </c>
      <c r="BH690" s="228">
        <f>IF(N690="sníž. přenesená",J690,0)</f>
        <v>0</v>
      </c>
      <c r="BI690" s="228">
        <f>IF(N690="nulová",J690,0)</f>
        <v>0</v>
      </c>
      <c r="BJ690" s="20" t="s">
        <v>23</v>
      </c>
      <c r="BK690" s="228">
        <f>ROUND(I690*H690,2)</f>
        <v>0</v>
      </c>
      <c r="BL690" s="20" t="s">
        <v>329</v>
      </c>
      <c r="BM690" s="227" t="s">
        <v>5587</v>
      </c>
    </row>
    <row r="691" s="2" customFormat="1">
      <c r="A691" s="42"/>
      <c r="B691" s="43"/>
      <c r="C691" s="44"/>
      <c r="D691" s="229" t="s">
        <v>229</v>
      </c>
      <c r="E691" s="44"/>
      <c r="F691" s="230" t="s">
        <v>3557</v>
      </c>
      <c r="G691" s="44"/>
      <c r="H691" s="44"/>
      <c r="I691" s="231"/>
      <c r="J691" s="44"/>
      <c r="K691" s="44"/>
      <c r="L691" s="48"/>
      <c r="M691" s="232"/>
      <c r="N691" s="233"/>
      <c r="O691" s="88"/>
      <c r="P691" s="88"/>
      <c r="Q691" s="88"/>
      <c r="R691" s="88"/>
      <c r="S691" s="88"/>
      <c r="T691" s="89"/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T691" s="20" t="s">
        <v>229</v>
      </c>
      <c r="AU691" s="20" t="s">
        <v>92</v>
      </c>
    </row>
    <row r="692" s="12" customFormat="1" ht="22.8" customHeight="1">
      <c r="A692" s="12"/>
      <c r="B692" s="200"/>
      <c r="C692" s="201"/>
      <c r="D692" s="202" t="s">
        <v>83</v>
      </c>
      <c r="E692" s="214" t="s">
        <v>760</v>
      </c>
      <c r="F692" s="214" t="s">
        <v>761</v>
      </c>
      <c r="G692" s="201"/>
      <c r="H692" s="201"/>
      <c r="I692" s="204"/>
      <c r="J692" s="215">
        <f>BK692</f>
        <v>0</v>
      </c>
      <c r="K692" s="201"/>
      <c r="L692" s="206"/>
      <c r="M692" s="207"/>
      <c r="N692" s="208"/>
      <c r="O692" s="208"/>
      <c r="P692" s="209">
        <f>SUM(P693:P842)</f>
        <v>0</v>
      </c>
      <c r="Q692" s="208"/>
      <c r="R692" s="209">
        <f>SUM(R693:R842)</f>
        <v>10.138977915496929</v>
      </c>
      <c r="S692" s="208"/>
      <c r="T692" s="210">
        <f>SUM(T693:T842)</f>
        <v>0</v>
      </c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R692" s="211" t="s">
        <v>92</v>
      </c>
      <c r="AT692" s="212" t="s">
        <v>83</v>
      </c>
      <c r="AU692" s="212" t="s">
        <v>23</v>
      </c>
      <c r="AY692" s="211" t="s">
        <v>220</v>
      </c>
      <c r="BK692" s="213">
        <f>SUM(BK693:BK842)</f>
        <v>0</v>
      </c>
    </row>
    <row r="693" s="2" customFormat="1" ht="16.5" customHeight="1">
      <c r="A693" s="42"/>
      <c r="B693" s="43"/>
      <c r="C693" s="216" t="s">
        <v>1817</v>
      </c>
      <c r="D693" s="216" t="s">
        <v>222</v>
      </c>
      <c r="E693" s="217" t="s">
        <v>5588</v>
      </c>
      <c r="F693" s="218" t="s">
        <v>5589</v>
      </c>
      <c r="G693" s="219" t="s">
        <v>279</v>
      </c>
      <c r="H693" s="220">
        <v>1</v>
      </c>
      <c r="I693" s="221"/>
      <c r="J693" s="222">
        <f>ROUND(I693*H693,2)</f>
        <v>0</v>
      </c>
      <c r="K693" s="218" t="s">
        <v>226</v>
      </c>
      <c r="L693" s="48"/>
      <c r="M693" s="223" t="s">
        <v>39</v>
      </c>
      <c r="N693" s="224" t="s">
        <v>55</v>
      </c>
      <c r="O693" s="88"/>
      <c r="P693" s="225">
        <f>O693*H693</f>
        <v>0</v>
      </c>
      <c r="Q693" s="225">
        <v>0</v>
      </c>
      <c r="R693" s="225">
        <f>Q693*H693</f>
        <v>0</v>
      </c>
      <c r="S693" s="225">
        <v>0</v>
      </c>
      <c r="T693" s="226">
        <f>S693*H693</f>
        <v>0</v>
      </c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R693" s="227" t="s">
        <v>329</v>
      </c>
      <c r="AT693" s="227" t="s">
        <v>222</v>
      </c>
      <c r="AU693" s="227" t="s">
        <v>92</v>
      </c>
      <c r="AY693" s="20" t="s">
        <v>220</v>
      </c>
      <c r="BE693" s="228">
        <f>IF(N693="základní",J693,0)</f>
        <v>0</v>
      </c>
      <c r="BF693" s="228">
        <f>IF(N693="snížená",J693,0)</f>
        <v>0</v>
      </c>
      <c r="BG693" s="228">
        <f>IF(N693="zákl. přenesená",J693,0)</f>
        <v>0</v>
      </c>
      <c r="BH693" s="228">
        <f>IF(N693="sníž. přenesená",J693,0)</f>
        <v>0</v>
      </c>
      <c r="BI693" s="228">
        <f>IF(N693="nulová",J693,0)</f>
        <v>0</v>
      </c>
      <c r="BJ693" s="20" t="s">
        <v>23</v>
      </c>
      <c r="BK693" s="228">
        <f>ROUND(I693*H693,2)</f>
        <v>0</v>
      </c>
      <c r="BL693" s="20" t="s">
        <v>329</v>
      </c>
      <c r="BM693" s="227" t="s">
        <v>5590</v>
      </c>
    </row>
    <row r="694" s="2" customFormat="1">
      <c r="A694" s="42"/>
      <c r="B694" s="43"/>
      <c r="C694" s="44"/>
      <c r="D694" s="229" t="s">
        <v>229</v>
      </c>
      <c r="E694" s="44"/>
      <c r="F694" s="230" t="s">
        <v>5591</v>
      </c>
      <c r="G694" s="44"/>
      <c r="H694" s="44"/>
      <c r="I694" s="231"/>
      <c r="J694" s="44"/>
      <c r="K694" s="44"/>
      <c r="L694" s="48"/>
      <c r="M694" s="232"/>
      <c r="N694" s="233"/>
      <c r="O694" s="88"/>
      <c r="P694" s="88"/>
      <c r="Q694" s="88"/>
      <c r="R694" s="88"/>
      <c r="S694" s="88"/>
      <c r="T694" s="89"/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T694" s="20" t="s">
        <v>229</v>
      </c>
      <c r="AU694" s="20" t="s">
        <v>92</v>
      </c>
    </row>
    <row r="695" s="13" customFormat="1">
      <c r="A695" s="13"/>
      <c r="B695" s="234"/>
      <c r="C695" s="235"/>
      <c r="D695" s="236" t="s">
        <v>231</v>
      </c>
      <c r="E695" s="237" t="s">
        <v>39</v>
      </c>
      <c r="F695" s="238" t="s">
        <v>668</v>
      </c>
      <c r="G695" s="235"/>
      <c r="H695" s="237" t="s">
        <v>39</v>
      </c>
      <c r="I695" s="239"/>
      <c r="J695" s="235"/>
      <c r="K695" s="235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231</v>
      </c>
      <c r="AU695" s="244" t="s">
        <v>92</v>
      </c>
      <c r="AV695" s="13" t="s">
        <v>23</v>
      </c>
      <c r="AW695" s="13" t="s">
        <v>46</v>
      </c>
      <c r="AX695" s="13" t="s">
        <v>84</v>
      </c>
      <c r="AY695" s="244" t="s">
        <v>220</v>
      </c>
    </row>
    <row r="696" s="14" customFormat="1">
      <c r="A696" s="14"/>
      <c r="B696" s="245"/>
      <c r="C696" s="246"/>
      <c r="D696" s="236" t="s">
        <v>231</v>
      </c>
      <c r="E696" s="247" t="s">
        <v>39</v>
      </c>
      <c r="F696" s="248" t="s">
        <v>5592</v>
      </c>
      <c r="G696" s="246"/>
      <c r="H696" s="249">
        <v>1</v>
      </c>
      <c r="I696" s="250"/>
      <c r="J696" s="246"/>
      <c r="K696" s="246"/>
      <c r="L696" s="251"/>
      <c r="M696" s="252"/>
      <c r="N696" s="253"/>
      <c r="O696" s="253"/>
      <c r="P696" s="253"/>
      <c r="Q696" s="253"/>
      <c r="R696" s="253"/>
      <c r="S696" s="253"/>
      <c r="T696" s="25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5" t="s">
        <v>231</v>
      </c>
      <c r="AU696" s="255" t="s">
        <v>92</v>
      </c>
      <c r="AV696" s="14" t="s">
        <v>92</v>
      </c>
      <c r="AW696" s="14" t="s">
        <v>46</v>
      </c>
      <c r="AX696" s="14" t="s">
        <v>23</v>
      </c>
      <c r="AY696" s="255" t="s">
        <v>220</v>
      </c>
    </row>
    <row r="697" s="2" customFormat="1" ht="21.75" customHeight="1">
      <c r="A697" s="42"/>
      <c r="B697" s="43"/>
      <c r="C697" s="267" t="s">
        <v>1823</v>
      </c>
      <c r="D697" s="267" t="s">
        <v>356</v>
      </c>
      <c r="E697" s="268" t="s">
        <v>5593</v>
      </c>
      <c r="F697" s="269" t="s">
        <v>5594</v>
      </c>
      <c r="G697" s="270" t="s">
        <v>279</v>
      </c>
      <c r="H697" s="271">
        <v>1</v>
      </c>
      <c r="I697" s="272"/>
      <c r="J697" s="273">
        <f>ROUND(I697*H697,2)</f>
        <v>0</v>
      </c>
      <c r="K697" s="269" t="s">
        <v>39</v>
      </c>
      <c r="L697" s="274"/>
      <c r="M697" s="275" t="s">
        <v>39</v>
      </c>
      <c r="N697" s="276" t="s">
        <v>55</v>
      </c>
      <c r="O697" s="88"/>
      <c r="P697" s="225">
        <f>O697*H697</f>
        <v>0</v>
      </c>
      <c r="Q697" s="225">
        <v>0.0080999999999999996</v>
      </c>
      <c r="R697" s="225">
        <f>Q697*H697</f>
        <v>0.0080999999999999996</v>
      </c>
      <c r="S697" s="225">
        <v>0</v>
      </c>
      <c r="T697" s="226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7" t="s">
        <v>434</v>
      </c>
      <c r="AT697" s="227" t="s">
        <v>356</v>
      </c>
      <c r="AU697" s="227" t="s">
        <v>92</v>
      </c>
      <c r="AY697" s="20" t="s">
        <v>220</v>
      </c>
      <c r="BE697" s="228">
        <f>IF(N697="základní",J697,0)</f>
        <v>0</v>
      </c>
      <c r="BF697" s="228">
        <f>IF(N697="snížená",J697,0)</f>
        <v>0</v>
      </c>
      <c r="BG697" s="228">
        <f>IF(N697="zákl. přenesená",J697,0)</f>
        <v>0</v>
      </c>
      <c r="BH697" s="228">
        <f>IF(N697="sníž. přenesená",J697,0)</f>
        <v>0</v>
      </c>
      <c r="BI697" s="228">
        <f>IF(N697="nulová",J697,0)</f>
        <v>0</v>
      </c>
      <c r="BJ697" s="20" t="s">
        <v>23</v>
      </c>
      <c r="BK697" s="228">
        <f>ROUND(I697*H697,2)</f>
        <v>0</v>
      </c>
      <c r="BL697" s="20" t="s">
        <v>329</v>
      </c>
      <c r="BM697" s="227" t="s">
        <v>5595</v>
      </c>
    </row>
    <row r="698" s="2" customFormat="1">
      <c r="A698" s="42"/>
      <c r="B698" s="43"/>
      <c r="C698" s="44"/>
      <c r="D698" s="236" t="s">
        <v>735</v>
      </c>
      <c r="E698" s="44"/>
      <c r="F698" s="277" t="s">
        <v>5596</v>
      </c>
      <c r="G698" s="44"/>
      <c r="H698" s="44"/>
      <c r="I698" s="231"/>
      <c r="J698" s="44"/>
      <c r="K698" s="44"/>
      <c r="L698" s="48"/>
      <c r="M698" s="232"/>
      <c r="N698" s="233"/>
      <c r="O698" s="88"/>
      <c r="P698" s="88"/>
      <c r="Q698" s="88"/>
      <c r="R698" s="88"/>
      <c r="S698" s="88"/>
      <c r="T698" s="89"/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T698" s="20" t="s">
        <v>735</v>
      </c>
      <c r="AU698" s="20" t="s">
        <v>92</v>
      </c>
    </row>
    <row r="699" s="2" customFormat="1" ht="16.5" customHeight="1">
      <c r="A699" s="42"/>
      <c r="B699" s="43"/>
      <c r="C699" s="216" t="s">
        <v>1827</v>
      </c>
      <c r="D699" s="216" t="s">
        <v>222</v>
      </c>
      <c r="E699" s="217" t="s">
        <v>4240</v>
      </c>
      <c r="F699" s="218" t="s">
        <v>4241</v>
      </c>
      <c r="G699" s="219" t="s">
        <v>279</v>
      </c>
      <c r="H699" s="220">
        <v>1</v>
      </c>
      <c r="I699" s="221"/>
      <c r="J699" s="222">
        <f>ROUND(I699*H699,2)</f>
        <v>0</v>
      </c>
      <c r="K699" s="218" t="s">
        <v>226</v>
      </c>
      <c r="L699" s="48"/>
      <c r="M699" s="223" t="s">
        <v>39</v>
      </c>
      <c r="N699" s="224" t="s">
        <v>55</v>
      </c>
      <c r="O699" s="88"/>
      <c r="P699" s="225">
        <f>O699*H699</f>
        <v>0</v>
      </c>
      <c r="Q699" s="225">
        <v>0.00033</v>
      </c>
      <c r="R699" s="225">
        <f>Q699*H699</f>
        <v>0.00033</v>
      </c>
      <c r="S699" s="225">
        <v>0</v>
      </c>
      <c r="T699" s="226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7" t="s">
        <v>329</v>
      </c>
      <c r="AT699" s="227" t="s">
        <v>222</v>
      </c>
      <c r="AU699" s="227" t="s">
        <v>92</v>
      </c>
      <c r="AY699" s="20" t="s">
        <v>220</v>
      </c>
      <c r="BE699" s="228">
        <f>IF(N699="základní",J699,0)</f>
        <v>0</v>
      </c>
      <c r="BF699" s="228">
        <f>IF(N699="snížená",J699,0)</f>
        <v>0</v>
      </c>
      <c r="BG699" s="228">
        <f>IF(N699="zákl. přenesená",J699,0)</f>
        <v>0</v>
      </c>
      <c r="BH699" s="228">
        <f>IF(N699="sníž. přenesená",J699,0)</f>
        <v>0</v>
      </c>
      <c r="BI699" s="228">
        <f>IF(N699="nulová",J699,0)</f>
        <v>0</v>
      </c>
      <c r="BJ699" s="20" t="s">
        <v>23</v>
      </c>
      <c r="BK699" s="228">
        <f>ROUND(I699*H699,2)</f>
        <v>0</v>
      </c>
      <c r="BL699" s="20" t="s">
        <v>329</v>
      </c>
      <c r="BM699" s="227" t="s">
        <v>5597</v>
      </c>
    </row>
    <row r="700" s="2" customFormat="1">
      <c r="A700" s="42"/>
      <c r="B700" s="43"/>
      <c r="C700" s="44"/>
      <c r="D700" s="229" t="s">
        <v>229</v>
      </c>
      <c r="E700" s="44"/>
      <c r="F700" s="230" t="s">
        <v>4243</v>
      </c>
      <c r="G700" s="44"/>
      <c r="H700" s="44"/>
      <c r="I700" s="231"/>
      <c r="J700" s="44"/>
      <c r="K700" s="44"/>
      <c r="L700" s="48"/>
      <c r="M700" s="232"/>
      <c r="N700" s="233"/>
      <c r="O700" s="88"/>
      <c r="P700" s="88"/>
      <c r="Q700" s="88"/>
      <c r="R700" s="88"/>
      <c r="S700" s="88"/>
      <c r="T700" s="89"/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T700" s="20" t="s">
        <v>229</v>
      </c>
      <c r="AU700" s="20" t="s">
        <v>92</v>
      </c>
    </row>
    <row r="701" s="2" customFormat="1" ht="24.15" customHeight="1">
      <c r="A701" s="42"/>
      <c r="B701" s="43"/>
      <c r="C701" s="267" t="s">
        <v>1834</v>
      </c>
      <c r="D701" s="267" t="s">
        <v>356</v>
      </c>
      <c r="E701" s="268" t="s">
        <v>5598</v>
      </c>
      <c r="F701" s="269" t="s">
        <v>5599</v>
      </c>
      <c r="G701" s="270" t="s">
        <v>279</v>
      </c>
      <c r="H701" s="271">
        <v>1</v>
      </c>
      <c r="I701" s="272"/>
      <c r="J701" s="273">
        <f>ROUND(I701*H701,2)</f>
        <v>0</v>
      </c>
      <c r="K701" s="269" t="s">
        <v>39</v>
      </c>
      <c r="L701" s="274"/>
      <c r="M701" s="275" t="s">
        <v>39</v>
      </c>
      <c r="N701" s="276" t="s">
        <v>55</v>
      </c>
      <c r="O701" s="88"/>
      <c r="P701" s="225">
        <f>O701*H701</f>
        <v>0</v>
      </c>
      <c r="Q701" s="225">
        <v>0.1032</v>
      </c>
      <c r="R701" s="225">
        <f>Q701*H701</f>
        <v>0.1032</v>
      </c>
      <c r="S701" s="225">
        <v>0</v>
      </c>
      <c r="T701" s="226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7" t="s">
        <v>434</v>
      </c>
      <c r="AT701" s="227" t="s">
        <v>356</v>
      </c>
      <c r="AU701" s="227" t="s">
        <v>92</v>
      </c>
      <c r="AY701" s="20" t="s">
        <v>220</v>
      </c>
      <c r="BE701" s="228">
        <f>IF(N701="základní",J701,0)</f>
        <v>0</v>
      </c>
      <c r="BF701" s="228">
        <f>IF(N701="snížená",J701,0)</f>
        <v>0</v>
      </c>
      <c r="BG701" s="228">
        <f>IF(N701="zákl. přenesená",J701,0)</f>
        <v>0</v>
      </c>
      <c r="BH701" s="228">
        <f>IF(N701="sníž. přenesená",J701,0)</f>
        <v>0</v>
      </c>
      <c r="BI701" s="228">
        <f>IF(N701="nulová",J701,0)</f>
        <v>0</v>
      </c>
      <c r="BJ701" s="20" t="s">
        <v>23</v>
      </c>
      <c r="BK701" s="228">
        <f>ROUND(I701*H701,2)</f>
        <v>0</v>
      </c>
      <c r="BL701" s="20" t="s">
        <v>329</v>
      </c>
      <c r="BM701" s="227" t="s">
        <v>5600</v>
      </c>
    </row>
    <row r="702" s="2" customFormat="1">
      <c r="A702" s="42"/>
      <c r="B702" s="43"/>
      <c r="C702" s="44"/>
      <c r="D702" s="236" t="s">
        <v>735</v>
      </c>
      <c r="E702" s="44"/>
      <c r="F702" s="277" t="s">
        <v>736</v>
      </c>
      <c r="G702" s="44"/>
      <c r="H702" s="44"/>
      <c r="I702" s="231"/>
      <c r="J702" s="44"/>
      <c r="K702" s="44"/>
      <c r="L702" s="48"/>
      <c r="M702" s="232"/>
      <c r="N702" s="233"/>
      <c r="O702" s="88"/>
      <c r="P702" s="88"/>
      <c r="Q702" s="88"/>
      <c r="R702" s="88"/>
      <c r="S702" s="88"/>
      <c r="T702" s="89"/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T702" s="20" t="s">
        <v>735</v>
      </c>
      <c r="AU702" s="20" t="s">
        <v>92</v>
      </c>
    </row>
    <row r="703" s="13" customFormat="1">
      <c r="A703" s="13"/>
      <c r="B703" s="234"/>
      <c r="C703" s="235"/>
      <c r="D703" s="236" t="s">
        <v>231</v>
      </c>
      <c r="E703" s="237" t="s">
        <v>39</v>
      </c>
      <c r="F703" s="238" t="s">
        <v>1498</v>
      </c>
      <c r="G703" s="235"/>
      <c r="H703" s="237" t="s">
        <v>39</v>
      </c>
      <c r="I703" s="239"/>
      <c r="J703" s="235"/>
      <c r="K703" s="235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231</v>
      </c>
      <c r="AU703" s="244" t="s">
        <v>92</v>
      </c>
      <c r="AV703" s="13" t="s">
        <v>23</v>
      </c>
      <c r="AW703" s="13" t="s">
        <v>46</v>
      </c>
      <c r="AX703" s="13" t="s">
        <v>84</v>
      </c>
      <c r="AY703" s="244" t="s">
        <v>220</v>
      </c>
    </row>
    <row r="704" s="13" customFormat="1">
      <c r="A704" s="13"/>
      <c r="B704" s="234"/>
      <c r="C704" s="235"/>
      <c r="D704" s="236" t="s">
        <v>231</v>
      </c>
      <c r="E704" s="237" t="s">
        <v>39</v>
      </c>
      <c r="F704" s="238" t="s">
        <v>5601</v>
      </c>
      <c r="G704" s="235"/>
      <c r="H704" s="237" t="s">
        <v>39</v>
      </c>
      <c r="I704" s="239"/>
      <c r="J704" s="235"/>
      <c r="K704" s="235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231</v>
      </c>
      <c r="AU704" s="244" t="s">
        <v>92</v>
      </c>
      <c r="AV704" s="13" t="s">
        <v>23</v>
      </c>
      <c r="AW704" s="13" t="s">
        <v>46</v>
      </c>
      <c r="AX704" s="13" t="s">
        <v>84</v>
      </c>
      <c r="AY704" s="244" t="s">
        <v>220</v>
      </c>
    </row>
    <row r="705" s="14" customFormat="1">
      <c r="A705" s="14"/>
      <c r="B705" s="245"/>
      <c r="C705" s="246"/>
      <c r="D705" s="236" t="s">
        <v>231</v>
      </c>
      <c r="E705" s="247" t="s">
        <v>39</v>
      </c>
      <c r="F705" s="248" t="s">
        <v>23</v>
      </c>
      <c r="G705" s="246"/>
      <c r="H705" s="249">
        <v>1</v>
      </c>
      <c r="I705" s="250"/>
      <c r="J705" s="246"/>
      <c r="K705" s="246"/>
      <c r="L705" s="251"/>
      <c r="M705" s="252"/>
      <c r="N705" s="253"/>
      <c r="O705" s="253"/>
      <c r="P705" s="253"/>
      <c r="Q705" s="253"/>
      <c r="R705" s="253"/>
      <c r="S705" s="253"/>
      <c r="T705" s="254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5" t="s">
        <v>231</v>
      </c>
      <c r="AU705" s="255" t="s">
        <v>92</v>
      </c>
      <c r="AV705" s="14" t="s">
        <v>92</v>
      </c>
      <c r="AW705" s="14" t="s">
        <v>46</v>
      </c>
      <c r="AX705" s="14" t="s">
        <v>23</v>
      </c>
      <c r="AY705" s="255" t="s">
        <v>220</v>
      </c>
    </row>
    <row r="706" s="2" customFormat="1" ht="16.5" customHeight="1">
      <c r="A706" s="42"/>
      <c r="B706" s="43"/>
      <c r="C706" s="216" t="s">
        <v>1840</v>
      </c>
      <c r="D706" s="216" t="s">
        <v>222</v>
      </c>
      <c r="E706" s="217" t="s">
        <v>5602</v>
      </c>
      <c r="F706" s="218" t="s">
        <v>5603</v>
      </c>
      <c r="G706" s="219" t="s">
        <v>302</v>
      </c>
      <c r="H706" s="220">
        <v>4.9000000000000004</v>
      </c>
      <c r="I706" s="221"/>
      <c r="J706" s="222">
        <f>ROUND(I706*H706,2)</f>
        <v>0</v>
      </c>
      <c r="K706" s="218" t="s">
        <v>226</v>
      </c>
      <c r="L706" s="48"/>
      <c r="M706" s="223" t="s">
        <v>39</v>
      </c>
      <c r="N706" s="224" t="s">
        <v>55</v>
      </c>
      <c r="O706" s="88"/>
      <c r="P706" s="225">
        <f>O706*H706</f>
        <v>0</v>
      </c>
      <c r="Q706" s="225">
        <v>0</v>
      </c>
      <c r="R706" s="225">
        <f>Q706*H706</f>
        <v>0</v>
      </c>
      <c r="S706" s="225">
        <v>0</v>
      </c>
      <c r="T706" s="226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7" t="s">
        <v>329</v>
      </c>
      <c r="AT706" s="227" t="s">
        <v>222</v>
      </c>
      <c r="AU706" s="227" t="s">
        <v>92</v>
      </c>
      <c r="AY706" s="20" t="s">
        <v>220</v>
      </c>
      <c r="BE706" s="228">
        <f>IF(N706="základní",J706,0)</f>
        <v>0</v>
      </c>
      <c r="BF706" s="228">
        <f>IF(N706="snížená",J706,0)</f>
        <v>0</v>
      </c>
      <c r="BG706" s="228">
        <f>IF(N706="zákl. přenesená",J706,0)</f>
        <v>0</v>
      </c>
      <c r="BH706" s="228">
        <f>IF(N706="sníž. přenesená",J706,0)</f>
        <v>0</v>
      </c>
      <c r="BI706" s="228">
        <f>IF(N706="nulová",J706,0)</f>
        <v>0</v>
      </c>
      <c r="BJ706" s="20" t="s">
        <v>23</v>
      </c>
      <c r="BK706" s="228">
        <f>ROUND(I706*H706,2)</f>
        <v>0</v>
      </c>
      <c r="BL706" s="20" t="s">
        <v>329</v>
      </c>
      <c r="BM706" s="227" t="s">
        <v>5604</v>
      </c>
    </row>
    <row r="707" s="2" customFormat="1">
      <c r="A707" s="42"/>
      <c r="B707" s="43"/>
      <c r="C707" s="44"/>
      <c r="D707" s="229" t="s">
        <v>229</v>
      </c>
      <c r="E707" s="44"/>
      <c r="F707" s="230" t="s">
        <v>5605</v>
      </c>
      <c r="G707" s="44"/>
      <c r="H707" s="44"/>
      <c r="I707" s="231"/>
      <c r="J707" s="44"/>
      <c r="K707" s="44"/>
      <c r="L707" s="48"/>
      <c r="M707" s="232"/>
      <c r="N707" s="233"/>
      <c r="O707" s="88"/>
      <c r="P707" s="88"/>
      <c r="Q707" s="88"/>
      <c r="R707" s="88"/>
      <c r="S707" s="88"/>
      <c r="T707" s="89"/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T707" s="20" t="s">
        <v>229</v>
      </c>
      <c r="AU707" s="20" t="s">
        <v>92</v>
      </c>
    </row>
    <row r="708" s="13" customFormat="1">
      <c r="A708" s="13"/>
      <c r="B708" s="234"/>
      <c r="C708" s="235"/>
      <c r="D708" s="236" t="s">
        <v>231</v>
      </c>
      <c r="E708" s="237" t="s">
        <v>39</v>
      </c>
      <c r="F708" s="238" t="s">
        <v>689</v>
      </c>
      <c r="G708" s="235"/>
      <c r="H708" s="237" t="s">
        <v>39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231</v>
      </c>
      <c r="AU708" s="244" t="s">
        <v>92</v>
      </c>
      <c r="AV708" s="13" t="s">
        <v>23</v>
      </c>
      <c r="AW708" s="13" t="s">
        <v>46</v>
      </c>
      <c r="AX708" s="13" t="s">
        <v>84</v>
      </c>
      <c r="AY708" s="244" t="s">
        <v>220</v>
      </c>
    </row>
    <row r="709" s="13" customFormat="1">
      <c r="A709" s="13"/>
      <c r="B709" s="234"/>
      <c r="C709" s="235"/>
      <c r="D709" s="236" t="s">
        <v>231</v>
      </c>
      <c r="E709" s="237" t="s">
        <v>39</v>
      </c>
      <c r="F709" s="238" t="s">
        <v>5606</v>
      </c>
      <c r="G709" s="235"/>
      <c r="H709" s="237" t="s">
        <v>39</v>
      </c>
      <c r="I709" s="239"/>
      <c r="J709" s="235"/>
      <c r="K709" s="235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231</v>
      </c>
      <c r="AU709" s="244" t="s">
        <v>92</v>
      </c>
      <c r="AV709" s="13" t="s">
        <v>23</v>
      </c>
      <c r="AW709" s="13" t="s">
        <v>46</v>
      </c>
      <c r="AX709" s="13" t="s">
        <v>84</v>
      </c>
      <c r="AY709" s="244" t="s">
        <v>220</v>
      </c>
    </row>
    <row r="710" s="14" customFormat="1">
      <c r="A710" s="14"/>
      <c r="B710" s="245"/>
      <c r="C710" s="246"/>
      <c r="D710" s="236" t="s">
        <v>231</v>
      </c>
      <c r="E710" s="247" t="s">
        <v>39</v>
      </c>
      <c r="F710" s="248" t="s">
        <v>5607</v>
      </c>
      <c r="G710" s="246"/>
      <c r="H710" s="249">
        <v>4.9000000000000004</v>
      </c>
      <c r="I710" s="250"/>
      <c r="J710" s="246"/>
      <c r="K710" s="246"/>
      <c r="L710" s="251"/>
      <c r="M710" s="252"/>
      <c r="N710" s="253"/>
      <c r="O710" s="253"/>
      <c r="P710" s="253"/>
      <c r="Q710" s="253"/>
      <c r="R710" s="253"/>
      <c r="S710" s="253"/>
      <c r="T710" s="25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5" t="s">
        <v>231</v>
      </c>
      <c r="AU710" s="255" t="s">
        <v>92</v>
      </c>
      <c r="AV710" s="14" t="s">
        <v>92</v>
      </c>
      <c r="AW710" s="14" t="s">
        <v>46</v>
      </c>
      <c r="AX710" s="14" t="s">
        <v>23</v>
      </c>
      <c r="AY710" s="255" t="s">
        <v>220</v>
      </c>
    </row>
    <row r="711" s="2" customFormat="1" ht="16.5" customHeight="1">
      <c r="A711" s="42"/>
      <c r="B711" s="43"/>
      <c r="C711" s="267" t="s">
        <v>1844</v>
      </c>
      <c r="D711" s="267" t="s">
        <v>356</v>
      </c>
      <c r="E711" s="268" t="s">
        <v>5608</v>
      </c>
      <c r="F711" s="269" t="s">
        <v>5609</v>
      </c>
      <c r="G711" s="270" t="s">
        <v>302</v>
      </c>
      <c r="H711" s="271">
        <v>4.9000000000000004</v>
      </c>
      <c r="I711" s="272"/>
      <c r="J711" s="273">
        <f>ROUND(I711*H711,2)</f>
        <v>0</v>
      </c>
      <c r="K711" s="269" t="s">
        <v>226</v>
      </c>
      <c r="L711" s="274"/>
      <c r="M711" s="275" t="s">
        <v>39</v>
      </c>
      <c r="N711" s="276" t="s">
        <v>55</v>
      </c>
      <c r="O711" s="88"/>
      <c r="P711" s="225">
        <f>O711*H711</f>
        <v>0</v>
      </c>
      <c r="Q711" s="225">
        <v>0.0028999999999999998</v>
      </c>
      <c r="R711" s="225">
        <f>Q711*H711</f>
        <v>0.01421</v>
      </c>
      <c r="S711" s="225">
        <v>0</v>
      </c>
      <c r="T711" s="226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7" t="s">
        <v>434</v>
      </c>
      <c r="AT711" s="227" t="s">
        <v>356</v>
      </c>
      <c r="AU711" s="227" t="s">
        <v>92</v>
      </c>
      <c r="AY711" s="20" t="s">
        <v>220</v>
      </c>
      <c r="BE711" s="228">
        <f>IF(N711="základní",J711,0)</f>
        <v>0</v>
      </c>
      <c r="BF711" s="228">
        <f>IF(N711="snížená",J711,0)</f>
        <v>0</v>
      </c>
      <c r="BG711" s="228">
        <f>IF(N711="zákl. přenesená",J711,0)</f>
        <v>0</v>
      </c>
      <c r="BH711" s="228">
        <f>IF(N711="sníž. přenesená",J711,0)</f>
        <v>0</v>
      </c>
      <c r="BI711" s="228">
        <f>IF(N711="nulová",J711,0)</f>
        <v>0</v>
      </c>
      <c r="BJ711" s="20" t="s">
        <v>23</v>
      </c>
      <c r="BK711" s="228">
        <f>ROUND(I711*H711,2)</f>
        <v>0</v>
      </c>
      <c r="BL711" s="20" t="s">
        <v>329</v>
      </c>
      <c r="BM711" s="227" t="s">
        <v>5610</v>
      </c>
    </row>
    <row r="712" s="2" customFormat="1" ht="16.5" customHeight="1">
      <c r="A712" s="42"/>
      <c r="B712" s="43"/>
      <c r="C712" s="216" t="s">
        <v>1850</v>
      </c>
      <c r="D712" s="216" t="s">
        <v>222</v>
      </c>
      <c r="E712" s="217" t="s">
        <v>5602</v>
      </c>
      <c r="F712" s="218" t="s">
        <v>5603</v>
      </c>
      <c r="G712" s="219" t="s">
        <v>302</v>
      </c>
      <c r="H712" s="220">
        <v>4</v>
      </c>
      <c r="I712" s="221"/>
      <c r="J712" s="222">
        <f>ROUND(I712*H712,2)</f>
        <v>0</v>
      </c>
      <c r="K712" s="218" t="s">
        <v>226</v>
      </c>
      <c r="L712" s="48"/>
      <c r="M712" s="223" t="s">
        <v>39</v>
      </c>
      <c r="N712" s="224" t="s">
        <v>55</v>
      </c>
      <c r="O712" s="88"/>
      <c r="P712" s="225">
        <f>O712*H712</f>
        <v>0</v>
      </c>
      <c r="Q712" s="225">
        <v>0</v>
      </c>
      <c r="R712" s="225">
        <f>Q712*H712</f>
        <v>0</v>
      </c>
      <c r="S712" s="225">
        <v>0</v>
      </c>
      <c r="T712" s="226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7" t="s">
        <v>329</v>
      </c>
      <c r="AT712" s="227" t="s">
        <v>222</v>
      </c>
      <c r="AU712" s="227" t="s">
        <v>92</v>
      </c>
      <c r="AY712" s="20" t="s">
        <v>220</v>
      </c>
      <c r="BE712" s="228">
        <f>IF(N712="základní",J712,0)</f>
        <v>0</v>
      </c>
      <c r="BF712" s="228">
        <f>IF(N712="snížená",J712,0)</f>
        <v>0</v>
      </c>
      <c r="BG712" s="228">
        <f>IF(N712="zákl. přenesená",J712,0)</f>
        <v>0</v>
      </c>
      <c r="BH712" s="228">
        <f>IF(N712="sníž. přenesená",J712,0)</f>
        <v>0</v>
      </c>
      <c r="BI712" s="228">
        <f>IF(N712="nulová",J712,0)</f>
        <v>0</v>
      </c>
      <c r="BJ712" s="20" t="s">
        <v>23</v>
      </c>
      <c r="BK712" s="228">
        <f>ROUND(I712*H712,2)</f>
        <v>0</v>
      </c>
      <c r="BL712" s="20" t="s">
        <v>329</v>
      </c>
      <c r="BM712" s="227" t="s">
        <v>5611</v>
      </c>
    </row>
    <row r="713" s="2" customFormat="1">
      <c r="A713" s="42"/>
      <c r="B713" s="43"/>
      <c r="C713" s="44"/>
      <c r="D713" s="229" t="s">
        <v>229</v>
      </c>
      <c r="E713" s="44"/>
      <c r="F713" s="230" t="s">
        <v>5605</v>
      </c>
      <c r="G713" s="44"/>
      <c r="H713" s="44"/>
      <c r="I713" s="231"/>
      <c r="J713" s="44"/>
      <c r="K713" s="44"/>
      <c r="L713" s="48"/>
      <c r="M713" s="232"/>
      <c r="N713" s="233"/>
      <c r="O713" s="88"/>
      <c r="P713" s="88"/>
      <c r="Q713" s="88"/>
      <c r="R713" s="88"/>
      <c r="S713" s="88"/>
      <c r="T713" s="89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T713" s="20" t="s">
        <v>229</v>
      </c>
      <c r="AU713" s="20" t="s">
        <v>92</v>
      </c>
    </row>
    <row r="714" s="13" customFormat="1">
      <c r="A714" s="13"/>
      <c r="B714" s="234"/>
      <c r="C714" s="235"/>
      <c r="D714" s="236" t="s">
        <v>231</v>
      </c>
      <c r="E714" s="237" t="s">
        <v>39</v>
      </c>
      <c r="F714" s="238" t="s">
        <v>689</v>
      </c>
      <c r="G714" s="235"/>
      <c r="H714" s="237" t="s">
        <v>39</v>
      </c>
      <c r="I714" s="239"/>
      <c r="J714" s="235"/>
      <c r="K714" s="235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231</v>
      </c>
      <c r="AU714" s="244" t="s">
        <v>92</v>
      </c>
      <c r="AV714" s="13" t="s">
        <v>23</v>
      </c>
      <c r="AW714" s="13" t="s">
        <v>46</v>
      </c>
      <c r="AX714" s="13" t="s">
        <v>84</v>
      </c>
      <c r="AY714" s="244" t="s">
        <v>220</v>
      </c>
    </row>
    <row r="715" s="13" customFormat="1">
      <c r="A715" s="13"/>
      <c r="B715" s="234"/>
      <c r="C715" s="235"/>
      <c r="D715" s="236" t="s">
        <v>231</v>
      </c>
      <c r="E715" s="237" t="s">
        <v>39</v>
      </c>
      <c r="F715" s="238" t="s">
        <v>5612</v>
      </c>
      <c r="G715" s="235"/>
      <c r="H715" s="237" t="s">
        <v>39</v>
      </c>
      <c r="I715" s="239"/>
      <c r="J715" s="235"/>
      <c r="K715" s="235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231</v>
      </c>
      <c r="AU715" s="244" t="s">
        <v>92</v>
      </c>
      <c r="AV715" s="13" t="s">
        <v>23</v>
      </c>
      <c r="AW715" s="13" t="s">
        <v>46</v>
      </c>
      <c r="AX715" s="13" t="s">
        <v>84</v>
      </c>
      <c r="AY715" s="244" t="s">
        <v>220</v>
      </c>
    </row>
    <row r="716" s="14" customFormat="1">
      <c r="A716" s="14"/>
      <c r="B716" s="245"/>
      <c r="C716" s="246"/>
      <c r="D716" s="236" t="s">
        <v>231</v>
      </c>
      <c r="E716" s="247" t="s">
        <v>39</v>
      </c>
      <c r="F716" s="248" t="s">
        <v>4207</v>
      </c>
      <c r="G716" s="246"/>
      <c r="H716" s="249">
        <v>4</v>
      </c>
      <c r="I716" s="250"/>
      <c r="J716" s="246"/>
      <c r="K716" s="246"/>
      <c r="L716" s="251"/>
      <c r="M716" s="252"/>
      <c r="N716" s="253"/>
      <c r="O716" s="253"/>
      <c r="P716" s="253"/>
      <c r="Q716" s="253"/>
      <c r="R716" s="253"/>
      <c r="S716" s="253"/>
      <c r="T716" s="254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5" t="s">
        <v>231</v>
      </c>
      <c r="AU716" s="255" t="s">
        <v>92</v>
      </c>
      <c r="AV716" s="14" t="s">
        <v>92</v>
      </c>
      <c r="AW716" s="14" t="s">
        <v>46</v>
      </c>
      <c r="AX716" s="14" t="s">
        <v>23</v>
      </c>
      <c r="AY716" s="255" t="s">
        <v>220</v>
      </c>
    </row>
    <row r="717" s="2" customFormat="1" ht="16.5" customHeight="1">
      <c r="A717" s="42"/>
      <c r="B717" s="43"/>
      <c r="C717" s="267" t="s">
        <v>1856</v>
      </c>
      <c r="D717" s="267" t="s">
        <v>356</v>
      </c>
      <c r="E717" s="268" t="s">
        <v>5608</v>
      </c>
      <c r="F717" s="269" t="s">
        <v>5609</v>
      </c>
      <c r="G717" s="270" t="s">
        <v>302</v>
      </c>
      <c r="H717" s="271">
        <v>4</v>
      </c>
      <c r="I717" s="272"/>
      <c r="J717" s="273">
        <f>ROUND(I717*H717,2)</f>
        <v>0</v>
      </c>
      <c r="K717" s="269" t="s">
        <v>226</v>
      </c>
      <c r="L717" s="274"/>
      <c r="M717" s="275" t="s">
        <v>39</v>
      </c>
      <c r="N717" s="276" t="s">
        <v>55</v>
      </c>
      <c r="O717" s="88"/>
      <c r="P717" s="225">
        <f>O717*H717</f>
        <v>0</v>
      </c>
      <c r="Q717" s="225">
        <v>0.0028999999999999998</v>
      </c>
      <c r="R717" s="225">
        <f>Q717*H717</f>
        <v>0.011599999999999999</v>
      </c>
      <c r="S717" s="225">
        <v>0</v>
      </c>
      <c r="T717" s="226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7" t="s">
        <v>434</v>
      </c>
      <c r="AT717" s="227" t="s">
        <v>356</v>
      </c>
      <c r="AU717" s="227" t="s">
        <v>92</v>
      </c>
      <c r="AY717" s="20" t="s">
        <v>220</v>
      </c>
      <c r="BE717" s="228">
        <f>IF(N717="základní",J717,0)</f>
        <v>0</v>
      </c>
      <c r="BF717" s="228">
        <f>IF(N717="snížená",J717,0)</f>
        <v>0</v>
      </c>
      <c r="BG717" s="228">
        <f>IF(N717="zákl. přenesená",J717,0)</f>
        <v>0</v>
      </c>
      <c r="BH717" s="228">
        <f>IF(N717="sníž. přenesená",J717,0)</f>
        <v>0</v>
      </c>
      <c r="BI717" s="228">
        <f>IF(N717="nulová",J717,0)</f>
        <v>0</v>
      </c>
      <c r="BJ717" s="20" t="s">
        <v>23</v>
      </c>
      <c r="BK717" s="228">
        <f>ROUND(I717*H717,2)</f>
        <v>0</v>
      </c>
      <c r="BL717" s="20" t="s">
        <v>329</v>
      </c>
      <c r="BM717" s="227" t="s">
        <v>5613</v>
      </c>
    </row>
    <row r="718" s="2" customFormat="1" ht="24.15" customHeight="1">
      <c r="A718" s="42"/>
      <c r="B718" s="43"/>
      <c r="C718" s="216" t="s">
        <v>1863</v>
      </c>
      <c r="D718" s="216" t="s">
        <v>222</v>
      </c>
      <c r="E718" s="217" t="s">
        <v>5614</v>
      </c>
      <c r="F718" s="218" t="s">
        <v>5615</v>
      </c>
      <c r="G718" s="219" t="s">
        <v>279</v>
      </c>
      <c r="H718" s="220">
        <v>25</v>
      </c>
      <c r="I718" s="221"/>
      <c r="J718" s="222">
        <f>ROUND(I718*H718,2)</f>
        <v>0</v>
      </c>
      <c r="K718" s="218" t="s">
        <v>226</v>
      </c>
      <c r="L718" s="48"/>
      <c r="M718" s="223" t="s">
        <v>39</v>
      </c>
      <c r="N718" s="224" t="s">
        <v>55</v>
      </c>
      <c r="O718" s="88"/>
      <c r="P718" s="225">
        <f>O718*H718</f>
        <v>0</v>
      </c>
      <c r="Q718" s="225">
        <v>1.0000000000000001E-05</v>
      </c>
      <c r="R718" s="225">
        <f>Q718*H718</f>
        <v>0.00025000000000000001</v>
      </c>
      <c r="S718" s="225">
        <v>0</v>
      </c>
      <c r="T718" s="226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7" t="s">
        <v>329</v>
      </c>
      <c r="AT718" s="227" t="s">
        <v>222</v>
      </c>
      <c r="AU718" s="227" t="s">
        <v>92</v>
      </c>
      <c r="AY718" s="20" t="s">
        <v>220</v>
      </c>
      <c r="BE718" s="228">
        <f>IF(N718="základní",J718,0)</f>
        <v>0</v>
      </c>
      <c r="BF718" s="228">
        <f>IF(N718="snížená",J718,0)</f>
        <v>0</v>
      </c>
      <c r="BG718" s="228">
        <f>IF(N718="zákl. přenesená",J718,0)</f>
        <v>0</v>
      </c>
      <c r="BH718" s="228">
        <f>IF(N718="sníž. přenesená",J718,0)</f>
        <v>0</v>
      </c>
      <c r="BI718" s="228">
        <f>IF(N718="nulová",J718,0)</f>
        <v>0</v>
      </c>
      <c r="BJ718" s="20" t="s">
        <v>23</v>
      </c>
      <c r="BK718" s="228">
        <f>ROUND(I718*H718,2)</f>
        <v>0</v>
      </c>
      <c r="BL718" s="20" t="s">
        <v>329</v>
      </c>
      <c r="BM718" s="227" t="s">
        <v>5616</v>
      </c>
    </row>
    <row r="719" s="2" customFormat="1">
      <c r="A719" s="42"/>
      <c r="B719" s="43"/>
      <c r="C719" s="44"/>
      <c r="D719" s="229" t="s">
        <v>229</v>
      </c>
      <c r="E719" s="44"/>
      <c r="F719" s="230" t="s">
        <v>5617</v>
      </c>
      <c r="G719" s="44"/>
      <c r="H719" s="44"/>
      <c r="I719" s="231"/>
      <c r="J719" s="44"/>
      <c r="K719" s="44"/>
      <c r="L719" s="48"/>
      <c r="M719" s="232"/>
      <c r="N719" s="233"/>
      <c r="O719" s="88"/>
      <c r="P719" s="88"/>
      <c r="Q719" s="88"/>
      <c r="R719" s="88"/>
      <c r="S719" s="88"/>
      <c r="T719" s="89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T719" s="20" t="s">
        <v>229</v>
      </c>
      <c r="AU719" s="20" t="s">
        <v>92</v>
      </c>
    </row>
    <row r="720" s="13" customFormat="1">
      <c r="A720" s="13"/>
      <c r="B720" s="234"/>
      <c r="C720" s="235"/>
      <c r="D720" s="236" t="s">
        <v>231</v>
      </c>
      <c r="E720" s="237" t="s">
        <v>39</v>
      </c>
      <c r="F720" s="238" t="s">
        <v>2378</v>
      </c>
      <c r="G720" s="235"/>
      <c r="H720" s="237" t="s">
        <v>39</v>
      </c>
      <c r="I720" s="239"/>
      <c r="J720" s="235"/>
      <c r="K720" s="235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231</v>
      </c>
      <c r="AU720" s="244" t="s">
        <v>92</v>
      </c>
      <c r="AV720" s="13" t="s">
        <v>23</v>
      </c>
      <c r="AW720" s="13" t="s">
        <v>46</v>
      </c>
      <c r="AX720" s="13" t="s">
        <v>84</v>
      </c>
      <c r="AY720" s="244" t="s">
        <v>220</v>
      </c>
    </row>
    <row r="721" s="13" customFormat="1">
      <c r="A721" s="13"/>
      <c r="B721" s="234"/>
      <c r="C721" s="235"/>
      <c r="D721" s="236" t="s">
        <v>231</v>
      </c>
      <c r="E721" s="237" t="s">
        <v>39</v>
      </c>
      <c r="F721" s="238" t="s">
        <v>5618</v>
      </c>
      <c r="G721" s="235"/>
      <c r="H721" s="237" t="s">
        <v>39</v>
      </c>
      <c r="I721" s="239"/>
      <c r="J721" s="235"/>
      <c r="K721" s="235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231</v>
      </c>
      <c r="AU721" s="244" t="s">
        <v>92</v>
      </c>
      <c r="AV721" s="13" t="s">
        <v>23</v>
      </c>
      <c r="AW721" s="13" t="s">
        <v>46</v>
      </c>
      <c r="AX721" s="13" t="s">
        <v>84</v>
      </c>
      <c r="AY721" s="244" t="s">
        <v>220</v>
      </c>
    </row>
    <row r="722" s="14" customFormat="1">
      <c r="A722" s="14"/>
      <c r="B722" s="245"/>
      <c r="C722" s="246"/>
      <c r="D722" s="236" t="s">
        <v>231</v>
      </c>
      <c r="E722" s="247" t="s">
        <v>39</v>
      </c>
      <c r="F722" s="248" t="s">
        <v>387</v>
      </c>
      <c r="G722" s="246"/>
      <c r="H722" s="249">
        <v>25</v>
      </c>
      <c r="I722" s="250"/>
      <c r="J722" s="246"/>
      <c r="K722" s="246"/>
      <c r="L722" s="251"/>
      <c r="M722" s="252"/>
      <c r="N722" s="253"/>
      <c r="O722" s="253"/>
      <c r="P722" s="253"/>
      <c r="Q722" s="253"/>
      <c r="R722" s="253"/>
      <c r="S722" s="253"/>
      <c r="T722" s="25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5" t="s">
        <v>231</v>
      </c>
      <c r="AU722" s="255" t="s">
        <v>92</v>
      </c>
      <c r="AV722" s="14" t="s">
        <v>92</v>
      </c>
      <c r="AW722" s="14" t="s">
        <v>46</v>
      </c>
      <c r="AX722" s="14" t="s">
        <v>23</v>
      </c>
      <c r="AY722" s="255" t="s">
        <v>220</v>
      </c>
    </row>
    <row r="723" s="2" customFormat="1" ht="16.5" customHeight="1">
      <c r="A723" s="42"/>
      <c r="B723" s="43"/>
      <c r="C723" s="267" t="s">
        <v>1869</v>
      </c>
      <c r="D723" s="267" t="s">
        <v>356</v>
      </c>
      <c r="E723" s="268" t="s">
        <v>5619</v>
      </c>
      <c r="F723" s="269" t="s">
        <v>5620</v>
      </c>
      <c r="G723" s="270" t="s">
        <v>279</v>
      </c>
      <c r="H723" s="271">
        <v>25</v>
      </c>
      <c r="I723" s="272"/>
      <c r="J723" s="273">
        <f>ROUND(I723*H723,2)</f>
        <v>0</v>
      </c>
      <c r="K723" s="269" t="s">
        <v>226</v>
      </c>
      <c r="L723" s="274"/>
      <c r="M723" s="275" t="s">
        <v>39</v>
      </c>
      <c r="N723" s="276" t="s">
        <v>55</v>
      </c>
      <c r="O723" s="88"/>
      <c r="P723" s="225">
        <f>O723*H723</f>
        <v>0</v>
      </c>
      <c r="Q723" s="225">
        <v>0.00349</v>
      </c>
      <c r="R723" s="225">
        <f>Q723*H723</f>
        <v>0.087249999999999994</v>
      </c>
      <c r="S723" s="225">
        <v>0</v>
      </c>
      <c r="T723" s="226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7" t="s">
        <v>434</v>
      </c>
      <c r="AT723" s="227" t="s">
        <v>356</v>
      </c>
      <c r="AU723" s="227" t="s">
        <v>92</v>
      </c>
      <c r="AY723" s="20" t="s">
        <v>220</v>
      </c>
      <c r="BE723" s="228">
        <f>IF(N723="základní",J723,0)</f>
        <v>0</v>
      </c>
      <c r="BF723" s="228">
        <f>IF(N723="snížená",J723,0)</f>
        <v>0</v>
      </c>
      <c r="BG723" s="228">
        <f>IF(N723="zákl. přenesená",J723,0)</f>
        <v>0</v>
      </c>
      <c r="BH723" s="228">
        <f>IF(N723="sníž. přenesená",J723,0)</f>
        <v>0</v>
      </c>
      <c r="BI723" s="228">
        <f>IF(N723="nulová",J723,0)</f>
        <v>0</v>
      </c>
      <c r="BJ723" s="20" t="s">
        <v>23</v>
      </c>
      <c r="BK723" s="228">
        <f>ROUND(I723*H723,2)</f>
        <v>0</v>
      </c>
      <c r="BL723" s="20" t="s">
        <v>329</v>
      </c>
      <c r="BM723" s="227" t="s">
        <v>5621</v>
      </c>
    </row>
    <row r="724" s="2" customFormat="1" ht="24.15" customHeight="1">
      <c r="A724" s="42"/>
      <c r="B724" s="43"/>
      <c r="C724" s="216" t="s">
        <v>1873</v>
      </c>
      <c r="D724" s="216" t="s">
        <v>222</v>
      </c>
      <c r="E724" s="217" t="s">
        <v>5622</v>
      </c>
      <c r="F724" s="218" t="s">
        <v>5623</v>
      </c>
      <c r="G724" s="219" t="s">
        <v>918</v>
      </c>
      <c r="H724" s="220">
        <v>1</v>
      </c>
      <c r="I724" s="221"/>
      <c r="J724" s="222">
        <f>ROUND(I724*H724,2)</f>
        <v>0</v>
      </c>
      <c r="K724" s="218" t="s">
        <v>226</v>
      </c>
      <c r="L724" s="48"/>
      <c r="M724" s="223" t="s">
        <v>39</v>
      </c>
      <c r="N724" s="224" t="s">
        <v>55</v>
      </c>
      <c r="O724" s="88"/>
      <c r="P724" s="225">
        <f>O724*H724</f>
        <v>0</v>
      </c>
      <c r="Q724" s="225">
        <v>0</v>
      </c>
      <c r="R724" s="225">
        <f>Q724*H724</f>
        <v>0</v>
      </c>
      <c r="S724" s="225">
        <v>0</v>
      </c>
      <c r="T724" s="226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7" t="s">
        <v>329</v>
      </c>
      <c r="AT724" s="227" t="s">
        <v>222</v>
      </c>
      <c r="AU724" s="227" t="s">
        <v>92</v>
      </c>
      <c r="AY724" s="20" t="s">
        <v>220</v>
      </c>
      <c r="BE724" s="228">
        <f>IF(N724="základní",J724,0)</f>
        <v>0</v>
      </c>
      <c r="BF724" s="228">
        <f>IF(N724="snížená",J724,0)</f>
        <v>0</v>
      </c>
      <c r="BG724" s="228">
        <f>IF(N724="zákl. přenesená",J724,0)</f>
        <v>0</v>
      </c>
      <c r="BH724" s="228">
        <f>IF(N724="sníž. přenesená",J724,0)</f>
        <v>0</v>
      </c>
      <c r="BI724" s="228">
        <f>IF(N724="nulová",J724,0)</f>
        <v>0</v>
      </c>
      <c r="BJ724" s="20" t="s">
        <v>23</v>
      </c>
      <c r="BK724" s="228">
        <f>ROUND(I724*H724,2)</f>
        <v>0</v>
      </c>
      <c r="BL724" s="20" t="s">
        <v>329</v>
      </c>
      <c r="BM724" s="227" t="s">
        <v>5624</v>
      </c>
    </row>
    <row r="725" s="2" customFormat="1">
      <c r="A725" s="42"/>
      <c r="B725" s="43"/>
      <c r="C725" s="44"/>
      <c r="D725" s="229" t="s">
        <v>229</v>
      </c>
      <c r="E725" s="44"/>
      <c r="F725" s="230" t="s">
        <v>5625</v>
      </c>
      <c r="G725" s="44"/>
      <c r="H725" s="44"/>
      <c r="I725" s="231"/>
      <c r="J725" s="44"/>
      <c r="K725" s="44"/>
      <c r="L725" s="48"/>
      <c r="M725" s="232"/>
      <c r="N725" s="233"/>
      <c r="O725" s="88"/>
      <c r="P725" s="88"/>
      <c r="Q725" s="88"/>
      <c r="R725" s="88"/>
      <c r="S725" s="88"/>
      <c r="T725" s="89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T725" s="20" t="s">
        <v>229</v>
      </c>
      <c r="AU725" s="20" t="s">
        <v>92</v>
      </c>
    </row>
    <row r="726" s="13" customFormat="1">
      <c r="A726" s="13"/>
      <c r="B726" s="234"/>
      <c r="C726" s="235"/>
      <c r="D726" s="236" t="s">
        <v>231</v>
      </c>
      <c r="E726" s="237" t="s">
        <v>39</v>
      </c>
      <c r="F726" s="238" t="s">
        <v>2378</v>
      </c>
      <c r="G726" s="235"/>
      <c r="H726" s="237" t="s">
        <v>39</v>
      </c>
      <c r="I726" s="239"/>
      <c r="J726" s="235"/>
      <c r="K726" s="235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231</v>
      </c>
      <c r="AU726" s="244" t="s">
        <v>92</v>
      </c>
      <c r="AV726" s="13" t="s">
        <v>23</v>
      </c>
      <c r="AW726" s="13" t="s">
        <v>46</v>
      </c>
      <c r="AX726" s="13" t="s">
        <v>84</v>
      </c>
      <c r="AY726" s="244" t="s">
        <v>220</v>
      </c>
    </row>
    <row r="727" s="13" customFormat="1">
      <c r="A727" s="13"/>
      <c r="B727" s="234"/>
      <c r="C727" s="235"/>
      <c r="D727" s="236" t="s">
        <v>231</v>
      </c>
      <c r="E727" s="237" t="s">
        <v>39</v>
      </c>
      <c r="F727" s="238" t="s">
        <v>5618</v>
      </c>
      <c r="G727" s="235"/>
      <c r="H727" s="237" t="s">
        <v>39</v>
      </c>
      <c r="I727" s="239"/>
      <c r="J727" s="235"/>
      <c r="K727" s="235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231</v>
      </c>
      <c r="AU727" s="244" t="s">
        <v>92</v>
      </c>
      <c r="AV727" s="13" t="s">
        <v>23</v>
      </c>
      <c r="AW727" s="13" t="s">
        <v>46</v>
      </c>
      <c r="AX727" s="13" t="s">
        <v>84</v>
      </c>
      <c r="AY727" s="244" t="s">
        <v>220</v>
      </c>
    </row>
    <row r="728" s="14" customFormat="1">
      <c r="A728" s="14"/>
      <c r="B728" s="245"/>
      <c r="C728" s="246"/>
      <c r="D728" s="236" t="s">
        <v>231</v>
      </c>
      <c r="E728" s="247" t="s">
        <v>39</v>
      </c>
      <c r="F728" s="248" t="s">
        <v>23</v>
      </c>
      <c r="G728" s="246"/>
      <c r="H728" s="249">
        <v>1</v>
      </c>
      <c r="I728" s="250"/>
      <c r="J728" s="246"/>
      <c r="K728" s="246"/>
      <c r="L728" s="251"/>
      <c r="M728" s="252"/>
      <c r="N728" s="253"/>
      <c r="O728" s="253"/>
      <c r="P728" s="253"/>
      <c r="Q728" s="253"/>
      <c r="R728" s="253"/>
      <c r="S728" s="253"/>
      <c r="T728" s="254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5" t="s">
        <v>231</v>
      </c>
      <c r="AU728" s="255" t="s">
        <v>92</v>
      </c>
      <c r="AV728" s="14" t="s">
        <v>92</v>
      </c>
      <c r="AW728" s="14" t="s">
        <v>46</v>
      </c>
      <c r="AX728" s="14" t="s">
        <v>23</v>
      </c>
      <c r="AY728" s="255" t="s">
        <v>220</v>
      </c>
    </row>
    <row r="729" s="2" customFormat="1" ht="33" customHeight="1">
      <c r="A729" s="42"/>
      <c r="B729" s="43"/>
      <c r="C729" s="216" t="s">
        <v>1879</v>
      </c>
      <c r="D729" s="216" t="s">
        <v>222</v>
      </c>
      <c r="E729" s="217" t="s">
        <v>5626</v>
      </c>
      <c r="F729" s="218" t="s">
        <v>5627</v>
      </c>
      <c r="G729" s="219" t="s">
        <v>918</v>
      </c>
      <c r="H729" s="220">
        <v>1</v>
      </c>
      <c r="I729" s="221"/>
      <c r="J729" s="222">
        <f>ROUND(I729*H729,2)</f>
        <v>0</v>
      </c>
      <c r="K729" s="218" t="s">
        <v>226</v>
      </c>
      <c r="L729" s="48"/>
      <c r="M729" s="223" t="s">
        <v>39</v>
      </c>
      <c r="N729" s="224" t="s">
        <v>55</v>
      </c>
      <c r="O729" s="88"/>
      <c r="P729" s="225">
        <f>O729*H729</f>
        <v>0</v>
      </c>
      <c r="Q729" s="225">
        <v>0</v>
      </c>
      <c r="R729" s="225">
        <f>Q729*H729</f>
        <v>0</v>
      </c>
      <c r="S729" s="225">
        <v>0</v>
      </c>
      <c r="T729" s="226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7" t="s">
        <v>329</v>
      </c>
      <c r="AT729" s="227" t="s">
        <v>222</v>
      </c>
      <c r="AU729" s="227" t="s">
        <v>92</v>
      </c>
      <c r="AY729" s="20" t="s">
        <v>220</v>
      </c>
      <c r="BE729" s="228">
        <f>IF(N729="základní",J729,0)</f>
        <v>0</v>
      </c>
      <c r="BF729" s="228">
        <f>IF(N729="snížená",J729,0)</f>
        <v>0</v>
      </c>
      <c r="BG729" s="228">
        <f>IF(N729="zákl. přenesená",J729,0)</f>
        <v>0</v>
      </c>
      <c r="BH729" s="228">
        <f>IF(N729="sníž. přenesená",J729,0)</f>
        <v>0</v>
      </c>
      <c r="BI729" s="228">
        <f>IF(N729="nulová",J729,0)</f>
        <v>0</v>
      </c>
      <c r="BJ729" s="20" t="s">
        <v>23</v>
      </c>
      <c r="BK729" s="228">
        <f>ROUND(I729*H729,2)</f>
        <v>0</v>
      </c>
      <c r="BL729" s="20" t="s">
        <v>329</v>
      </c>
      <c r="BM729" s="227" t="s">
        <v>5628</v>
      </c>
    </row>
    <row r="730" s="2" customFormat="1">
      <c r="A730" s="42"/>
      <c r="B730" s="43"/>
      <c r="C730" s="44"/>
      <c r="D730" s="229" t="s">
        <v>229</v>
      </c>
      <c r="E730" s="44"/>
      <c r="F730" s="230" t="s">
        <v>5629</v>
      </c>
      <c r="G730" s="44"/>
      <c r="H730" s="44"/>
      <c r="I730" s="231"/>
      <c r="J730" s="44"/>
      <c r="K730" s="44"/>
      <c r="L730" s="48"/>
      <c r="M730" s="232"/>
      <c r="N730" s="233"/>
      <c r="O730" s="88"/>
      <c r="P730" s="88"/>
      <c r="Q730" s="88"/>
      <c r="R730" s="88"/>
      <c r="S730" s="88"/>
      <c r="T730" s="89"/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T730" s="20" t="s">
        <v>229</v>
      </c>
      <c r="AU730" s="20" t="s">
        <v>92</v>
      </c>
    </row>
    <row r="731" s="13" customFormat="1">
      <c r="A731" s="13"/>
      <c r="B731" s="234"/>
      <c r="C731" s="235"/>
      <c r="D731" s="236" t="s">
        <v>231</v>
      </c>
      <c r="E731" s="237" t="s">
        <v>39</v>
      </c>
      <c r="F731" s="238" t="s">
        <v>2378</v>
      </c>
      <c r="G731" s="235"/>
      <c r="H731" s="237" t="s">
        <v>39</v>
      </c>
      <c r="I731" s="239"/>
      <c r="J731" s="235"/>
      <c r="K731" s="235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231</v>
      </c>
      <c r="AU731" s="244" t="s">
        <v>92</v>
      </c>
      <c r="AV731" s="13" t="s">
        <v>23</v>
      </c>
      <c r="AW731" s="13" t="s">
        <v>46</v>
      </c>
      <c r="AX731" s="13" t="s">
        <v>84</v>
      </c>
      <c r="AY731" s="244" t="s">
        <v>220</v>
      </c>
    </row>
    <row r="732" s="13" customFormat="1">
      <c r="A732" s="13"/>
      <c r="B732" s="234"/>
      <c r="C732" s="235"/>
      <c r="D732" s="236" t="s">
        <v>231</v>
      </c>
      <c r="E732" s="237" t="s">
        <v>39</v>
      </c>
      <c r="F732" s="238" t="s">
        <v>5618</v>
      </c>
      <c r="G732" s="235"/>
      <c r="H732" s="237" t="s">
        <v>39</v>
      </c>
      <c r="I732" s="239"/>
      <c r="J732" s="235"/>
      <c r="K732" s="235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231</v>
      </c>
      <c r="AU732" s="244" t="s">
        <v>92</v>
      </c>
      <c r="AV732" s="13" t="s">
        <v>23</v>
      </c>
      <c r="AW732" s="13" t="s">
        <v>46</v>
      </c>
      <c r="AX732" s="13" t="s">
        <v>84</v>
      </c>
      <c r="AY732" s="244" t="s">
        <v>220</v>
      </c>
    </row>
    <row r="733" s="14" customFormat="1">
      <c r="A733" s="14"/>
      <c r="B733" s="245"/>
      <c r="C733" s="246"/>
      <c r="D733" s="236" t="s">
        <v>231</v>
      </c>
      <c r="E733" s="247" t="s">
        <v>39</v>
      </c>
      <c r="F733" s="248" t="s">
        <v>23</v>
      </c>
      <c r="G733" s="246"/>
      <c r="H733" s="249">
        <v>1</v>
      </c>
      <c r="I733" s="250"/>
      <c r="J733" s="246"/>
      <c r="K733" s="246"/>
      <c r="L733" s="251"/>
      <c r="M733" s="252"/>
      <c r="N733" s="253"/>
      <c r="O733" s="253"/>
      <c r="P733" s="253"/>
      <c r="Q733" s="253"/>
      <c r="R733" s="253"/>
      <c r="S733" s="253"/>
      <c r="T733" s="25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5" t="s">
        <v>231</v>
      </c>
      <c r="AU733" s="255" t="s">
        <v>92</v>
      </c>
      <c r="AV733" s="14" t="s">
        <v>92</v>
      </c>
      <c r="AW733" s="14" t="s">
        <v>46</v>
      </c>
      <c r="AX733" s="14" t="s">
        <v>23</v>
      </c>
      <c r="AY733" s="255" t="s">
        <v>220</v>
      </c>
    </row>
    <row r="734" s="2" customFormat="1" ht="21.75" customHeight="1">
      <c r="A734" s="42"/>
      <c r="B734" s="43"/>
      <c r="C734" s="267" t="s">
        <v>1884</v>
      </c>
      <c r="D734" s="267" t="s">
        <v>356</v>
      </c>
      <c r="E734" s="268" t="s">
        <v>5630</v>
      </c>
      <c r="F734" s="269" t="s">
        <v>5631</v>
      </c>
      <c r="G734" s="270" t="s">
        <v>279</v>
      </c>
      <c r="H734" s="271">
        <v>18</v>
      </c>
      <c r="I734" s="272"/>
      <c r="J734" s="273">
        <f>ROUND(I734*H734,2)</f>
        <v>0</v>
      </c>
      <c r="K734" s="269" t="s">
        <v>226</v>
      </c>
      <c r="L734" s="274"/>
      <c r="M734" s="275" t="s">
        <v>39</v>
      </c>
      <c r="N734" s="276" t="s">
        <v>55</v>
      </c>
      <c r="O734" s="88"/>
      <c r="P734" s="225">
        <f>O734*H734</f>
        <v>0</v>
      </c>
      <c r="Q734" s="225">
        <v>0.00033</v>
      </c>
      <c r="R734" s="225">
        <f>Q734*H734</f>
        <v>0.00594</v>
      </c>
      <c r="S734" s="225">
        <v>0</v>
      </c>
      <c r="T734" s="226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7" t="s">
        <v>434</v>
      </c>
      <c r="AT734" s="227" t="s">
        <v>356</v>
      </c>
      <c r="AU734" s="227" t="s">
        <v>92</v>
      </c>
      <c r="AY734" s="20" t="s">
        <v>220</v>
      </c>
      <c r="BE734" s="228">
        <f>IF(N734="základní",J734,0)</f>
        <v>0</v>
      </c>
      <c r="BF734" s="228">
        <f>IF(N734="snížená",J734,0)</f>
        <v>0</v>
      </c>
      <c r="BG734" s="228">
        <f>IF(N734="zákl. přenesená",J734,0)</f>
        <v>0</v>
      </c>
      <c r="BH734" s="228">
        <f>IF(N734="sníž. přenesená",J734,0)</f>
        <v>0</v>
      </c>
      <c r="BI734" s="228">
        <f>IF(N734="nulová",J734,0)</f>
        <v>0</v>
      </c>
      <c r="BJ734" s="20" t="s">
        <v>23</v>
      </c>
      <c r="BK734" s="228">
        <f>ROUND(I734*H734,2)</f>
        <v>0</v>
      </c>
      <c r="BL734" s="20" t="s">
        <v>329</v>
      </c>
      <c r="BM734" s="227" t="s">
        <v>5632</v>
      </c>
    </row>
    <row r="735" s="2" customFormat="1" ht="21.75" customHeight="1">
      <c r="A735" s="42"/>
      <c r="B735" s="43"/>
      <c r="C735" s="267" t="s">
        <v>1891</v>
      </c>
      <c r="D735" s="267" t="s">
        <v>356</v>
      </c>
      <c r="E735" s="268" t="s">
        <v>5633</v>
      </c>
      <c r="F735" s="269" t="s">
        <v>5634</v>
      </c>
      <c r="G735" s="270" t="s">
        <v>279</v>
      </c>
      <c r="H735" s="271">
        <v>7</v>
      </c>
      <c r="I735" s="272"/>
      <c r="J735" s="273">
        <f>ROUND(I735*H735,2)</f>
        <v>0</v>
      </c>
      <c r="K735" s="269" t="s">
        <v>226</v>
      </c>
      <c r="L735" s="274"/>
      <c r="M735" s="275" t="s">
        <v>39</v>
      </c>
      <c r="N735" s="276" t="s">
        <v>55</v>
      </c>
      <c r="O735" s="88"/>
      <c r="P735" s="225">
        <f>O735*H735</f>
        <v>0</v>
      </c>
      <c r="Q735" s="225">
        <v>0.0011199999999999999</v>
      </c>
      <c r="R735" s="225">
        <f>Q735*H735</f>
        <v>0.0078399999999999997</v>
      </c>
      <c r="S735" s="225">
        <v>0</v>
      </c>
      <c r="T735" s="226">
        <f>S735*H735</f>
        <v>0</v>
      </c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R735" s="227" t="s">
        <v>434</v>
      </c>
      <c r="AT735" s="227" t="s">
        <v>356</v>
      </c>
      <c r="AU735" s="227" t="s">
        <v>92</v>
      </c>
      <c r="AY735" s="20" t="s">
        <v>220</v>
      </c>
      <c r="BE735" s="228">
        <f>IF(N735="základní",J735,0)</f>
        <v>0</v>
      </c>
      <c r="BF735" s="228">
        <f>IF(N735="snížená",J735,0)</f>
        <v>0</v>
      </c>
      <c r="BG735" s="228">
        <f>IF(N735="zákl. přenesená",J735,0)</f>
        <v>0</v>
      </c>
      <c r="BH735" s="228">
        <f>IF(N735="sníž. přenesená",J735,0)</f>
        <v>0</v>
      </c>
      <c r="BI735" s="228">
        <f>IF(N735="nulová",J735,0)</f>
        <v>0</v>
      </c>
      <c r="BJ735" s="20" t="s">
        <v>23</v>
      </c>
      <c r="BK735" s="228">
        <f>ROUND(I735*H735,2)</f>
        <v>0</v>
      </c>
      <c r="BL735" s="20" t="s">
        <v>329</v>
      </c>
      <c r="BM735" s="227" t="s">
        <v>5635</v>
      </c>
    </row>
    <row r="736" s="2" customFormat="1" ht="24.15" customHeight="1">
      <c r="A736" s="42"/>
      <c r="B736" s="43"/>
      <c r="C736" s="216" t="s">
        <v>1894</v>
      </c>
      <c r="D736" s="216" t="s">
        <v>222</v>
      </c>
      <c r="E736" s="217" t="s">
        <v>5636</v>
      </c>
      <c r="F736" s="218" t="s">
        <v>5637</v>
      </c>
      <c r="G736" s="219" t="s">
        <v>279</v>
      </c>
      <c r="H736" s="220">
        <v>2</v>
      </c>
      <c r="I736" s="221"/>
      <c r="J736" s="222">
        <f>ROUND(I736*H736,2)</f>
        <v>0</v>
      </c>
      <c r="K736" s="218" t="s">
        <v>226</v>
      </c>
      <c r="L736" s="48"/>
      <c r="M736" s="223" t="s">
        <v>39</v>
      </c>
      <c r="N736" s="224" t="s">
        <v>55</v>
      </c>
      <c r="O736" s="88"/>
      <c r="P736" s="225">
        <f>O736*H736</f>
        <v>0</v>
      </c>
      <c r="Q736" s="225">
        <v>0</v>
      </c>
      <c r="R736" s="225">
        <f>Q736*H736</f>
        <v>0</v>
      </c>
      <c r="S736" s="225">
        <v>0</v>
      </c>
      <c r="T736" s="226">
        <f>S736*H736</f>
        <v>0</v>
      </c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R736" s="227" t="s">
        <v>329</v>
      </c>
      <c r="AT736" s="227" t="s">
        <v>222</v>
      </c>
      <c r="AU736" s="227" t="s">
        <v>92</v>
      </c>
      <c r="AY736" s="20" t="s">
        <v>220</v>
      </c>
      <c r="BE736" s="228">
        <f>IF(N736="základní",J736,0)</f>
        <v>0</v>
      </c>
      <c r="BF736" s="228">
        <f>IF(N736="snížená",J736,0)</f>
        <v>0</v>
      </c>
      <c r="BG736" s="228">
        <f>IF(N736="zákl. přenesená",J736,0)</f>
        <v>0</v>
      </c>
      <c r="BH736" s="228">
        <f>IF(N736="sníž. přenesená",J736,0)</f>
        <v>0</v>
      </c>
      <c r="BI736" s="228">
        <f>IF(N736="nulová",J736,0)</f>
        <v>0</v>
      </c>
      <c r="BJ736" s="20" t="s">
        <v>23</v>
      </c>
      <c r="BK736" s="228">
        <f>ROUND(I736*H736,2)</f>
        <v>0</v>
      </c>
      <c r="BL736" s="20" t="s">
        <v>329</v>
      </c>
      <c r="BM736" s="227" t="s">
        <v>5638</v>
      </c>
    </row>
    <row r="737" s="2" customFormat="1">
      <c r="A737" s="42"/>
      <c r="B737" s="43"/>
      <c r="C737" s="44"/>
      <c r="D737" s="229" t="s">
        <v>229</v>
      </c>
      <c r="E737" s="44"/>
      <c r="F737" s="230" t="s">
        <v>5639</v>
      </c>
      <c r="G737" s="44"/>
      <c r="H737" s="44"/>
      <c r="I737" s="231"/>
      <c r="J737" s="44"/>
      <c r="K737" s="44"/>
      <c r="L737" s="48"/>
      <c r="M737" s="232"/>
      <c r="N737" s="233"/>
      <c r="O737" s="88"/>
      <c r="P737" s="88"/>
      <c r="Q737" s="88"/>
      <c r="R737" s="88"/>
      <c r="S737" s="88"/>
      <c r="T737" s="89"/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T737" s="20" t="s">
        <v>229</v>
      </c>
      <c r="AU737" s="20" t="s">
        <v>92</v>
      </c>
    </row>
    <row r="738" s="13" customFormat="1">
      <c r="A738" s="13"/>
      <c r="B738" s="234"/>
      <c r="C738" s="235"/>
      <c r="D738" s="236" t="s">
        <v>231</v>
      </c>
      <c r="E738" s="237" t="s">
        <v>39</v>
      </c>
      <c r="F738" s="238" t="s">
        <v>2378</v>
      </c>
      <c r="G738" s="235"/>
      <c r="H738" s="237" t="s">
        <v>39</v>
      </c>
      <c r="I738" s="239"/>
      <c r="J738" s="235"/>
      <c r="K738" s="235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231</v>
      </c>
      <c r="AU738" s="244" t="s">
        <v>92</v>
      </c>
      <c r="AV738" s="13" t="s">
        <v>23</v>
      </c>
      <c r="AW738" s="13" t="s">
        <v>46</v>
      </c>
      <c r="AX738" s="13" t="s">
        <v>84</v>
      </c>
      <c r="AY738" s="244" t="s">
        <v>220</v>
      </c>
    </row>
    <row r="739" s="13" customFormat="1">
      <c r="A739" s="13"/>
      <c r="B739" s="234"/>
      <c r="C739" s="235"/>
      <c r="D739" s="236" t="s">
        <v>231</v>
      </c>
      <c r="E739" s="237" t="s">
        <v>39</v>
      </c>
      <c r="F739" s="238" t="s">
        <v>5618</v>
      </c>
      <c r="G739" s="235"/>
      <c r="H739" s="237" t="s">
        <v>39</v>
      </c>
      <c r="I739" s="239"/>
      <c r="J739" s="235"/>
      <c r="K739" s="235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231</v>
      </c>
      <c r="AU739" s="244" t="s">
        <v>92</v>
      </c>
      <c r="AV739" s="13" t="s">
        <v>23</v>
      </c>
      <c r="AW739" s="13" t="s">
        <v>46</v>
      </c>
      <c r="AX739" s="13" t="s">
        <v>84</v>
      </c>
      <c r="AY739" s="244" t="s">
        <v>220</v>
      </c>
    </row>
    <row r="740" s="14" customFormat="1">
      <c r="A740" s="14"/>
      <c r="B740" s="245"/>
      <c r="C740" s="246"/>
      <c r="D740" s="236" t="s">
        <v>231</v>
      </c>
      <c r="E740" s="247" t="s">
        <v>39</v>
      </c>
      <c r="F740" s="248" t="s">
        <v>92</v>
      </c>
      <c r="G740" s="246"/>
      <c r="H740" s="249">
        <v>2</v>
      </c>
      <c r="I740" s="250"/>
      <c r="J740" s="246"/>
      <c r="K740" s="246"/>
      <c r="L740" s="251"/>
      <c r="M740" s="252"/>
      <c r="N740" s="253"/>
      <c r="O740" s="253"/>
      <c r="P740" s="253"/>
      <c r="Q740" s="253"/>
      <c r="R740" s="253"/>
      <c r="S740" s="253"/>
      <c r="T740" s="254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5" t="s">
        <v>231</v>
      </c>
      <c r="AU740" s="255" t="s">
        <v>92</v>
      </c>
      <c r="AV740" s="14" t="s">
        <v>92</v>
      </c>
      <c r="AW740" s="14" t="s">
        <v>46</v>
      </c>
      <c r="AX740" s="14" t="s">
        <v>23</v>
      </c>
      <c r="AY740" s="255" t="s">
        <v>220</v>
      </c>
    </row>
    <row r="741" s="2" customFormat="1" ht="16.5" customHeight="1">
      <c r="A741" s="42"/>
      <c r="B741" s="43"/>
      <c r="C741" s="267" t="s">
        <v>1899</v>
      </c>
      <c r="D741" s="267" t="s">
        <v>356</v>
      </c>
      <c r="E741" s="268" t="s">
        <v>5640</v>
      </c>
      <c r="F741" s="269" t="s">
        <v>5641</v>
      </c>
      <c r="G741" s="270" t="s">
        <v>302</v>
      </c>
      <c r="H741" s="271">
        <v>140</v>
      </c>
      <c r="I741" s="272"/>
      <c r="J741" s="273">
        <f>ROUND(I741*H741,2)</f>
        <v>0</v>
      </c>
      <c r="K741" s="269" t="s">
        <v>226</v>
      </c>
      <c r="L741" s="274"/>
      <c r="M741" s="275" t="s">
        <v>39</v>
      </c>
      <c r="N741" s="276" t="s">
        <v>55</v>
      </c>
      <c r="O741" s="88"/>
      <c r="P741" s="225">
        <f>O741*H741</f>
        <v>0</v>
      </c>
      <c r="Q741" s="225">
        <v>0.00024000000000000001</v>
      </c>
      <c r="R741" s="225">
        <f>Q741*H741</f>
        <v>0.033599999999999998</v>
      </c>
      <c r="S741" s="225">
        <v>0</v>
      </c>
      <c r="T741" s="226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7" t="s">
        <v>434</v>
      </c>
      <c r="AT741" s="227" t="s">
        <v>356</v>
      </c>
      <c r="AU741" s="227" t="s">
        <v>92</v>
      </c>
      <c r="AY741" s="20" t="s">
        <v>220</v>
      </c>
      <c r="BE741" s="228">
        <f>IF(N741="základní",J741,0)</f>
        <v>0</v>
      </c>
      <c r="BF741" s="228">
        <f>IF(N741="snížená",J741,0)</f>
        <v>0</v>
      </c>
      <c r="BG741" s="228">
        <f>IF(N741="zákl. přenesená",J741,0)</f>
        <v>0</v>
      </c>
      <c r="BH741" s="228">
        <f>IF(N741="sníž. přenesená",J741,0)</f>
        <v>0</v>
      </c>
      <c r="BI741" s="228">
        <f>IF(N741="nulová",J741,0)</f>
        <v>0</v>
      </c>
      <c r="BJ741" s="20" t="s">
        <v>23</v>
      </c>
      <c r="BK741" s="228">
        <f>ROUND(I741*H741,2)</f>
        <v>0</v>
      </c>
      <c r="BL741" s="20" t="s">
        <v>329</v>
      </c>
      <c r="BM741" s="227" t="s">
        <v>5642</v>
      </c>
    </row>
    <row r="742" s="13" customFormat="1">
      <c r="A742" s="13"/>
      <c r="B742" s="234"/>
      <c r="C742" s="235"/>
      <c r="D742" s="236" t="s">
        <v>231</v>
      </c>
      <c r="E742" s="237" t="s">
        <v>39</v>
      </c>
      <c r="F742" s="238" t="s">
        <v>5643</v>
      </c>
      <c r="G742" s="235"/>
      <c r="H742" s="237" t="s">
        <v>39</v>
      </c>
      <c r="I742" s="239"/>
      <c r="J742" s="235"/>
      <c r="K742" s="235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231</v>
      </c>
      <c r="AU742" s="244" t="s">
        <v>92</v>
      </c>
      <c r="AV742" s="13" t="s">
        <v>23</v>
      </c>
      <c r="AW742" s="13" t="s">
        <v>46</v>
      </c>
      <c r="AX742" s="13" t="s">
        <v>84</v>
      </c>
      <c r="AY742" s="244" t="s">
        <v>220</v>
      </c>
    </row>
    <row r="743" s="14" customFormat="1">
      <c r="A743" s="14"/>
      <c r="B743" s="245"/>
      <c r="C743" s="246"/>
      <c r="D743" s="236" t="s">
        <v>231</v>
      </c>
      <c r="E743" s="247" t="s">
        <v>39</v>
      </c>
      <c r="F743" s="248" t="s">
        <v>5644</v>
      </c>
      <c r="G743" s="246"/>
      <c r="H743" s="249">
        <v>140</v>
      </c>
      <c r="I743" s="250"/>
      <c r="J743" s="246"/>
      <c r="K743" s="246"/>
      <c r="L743" s="251"/>
      <c r="M743" s="252"/>
      <c r="N743" s="253"/>
      <c r="O743" s="253"/>
      <c r="P743" s="253"/>
      <c r="Q743" s="253"/>
      <c r="R743" s="253"/>
      <c r="S743" s="253"/>
      <c r="T743" s="254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5" t="s">
        <v>231</v>
      </c>
      <c r="AU743" s="255" t="s">
        <v>92</v>
      </c>
      <c r="AV743" s="14" t="s">
        <v>92</v>
      </c>
      <c r="AW743" s="14" t="s">
        <v>46</v>
      </c>
      <c r="AX743" s="14" t="s">
        <v>23</v>
      </c>
      <c r="AY743" s="255" t="s">
        <v>220</v>
      </c>
    </row>
    <row r="744" s="2" customFormat="1" ht="16.5" customHeight="1">
      <c r="A744" s="42"/>
      <c r="B744" s="43"/>
      <c r="C744" s="267" t="s">
        <v>1902</v>
      </c>
      <c r="D744" s="267" t="s">
        <v>356</v>
      </c>
      <c r="E744" s="268" t="s">
        <v>5645</v>
      </c>
      <c r="F744" s="269" t="s">
        <v>5646</v>
      </c>
      <c r="G744" s="270" t="s">
        <v>279</v>
      </c>
      <c r="H744" s="271">
        <v>2</v>
      </c>
      <c r="I744" s="272"/>
      <c r="J744" s="273">
        <f>ROUND(I744*H744,2)</f>
        <v>0</v>
      </c>
      <c r="K744" s="269" t="s">
        <v>226</v>
      </c>
      <c r="L744" s="274"/>
      <c r="M744" s="275" t="s">
        <v>39</v>
      </c>
      <c r="N744" s="276" t="s">
        <v>55</v>
      </c>
      <c r="O744" s="88"/>
      <c r="P744" s="225">
        <f>O744*H744</f>
        <v>0</v>
      </c>
      <c r="Q744" s="225">
        <v>0.00032000000000000003</v>
      </c>
      <c r="R744" s="225">
        <f>Q744*H744</f>
        <v>0.00064000000000000005</v>
      </c>
      <c r="S744" s="225">
        <v>0</v>
      </c>
      <c r="T744" s="226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7" t="s">
        <v>434</v>
      </c>
      <c r="AT744" s="227" t="s">
        <v>356</v>
      </c>
      <c r="AU744" s="227" t="s">
        <v>92</v>
      </c>
      <c r="AY744" s="20" t="s">
        <v>220</v>
      </c>
      <c r="BE744" s="228">
        <f>IF(N744="základní",J744,0)</f>
        <v>0</v>
      </c>
      <c r="BF744" s="228">
        <f>IF(N744="snížená",J744,0)</f>
        <v>0</v>
      </c>
      <c r="BG744" s="228">
        <f>IF(N744="zákl. přenesená",J744,0)</f>
        <v>0</v>
      </c>
      <c r="BH744" s="228">
        <f>IF(N744="sníž. přenesená",J744,0)</f>
        <v>0</v>
      </c>
      <c r="BI744" s="228">
        <f>IF(N744="nulová",J744,0)</f>
        <v>0</v>
      </c>
      <c r="BJ744" s="20" t="s">
        <v>23</v>
      </c>
      <c r="BK744" s="228">
        <f>ROUND(I744*H744,2)</f>
        <v>0</v>
      </c>
      <c r="BL744" s="20" t="s">
        <v>329</v>
      </c>
      <c r="BM744" s="227" t="s">
        <v>5647</v>
      </c>
    </row>
    <row r="745" s="2" customFormat="1" ht="21.75" customHeight="1">
      <c r="A745" s="42"/>
      <c r="B745" s="43"/>
      <c r="C745" s="267" t="s">
        <v>1906</v>
      </c>
      <c r="D745" s="267" t="s">
        <v>356</v>
      </c>
      <c r="E745" s="268" t="s">
        <v>5648</v>
      </c>
      <c r="F745" s="269" t="s">
        <v>5649</v>
      </c>
      <c r="G745" s="270" t="s">
        <v>279</v>
      </c>
      <c r="H745" s="271">
        <v>2</v>
      </c>
      <c r="I745" s="272"/>
      <c r="J745" s="273">
        <f>ROUND(I745*H745,2)</f>
        <v>0</v>
      </c>
      <c r="K745" s="269" t="s">
        <v>226</v>
      </c>
      <c r="L745" s="274"/>
      <c r="M745" s="275" t="s">
        <v>39</v>
      </c>
      <c r="N745" s="276" t="s">
        <v>55</v>
      </c>
      <c r="O745" s="88"/>
      <c r="P745" s="225">
        <f>O745*H745</f>
        <v>0</v>
      </c>
      <c r="Q745" s="225">
        <v>0.00084000000000000003</v>
      </c>
      <c r="R745" s="225">
        <f>Q745*H745</f>
        <v>0.0016800000000000001</v>
      </c>
      <c r="S745" s="225">
        <v>0</v>
      </c>
      <c r="T745" s="226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7" t="s">
        <v>434</v>
      </c>
      <c r="AT745" s="227" t="s">
        <v>356</v>
      </c>
      <c r="AU745" s="227" t="s">
        <v>92</v>
      </c>
      <c r="AY745" s="20" t="s">
        <v>220</v>
      </c>
      <c r="BE745" s="228">
        <f>IF(N745="základní",J745,0)</f>
        <v>0</v>
      </c>
      <c r="BF745" s="228">
        <f>IF(N745="snížená",J745,0)</f>
        <v>0</v>
      </c>
      <c r="BG745" s="228">
        <f>IF(N745="zákl. přenesená",J745,0)</f>
        <v>0</v>
      </c>
      <c r="BH745" s="228">
        <f>IF(N745="sníž. přenesená",J745,0)</f>
        <v>0</v>
      </c>
      <c r="BI745" s="228">
        <f>IF(N745="nulová",J745,0)</f>
        <v>0</v>
      </c>
      <c r="BJ745" s="20" t="s">
        <v>23</v>
      </c>
      <c r="BK745" s="228">
        <f>ROUND(I745*H745,2)</f>
        <v>0</v>
      </c>
      <c r="BL745" s="20" t="s">
        <v>329</v>
      </c>
      <c r="BM745" s="227" t="s">
        <v>5650</v>
      </c>
    </row>
    <row r="746" s="2" customFormat="1" ht="16.5" customHeight="1">
      <c r="A746" s="42"/>
      <c r="B746" s="43"/>
      <c r="C746" s="267" t="s">
        <v>1909</v>
      </c>
      <c r="D746" s="267" t="s">
        <v>356</v>
      </c>
      <c r="E746" s="268" t="s">
        <v>5651</v>
      </c>
      <c r="F746" s="269" t="s">
        <v>5652</v>
      </c>
      <c r="G746" s="270" t="s">
        <v>279</v>
      </c>
      <c r="H746" s="271">
        <v>1</v>
      </c>
      <c r="I746" s="272"/>
      <c r="J746" s="273">
        <f>ROUND(I746*H746,2)</f>
        <v>0</v>
      </c>
      <c r="K746" s="269" t="s">
        <v>39</v>
      </c>
      <c r="L746" s="274"/>
      <c r="M746" s="275" t="s">
        <v>39</v>
      </c>
      <c r="N746" s="276" t="s">
        <v>55</v>
      </c>
      <c r="O746" s="88"/>
      <c r="P746" s="225">
        <f>O746*H746</f>
        <v>0</v>
      </c>
      <c r="Q746" s="225">
        <v>0</v>
      </c>
      <c r="R746" s="225">
        <f>Q746*H746</f>
        <v>0</v>
      </c>
      <c r="S746" s="225">
        <v>0</v>
      </c>
      <c r="T746" s="226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7" t="s">
        <v>434</v>
      </c>
      <c r="AT746" s="227" t="s">
        <v>356</v>
      </c>
      <c r="AU746" s="227" t="s">
        <v>92</v>
      </c>
      <c r="AY746" s="20" t="s">
        <v>220</v>
      </c>
      <c r="BE746" s="228">
        <f>IF(N746="základní",J746,0)</f>
        <v>0</v>
      </c>
      <c r="BF746" s="228">
        <f>IF(N746="snížená",J746,0)</f>
        <v>0</v>
      </c>
      <c r="BG746" s="228">
        <f>IF(N746="zákl. přenesená",J746,0)</f>
        <v>0</v>
      </c>
      <c r="BH746" s="228">
        <f>IF(N746="sníž. přenesená",J746,0)</f>
        <v>0</v>
      </c>
      <c r="BI746" s="228">
        <f>IF(N746="nulová",J746,0)</f>
        <v>0</v>
      </c>
      <c r="BJ746" s="20" t="s">
        <v>23</v>
      </c>
      <c r="BK746" s="228">
        <f>ROUND(I746*H746,2)</f>
        <v>0</v>
      </c>
      <c r="BL746" s="20" t="s">
        <v>329</v>
      </c>
      <c r="BM746" s="227" t="s">
        <v>5653</v>
      </c>
    </row>
    <row r="747" s="2" customFormat="1" ht="16.5" customHeight="1">
      <c r="A747" s="42"/>
      <c r="B747" s="43"/>
      <c r="C747" s="267" t="s">
        <v>1914</v>
      </c>
      <c r="D747" s="267" t="s">
        <v>356</v>
      </c>
      <c r="E747" s="268" t="s">
        <v>5654</v>
      </c>
      <c r="F747" s="269" t="s">
        <v>5655</v>
      </c>
      <c r="G747" s="270" t="s">
        <v>279</v>
      </c>
      <c r="H747" s="271">
        <v>1</v>
      </c>
      <c r="I747" s="272"/>
      <c r="J747" s="273">
        <f>ROUND(I747*H747,2)</f>
        <v>0</v>
      </c>
      <c r="K747" s="269" t="s">
        <v>39</v>
      </c>
      <c r="L747" s="274"/>
      <c r="M747" s="275" t="s">
        <v>39</v>
      </c>
      <c r="N747" s="276" t="s">
        <v>55</v>
      </c>
      <c r="O747" s="88"/>
      <c r="P747" s="225">
        <f>O747*H747</f>
        <v>0</v>
      </c>
      <c r="Q747" s="225">
        <v>0</v>
      </c>
      <c r="R747" s="225">
        <f>Q747*H747</f>
        <v>0</v>
      </c>
      <c r="S747" s="225">
        <v>0</v>
      </c>
      <c r="T747" s="226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7" t="s">
        <v>434</v>
      </c>
      <c r="AT747" s="227" t="s">
        <v>356</v>
      </c>
      <c r="AU747" s="227" t="s">
        <v>92</v>
      </c>
      <c r="AY747" s="20" t="s">
        <v>220</v>
      </c>
      <c r="BE747" s="228">
        <f>IF(N747="základní",J747,0)</f>
        <v>0</v>
      </c>
      <c r="BF747" s="228">
        <f>IF(N747="snížená",J747,0)</f>
        <v>0</v>
      </c>
      <c r="BG747" s="228">
        <f>IF(N747="zákl. přenesená",J747,0)</f>
        <v>0</v>
      </c>
      <c r="BH747" s="228">
        <f>IF(N747="sníž. přenesená",J747,0)</f>
        <v>0</v>
      </c>
      <c r="BI747" s="228">
        <f>IF(N747="nulová",J747,0)</f>
        <v>0</v>
      </c>
      <c r="BJ747" s="20" t="s">
        <v>23</v>
      </c>
      <c r="BK747" s="228">
        <f>ROUND(I747*H747,2)</f>
        <v>0</v>
      </c>
      <c r="BL747" s="20" t="s">
        <v>329</v>
      </c>
      <c r="BM747" s="227" t="s">
        <v>5656</v>
      </c>
    </row>
    <row r="748" s="2" customFormat="1" ht="16.5" customHeight="1">
      <c r="A748" s="42"/>
      <c r="B748" s="43"/>
      <c r="C748" s="216" t="s">
        <v>1920</v>
      </c>
      <c r="D748" s="216" t="s">
        <v>222</v>
      </c>
      <c r="E748" s="217" t="s">
        <v>5657</v>
      </c>
      <c r="F748" s="218" t="s">
        <v>5658</v>
      </c>
      <c r="G748" s="219" t="s">
        <v>279</v>
      </c>
      <c r="H748" s="220">
        <v>1</v>
      </c>
      <c r="I748" s="221"/>
      <c r="J748" s="222">
        <f>ROUND(I748*H748,2)</f>
        <v>0</v>
      </c>
      <c r="K748" s="218" t="s">
        <v>39</v>
      </c>
      <c r="L748" s="48"/>
      <c r="M748" s="223" t="s">
        <v>39</v>
      </c>
      <c r="N748" s="224" t="s">
        <v>55</v>
      </c>
      <c r="O748" s="88"/>
      <c r="P748" s="225">
        <f>O748*H748</f>
        <v>0</v>
      </c>
      <c r="Q748" s="225">
        <v>0</v>
      </c>
      <c r="R748" s="225">
        <f>Q748*H748</f>
        <v>0</v>
      </c>
      <c r="S748" s="225">
        <v>0</v>
      </c>
      <c r="T748" s="226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7" t="s">
        <v>329</v>
      </c>
      <c r="AT748" s="227" t="s">
        <v>222</v>
      </c>
      <c r="AU748" s="227" t="s">
        <v>92</v>
      </c>
      <c r="AY748" s="20" t="s">
        <v>220</v>
      </c>
      <c r="BE748" s="228">
        <f>IF(N748="základní",J748,0)</f>
        <v>0</v>
      </c>
      <c r="BF748" s="228">
        <f>IF(N748="snížená",J748,0)</f>
        <v>0</v>
      </c>
      <c r="BG748" s="228">
        <f>IF(N748="zákl. přenesená",J748,0)</f>
        <v>0</v>
      </c>
      <c r="BH748" s="228">
        <f>IF(N748="sníž. přenesená",J748,0)</f>
        <v>0</v>
      </c>
      <c r="BI748" s="228">
        <f>IF(N748="nulová",J748,0)</f>
        <v>0</v>
      </c>
      <c r="BJ748" s="20" t="s">
        <v>23</v>
      </c>
      <c r="BK748" s="228">
        <f>ROUND(I748*H748,2)</f>
        <v>0</v>
      </c>
      <c r="BL748" s="20" t="s">
        <v>329</v>
      </c>
      <c r="BM748" s="227" t="s">
        <v>5659</v>
      </c>
    </row>
    <row r="749" s="13" customFormat="1">
      <c r="A749" s="13"/>
      <c r="B749" s="234"/>
      <c r="C749" s="235"/>
      <c r="D749" s="236" t="s">
        <v>231</v>
      </c>
      <c r="E749" s="237" t="s">
        <v>39</v>
      </c>
      <c r="F749" s="238" t="s">
        <v>2378</v>
      </c>
      <c r="G749" s="235"/>
      <c r="H749" s="237" t="s">
        <v>39</v>
      </c>
      <c r="I749" s="239"/>
      <c r="J749" s="235"/>
      <c r="K749" s="235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231</v>
      </c>
      <c r="AU749" s="244" t="s">
        <v>92</v>
      </c>
      <c r="AV749" s="13" t="s">
        <v>23</v>
      </c>
      <c r="AW749" s="13" t="s">
        <v>46</v>
      </c>
      <c r="AX749" s="13" t="s">
        <v>84</v>
      </c>
      <c r="AY749" s="244" t="s">
        <v>220</v>
      </c>
    </row>
    <row r="750" s="13" customFormat="1">
      <c r="A750" s="13"/>
      <c r="B750" s="234"/>
      <c r="C750" s="235"/>
      <c r="D750" s="236" t="s">
        <v>231</v>
      </c>
      <c r="E750" s="237" t="s">
        <v>39</v>
      </c>
      <c r="F750" s="238" t="s">
        <v>5618</v>
      </c>
      <c r="G750" s="235"/>
      <c r="H750" s="237" t="s">
        <v>39</v>
      </c>
      <c r="I750" s="239"/>
      <c r="J750" s="235"/>
      <c r="K750" s="235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231</v>
      </c>
      <c r="AU750" s="244" t="s">
        <v>92</v>
      </c>
      <c r="AV750" s="13" t="s">
        <v>23</v>
      </c>
      <c r="AW750" s="13" t="s">
        <v>46</v>
      </c>
      <c r="AX750" s="13" t="s">
        <v>84</v>
      </c>
      <c r="AY750" s="244" t="s">
        <v>220</v>
      </c>
    </row>
    <row r="751" s="14" customFormat="1">
      <c r="A751" s="14"/>
      <c r="B751" s="245"/>
      <c r="C751" s="246"/>
      <c r="D751" s="236" t="s">
        <v>231</v>
      </c>
      <c r="E751" s="247" t="s">
        <v>39</v>
      </c>
      <c r="F751" s="248" t="s">
        <v>23</v>
      </c>
      <c r="G751" s="246"/>
      <c r="H751" s="249">
        <v>1</v>
      </c>
      <c r="I751" s="250"/>
      <c r="J751" s="246"/>
      <c r="K751" s="246"/>
      <c r="L751" s="251"/>
      <c r="M751" s="252"/>
      <c r="N751" s="253"/>
      <c r="O751" s="253"/>
      <c r="P751" s="253"/>
      <c r="Q751" s="253"/>
      <c r="R751" s="253"/>
      <c r="S751" s="253"/>
      <c r="T751" s="25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5" t="s">
        <v>231</v>
      </c>
      <c r="AU751" s="255" t="s">
        <v>92</v>
      </c>
      <c r="AV751" s="14" t="s">
        <v>92</v>
      </c>
      <c r="AW751" s="14" t="s">
        <v>46</v>
      </c>
      <c r="AX751" s="14" t="s">
        <v>23</v>
      </c>
      <c r="AY751" s="255" t="s">
        <v>220</v>
      </c>
    </row>
    <row r="752" s="2" customFormat="1" ht="16.5" customHeight="1">
      <c r="A752" s="42"/>
      <c r="B752" s="43"/>
      <c r="C752" s="216" t="s">
        <v>1925</v>
      </c>
      <c r="D752" s="216" t="s">
        <v>222</v>
      </c>
      <c r="E752" s="217" t="s">
        <v>5660</v>
      </c>
      <c r="F752" s="218" t="s">
        <v>5661</v>
      </c>
      <c r="G752" s="219" t="s">
        <v>279</v>
      </c>
      <c r="H752" s="220">
        <v>1</v>
      </c>
      <c r="I752" s="221"/>
      <c r="J752" s="222">
        <f>ROUND(I752*H752,2)</f>
        <v>0</v>
      </c>
      <c r="K752" s="218" t="s">
        <v>39</v>
      </c>
      <c r="L752" s="48"/>
      <c r="M752" s="223" t="s">
        <v>39</v>
      </c>
      <c r="N752" s="224" t="s">
        <v>55</v>
      </c>
      <c r="O752" s="88"/>
      <c r="P752" s="225">
        <f>O752*H752</f>
        <v>0</v>
      </c>
      <c r="Q752" s="225">
        <v>0</v>
      </c>
      <c r="R752" s="225">
        <f>Q752*H752</f>
        <v>0</v>
      </c>
      <c r="S752" s="225">
        <v>0</v>
      </c>
      <c r="T752" s="226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7" t="s">
        <v>329</v>
      </c>
      <c r="AT752" s="227" t="s">
        <v>222</v>
      </c>
      <c r="AU752" s="227" t="s">
        <v>92</v>
      </c>
      <c r="AY752" s="20" t="s">
        <v>220</v>
      </c>
      <c r="BE752" s="228">
        <f>IF(N752="základní",J752,0)</f>
        <v>0</v>
      </c>
      <c r="BF752" s="228">
        <f>IF(N752="snížená",J752,0)</f>
        <v>0</v>
      </c>
      <c r="BG752" s="228">
        <f>IF(N752="zákl. přenesená",J752,0)</f>
        <v>0</v>
      </c>
      <c r="BH752" s="228">
        <f>IF(N752="sníž. přenesená",J752,0)</f>
        <v>0</v>
      </c>
      <c r="BI752" s="228">
        <f>IF(N752="nulová",J752,0)</f>
        <v>0</v>
      </c>
      <c r="BJ752" s="20" t="s">
        <v>23</v>
      </c>
      <c r="BK752" s="228">
        <f>ROUND(I752*H752,2)</f>
        <v>0</v>
      </c>
      <c r="BL752" s="20" t="s">
        <v>329</v>
      </c>
      <c r="BM752" s="227" t="s">
        <v>5662</v>
      </c>
    </row>
    <row r="753" s="13" customFormat="1">
      <c r="A753" s="13"/>
      <c r="B753" s="234"/>
      <c r="C753" s="235"/>
      <c r="D753" s="236" t="s">
        <v>231</v>
      </c>
      <c r="E753" s="237" t="s">
        <v>39</v>
      </c>
      <c r="F753" s="238" t="s">
        <v>2378</v>
      </c>
      <c r="G753" s="235"/>
      <c r="H753" s="237" t="s">
        <v>39</v>
      </c>
      <c r="I753" s="239"/>
      <c r="J753" s="235"/>
      <c r="K753" s="235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231</v>
      </c>
      <c r="AU753" s="244" t="s">
        <v>92</v>
      </c>
      <c r="AV753" s="13" t="s">
        <v>23</v>
      </c>
      <c r="AW753" s="13" t="s">
        <v>46</v>
      </c>
      <c r="AX753" s="13" t="s">
        <v>84</v>
      </c>
      <c r="AY753" s="244" t="s">
        <v>220</v>
      </c>
    </row>
    <row r="754" s="13" customFormat="1">
      <c r="A754" s="13"/>
      <c r="B754" s="234"/>
      <c r="C754" s="235"/>
      <c r="D754" s="236" t="s">
        <v>231</v>
      </c>
      <c r="E754" s="237" t="s">
        <v>39</v>
      </c>
      <c r="F754" s="238" t="s">
        <v>5618</v>
      </c>
      <c r="G754" s="235"/>
      <c r="H754" s="237" t="s">
        <v>39</v>
      </c>
      <c r="I754" s="239"/>
      <c r="J754" s="235"/>
      <c r="K754" s="235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231</v>
      </c>
      <c r="AU754" s="244" t="s">
        <v>92</v>
      </c>
      <c r="AV754" s="13" t="s">
        <v>23</v>
      </c>
      <c r="AW754" s="13" t="s">
        <v>46</v>
      </c>
      <c r="AX754" s="13" t="s">
        <v>84</v>
      </c>
      <c r="AY754" s="244" t="s">
        <v>220</v>
      </c>
    </row>
    <row r="755" s="14" customFormat="1">
      <c r="A755" s="14"/>
      <c r="B755" s="245"/>
      <c r="C755" s="246"/>
      <c r="D755" s="236" t="s">
        <v>231</v>
      </c>
      <c r="E755" s="247" t="s">
        <v>39</v>
      </c>
      <c r="F755" s="248" t="s">
        <v>23</v>
      </c>
      <c r="G755" s="246"/>
      <c r="H755" s="249">
        <v>1</v>
      </c>
      <c r="I755" s="250"/>
      <c r="J755" s="246"/>
      <c r="K755" s="246"/>
      <c r="L755" s="251"/>
      <c r="M755" s="252"/>
      <c r="N755" s="253"/>
      <c r="O755" s="253"/>
      <c r="P755" s="253"/>
      <c r="Q755" s="253"/>
      <c r="R755" s="253"/>
      <c r="S755" s="253"/>
      <c r="T755" s="25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5" t="s">
        <v>231</v>
      </c>
      <c r="AU755" s="255" t="s">
        <v>92</v>
      </c>
      <c r="AV755" s="14" t="s">
        <v>92</v>
      </c>
      <c r="AW755" s="14" t="s">
        <v>46</v>
      </c>
      <c r="AX755" s="14" t="s">
        <v>23</v>
      </c>
      <c r="AY755" s="255" t="s">
        <v>220</v>
      </c>
    </row>
    <row r="756" s="2" customFormat="1" ht="16.5" customHeight="1">
      <c r="A756" s="42"/>
      <c r="B756" s="43"/>
      <c r="C756" s="216" t="s">
        <v>1931</v>
      </c>
      <c r="D756" s="216" t="s">
        <v>222</v>
      </c>
      <c r="E756" s="217" t="s">
        <v>2948</v>
      </c>
      <c r="F756" s="218" t="s">
        <v>2949</v>
      </c>
      <c r="G756" s="219" t="s">
        <v>2035</v>
      </c>
      <c r="H756" s="220">
        <v>409.60000000000002</v>
      </c>
      <c r="I756" s="221"/>
      <c r="J756" s="222">
        <f>ROUND(I756*H756,2)</f>
        <v>0</v>
      </c>
      <c r="K756" s="218" t="s">
        <v>226</v>
      </c>
      <c r="L756" s="48"/>
      <c r="M756" s="223" t="s">
        <v>39</v>
      </c>
      <c r="N756" s="224" t="s">
        <v>55</v>
      </c>
      <c r="O756" s="88"/>
      <c r="P756" s="225">
        <f>O756*H756</f>
        <v>0</v>
      </c>
      <c r="Q756" s="225">
        <v>5.0000000000000002E-05</v>
      </c>
      <c r="R756" s="225">
        <f>Q756*H756</f>
        <v>0.020480000000000002</v>
      </c>
      <c r="S756" s="225">
        <v>0</v>
      </c>
      <c r="T756" s="226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7" t="s">
        <v>329</v>
      </c>
      <c r="AT756" s="227" t="s">
        <v>222</v>
      </c>
      <c r="AU756" s="227" t="s">
        <v>92</v>
      </c>
      <c r="AY756" s="20" t="s">
        <v>220</v>
      </c>
      <c r="BE756" s="228">
        <f>IF(N756="základní",J756,0)</f>
        <v>0</v>
      </c>
      <c r="BF756" s="228">
        <f>IF(N756="snížená",J756,0)</f>
        <v>0</v>
      </c>
      <c r="BG756" s="228">
        <f>IF(N756="zákl. přenesená",J756,0)</f>
        <v>0</v>
      </c>
      <c r="BH756" s="228">
        <f>IF(N756="sníž. přenesená",J756,0)</f>
        <v>0</v>
      </c>
      <c r="BI756" s="228">
        <f>IF(N756="nulová",J756,0)</f>
        <v>0</v>
      </c>
      <c r="BJ756" s="20" t="s">
        <v>23</v>
      </c>
      <c r="BK756" s="228">
        <f>ROUND(I756*H756,2)</f>
        <v>0</v>
      </c>
      <c r="BL756" s="20" t="s">
        <v>329</v>
      </c>
      <c r="BM756" s="227" t="s">
        <v>5663</v>
      </c>
    </row>
    <row r="757" s="2" customFormat="1">
      <c r="A757" s="42"/>
      <c r="B757" s="43"/>
      <c r="C757" s="44"/>
      <c r="D757" s="229" t="s">
        <v>229</v>
      </c>
      <c r="E757" s="44"/>
      <c r="F757" s="230" t="s">
        <v>2951</v>
      </c>
      <c r="G757" s="44"/>
      <c r="H757" s="44"/>
      <c r="I757" s="231"/>
      <c r="J757" s="44"/>
      <c r="K757" s="44"/>
      <c r="L757" s="48"/>
      <c r="M757" s="232"/>
      <c r="N757" s="233"/>
      <c r="O757" s="88"/>
      <c r="P757" s="88"/>
      <c r="Q757" s="88"/>
      <c r="R757" s="88"/>
      <c r="S757" s="88"/>
      <c r="T757" s="89"/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T757" s="20" t="s">
        <v>229</v>
      </c>
      <c r="AU757" s="20" t="s">
        <v>92</v>
      </c>
    </row>
    <row r="758" s="13" customFormat="1">
      <c r="A758" s="13"/>
      <c r="B758" s="234"/>
      <c r="C758" s="235"/>
      <c r="D758" s="236" t="s">
        <v>231</v>
      </c>
      <c r="E758" s="237" t="s">
        <v>39</v>
      </c>
      <c r="F758" s="238" t="s">
        <v>5162</v>
      </c>
      <c r="G758" s="235"/>
      <c r="H758" s="237" t="s">
        <v>39</v>
      </c>
      <c r="I758" s="239"/>
      <c r="J758" s="235"/>
      <c r="K758" s="235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231</v>
      </c>
      <c r="AU758" s="244" t="s">
        <v>92</v>
      </c>
      <c r="AV758" s="13" t="s">
        <v>23</v>
      </c>
      <c r="AW758" s="13" t="s">
        <v>46</v>
      </c>
      <c r="AX758" s="13" t="s">
        <v>84</v>
      </c>
      <c r="AY758" s="244" t="s">
        <v>220</v>
      </c>
    </row>
    <row r="759" s="13" customFormat="1">
      <c r="A759" s="13"/>
      <c r="B759" s="234"/>
      <c r="C759" s="235"/>
      <c r="D759" s="236" t="s">
        <v>231</v>
      </c>
      <c r="E759" s="237" t="s">
        <v>39</v>
      </c>
      <c r="F759" s="238" t="s">
        <v>5094</v>
      </c>
      <c r="G759" s="235"/>
      <c r="H759" s="237" t="s">
        <v>39</v>
      </c>
      <c r="I759" s="239"/>
      <c r="J759" s="235"/>
      <c r="K759" s="235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231</v>
      </c>
      <c r="AU759" s="244" t="s">
        <v>92</v>
      </c>
      <c r="AV759" s="13" t="s">
        <v>23</v>
      </c>
      <c r="AW759" s="13" t="s">
        <v>46</v>
      </c>
      <c r="AX759" s="13" t="s">
        <v>84</v>
      </c>
      <c r="AY759" s="244" t="s">
        <v>220</v>
      </c>
    </row>
    <row r="760" s="13" customFormat="1">
      <c r="A760" s="13"/>
      <c r="B760" s="234"/>
      <c r="C760" s="235"/>
      <c r="D760" s="236" t="s">
        <v>231</v>
      </c>
      <c r="E760" s="237" t="s">
        <v>39</v>
      </c>
      <c r="F760" s="238" t="s">
        <v>5664</v>
      </c>
      <c r="G760" s="235"/>
      <c r="H760" s="237" t="s">
        <v>39</v>
      </c>
      <c r="I760" s="239"/>
      <c r="J760" s="235"/>
      <c r="K760" s="235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231</v>
      </c>
      <c r="AU760" s="244" t="s">
        <v>92</v>
      </c>
      <c r="AV760" s="13" t="s">
        <v>23</v>
      </c>
      <c r="AW760" s="13" t="s">
        <v>46</v>
      </c>
      <c r="AX760" s="13" t="s">
        <v>84</v>
      </c>
      <c r="AY760" s="244" t="s">
        <v>220</v>
      </c>
    </row>
    <row r="761" s="14" customFormat="1">
      <c r="A761" s="14"/>
      <c r="B761" s="245"/>
      <c r="C761" s="246"/>
      <c r="D761" s="236" t="s">
        <v>231</v>
      </c>
      <c r="E761" s="247" t="s">
        <v>39</v>
      </c>
      <c r="F761" s="248" t="s">
        <v>5665</v>
      </c>
      <c r="G761" s="246"/>
      <c r="H761" s="249">
        <v>409.60000000000002</v>
      </c>
      <c r="I761" s="250"/>
      <c r="J761" s="246"/>
      <c r="K761" s="246"/>
      <c r="L761" s="251"/>
      <c r="M761" s="252"/>
      <c r="N761" s="253"/>
      <c r="O761" s="253"/>
      <c r="P761" s="253"/>
      <c r="Q761" s="253"/>
      <c r="R761" s="253"/>
      <c r="S761" s="253"/>
      <c r="T761" s="254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5" t="s">
        <v>231</v>
      </c>
      <c r="AU761" s="255" t="s">
        <v>92</v>
      </c>
      <c r="AV761" s="14" t="s">
        <v>92</v>
      </c>
      <c r="AW761" s="14" t="s">
        <v>46</v>
      </c>
      <c r="AX761" s="14" t="s">
        <v>23</v>
      </c>
      <c r="AY761" s="255" t="s">
        <v>220</v>
      </c>
    </row>
    <row r="762" s="2" customFormat="1" ht="16.5" customHeight="1">
      <c r="A762" s="42"/>
      <c r="B762" s="43"/>
      <c r="C762" s="267" t="s">
        <v>1936</v>
      </c>
      <c r="D762" s="267" t="s">
        <v>356</v>
      </c>
      <c r="E762" s="268" t="s">
        <v>5666</v>
      </c>
      <c r="F762" s="269" t="s">
        <v>5667</v>
      </c>
      <c r="G762" s="270" t="s">
        <v>279</v>
      </c>
      <c r="H762" s="271">
        <v>16</v>
      </c>
      <c r="I762" s="272"/>
      <c r="J762" s="273">
        <f>ROUND(I762*H762,2)</f>
        <v>0</v>
      </c>
      <c r="K762" s="269" t="s">
        <v>39</v>
      </c>
      <c r="L762" s="274"/>
      <c r="M762" s="275" t="s">
        <v>39</v>
      </c>
      <c r="N762" s="276" t="s">
        <v>55</v>
      </c>
      <c r="O762" s="88"/>
      <c r="P762" s="225">
        <f>O762*H762</f>
        <v>0</v>
      </c>
      <c r="Q762" s="225">
        <v>0.026621160000000001</v>
      </c>
      <c r="R762" s="225">
        <f>Q762*H762</f>
        <v>0.42593856000000002</v>
      </c>
      <c r="S762" s="225">
        <v>0</v>
      </c>
      <c r="T762" s="226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7" t="s">
        <v>434</v>
      </c>
      <c r="AT762" s="227" t="s">
        <v>356</v>
      </c>
      <c r="AU762" s="227" t="s">
        <v>92</v>
      </c>
      <c r="AY762" s="20" t="s">
        <v>220</v>
      </c>
      <c r="BE762" s="228">
        <f>IF(N762="základní",J762,0)</f>
        <v>0</v>
      </c>
      <c r="BF762" s="228">
        <f>IF(N762="snížená",J762,0)</f>
        <v>0</v>
      </c>
      <c r="BG762" s="228">
        <f>IF(N762="zákl. přenesená",J762,0)</f>
        <v>0</v>
      </c>
      <c r="BH762" s="228">
        <f>IF(N762="sníž. přenesená",J762,0)</f>
        <v>0</v>
      </c>
      <c r="BI762" s="228">
        <f>IF(N762="nulová",J762,0)</f>
        <v>0</v>
      </c>
      <c r="BJ762" s="20" t="s">
        <v>23</v>
      </c>
      <c r="BK762" s="228">
        <f>ROUND(I762*H762,2)</f>
        <v>0</v>
      </c>
      <c r="BL762" s="20" t="s">
        <v>329</v>
      </c>
      <c r="BM762" s="227" t="s">
        <v>5668</v>
      </c>
    </row>
    <row r="763" s="2" customFormat="1">
      <c r="A763" s="42"/>
      <c r="B763" s="43"/>
      <c r="C763" s="44"/>
      <c r="D763" s="236" t="s">
        <v>735</v>
      </c>
      <c r="E763" s="44"/>
      <c r="F763" s="277" t="s">
        <v>5669</v>
      </c>
      <c r="G763" s="44"/>
      <c r="H763" s="44"/>
      <c r="I763" s="231"/>
      <c r="J763" s="44"/>
      <c r="K763" s="44"/>
      <c r="L763" s="48"/>
      <c r="M763" s="232"/>
      <c r="N763" s="233"/>
      <c r="O763" s="88"/>
      <c r="P763" s="88"/>
      <c r="Q763" s="88"/>
      <c r="R763" s="88"/>
      <c r="S763" s="88"/>
      <c r="T763" s="89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T763" s="20" t="s">
        <v>735</v>
      </c>
      <c r="AU763" s="20" t="s">
        <v>92</v>
      </c>
    </row>
    <row r="764" s="2" customFormat="1" ht="16.5" customHeight="1">
      <c r="A764" s="42"/>
      <c r="B764" s="43"/>
      <c r="C764" s="216" t="s">
        <v>1939</v>
      </c>
      <c r="D764" s="216" t="s">
        <v>222</v>
      </c>
      <c r="E764" s="217" t="s">
        <v>2397</v>
      </c>
      <c r="F764" s="218" t="s">
        <v>2398</v>
      </c>
      <c r="G764" s="219" t="s">
        <v>2035</v>
      </c>
      <c r="H764" s="220">
        <v>1611.9980000000001</v>
      </c>
      <c r="I764" s="221"/>
      <c r="J764" s="222">
        <f>ROUND(I764*H764,2)</f>
        <v>0</v>
      </c>
      <c r="K764" s="218" t="s">
        <v>226</v>
      </c>
      <c r="L764" s="48"/>
      <c r="M764" s="223" t="s">
        <v>39</v>
      </c>
      <c r="N764" s="224" t="s">
        <v>55</v>
      </c>
      <c r="O764" s="88"/>
      <c r="P764" s="225">
        <f>O764*H764</f>
        <v>0</v>
      </c>
      <c r="Q764" s="225">
        <v>5.0000000000000002E-05</v>
      </c>
      <c r="R764" s="225">
        <f>Q764*H764</f>
        <v>0.080599900000000002</v>
      </c>
      <c r="S764" s="225">
        <v>0</v>
      </c>
      <c r="T764" s="226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7" t="s">
        <v>329</v>
      </c>
      <c r="AT764" s="227" t="s">
        <v>222</v>
      </c>
      <c r="AU764" s="227" t="s">
        <v>92</v>
      </c>
      <c r="AY764" s="20" t="s">
        <v>220</v>
      </c>
      <c r="BE764" s="228">
        <f>IF(N764="základní",J764,0)</f>
        <v>0</v>
      </c>
      <c r="BF764" s="228">
        <f>IF(N764="snížená",J764,0)</f>
        <v>0</v>
      </c>
      <c r="BG764" s="228">
        <f>IF(N764="zákl. přenesená",J764,0)</f>
        <v>0</v>
      </c>
      <c r="BH764" s="228">
        <f>IF(N764="sníž. přenesená",J764,0)</f>
        <v>0</v>
      </c>
      <c r="BI764" s="228">
        <f>IF(N764="nulová",J764,0)</f>
        <v>0</v>
      </c>
      <c r="BJ764" s="20" t="s">
        <v>23</v>
      </c>
      <c r="BK764" s="228">
        <f>ROUND(I764*H764,2)</f>
        <v>0</v>
      </c>
      <c r="BL764" s="20" t="s">
        <v>329</v>
      </c>
      <c r="BM764" s="227" t="s">
        <v>5670</v>
      </c>
    </row>
    <row r="765" s="2" customFormat="1">
      <c r="A765" s="42"/>
      <c r="B765" s="43"/>
      <c r="C765" s="44"/>
      <c r="D765" s="229" t="s">
        <v>229</v>
      </c>
      <c r="E765" s="44"/>
      <c r="F765" s="230" t="s">
        <v>2400</v>
      </c>
      <c r="G765" s="44"/>
      <c r="H765" s="44"/>
      <c r="I765" s="231"/>
      <c r="J765" s="44"/>
      <c r="K765" s="44"/>
      <c r="L765" s="48"/>
      <c r="M765" s="232"/>
      <c r="N765" s="233"/>
      <c r="O765" s="88"/>
      <c r="P765" s="88"/>
      <c r="Q765" s="88"/>
      <c r="R765" s="88"/>
      <c r="S765" s="88"/>
      <c r="T765" s="89"/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T765" s="20" t="s">
        <v>229</v>
      </c>
      <c r="AU765" s="20" t="s">
        <v>92</v>
      </c>
    </row>
    <row r="766" s="13" customFormat="1">
      <c r="A766" s="13"/>
      <c r="B766" s="234"/>
      <c r="C766" s="235"/>
      <c r="D766" s="236" t="s">
        <v>231</v>
      </c>
      <c r="E766" s="237" t="s">
        <v>39</v>
      </c>
      <c r="F766" s="238" t="s">
        <v>5162</v>
      </c>
      <c r="G766" s="235"/>
      <c r="H766" s="237" t="s">
        <v>39</v>
      </c>
      <c r="I766" s="239"/>
      <c r="J766" s="235"/>
      <c r="K766" s="235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231</v>
      </c>
      <c r="AU766" s="244" t="s">
        <v>92</v>
      </c>
      <c r="AV766" s="13" t="s">
        <v>23</v>
      </c>
      <c r="AW766" s="13" t="s">
        <v>46</v>
      </c>
      <c r="AX766" s="13" t="s">
        <v>84</v>
      </c>
      <c r="AY766" s="244" t="s">
        <v>220</v>
      </c>
    </row>
    <row r="767" s="13" customFormat="1">
      <c r="A767" s="13"/>
      <c r="B767" s="234"/>
      <c r="C767" s="235"/>
      <c r="D767" s="236" t="s">
        <v>231</v>
      </c>
      <c r="E767" s="237" t="s">
        <v>39</v>
      </c>
      <c r="F767" s="238" t="s">
        <v>5094</v>
      </c>
      <c r="G767" s="235"/>
      <c r="H767" s="237" t="s">
        <v>39</v>
      </c>
      <c r="I767" s="239"/>
      <c r="J767" s="235"/>
      <c r="K767" s="235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231</v>
      </c>
      <c r="AU767" s="244" t="s">
        <v>92</v>
      </c>
      <c r="AV767" s="13" t="s">
        <v>23</v>
      </c>
      <c r="AW767" s="13" t="s">
        <v>46</v>
      </c>
      <c r="AX767" s="13" t="s">
        <v>84</v>
      </c>
      <c r="AY767" s="244" t="s">
        <v>220</v>
      </c>
    </row>
    <row r="768" s="13" customFormat="1">
      <c r="A768" s="13"/>
      <c r="B768" s="234"/>
      <c r="C768" s="235"/>
      <c r="D768" s="236" t="s">
        <v>231</v>
      </c>
      <c r="E768" s="237" t="s">
        <v>39</v>
      </c>
      <c r="F768" s="238" t="s">
        <v>5671</v>
      </c>
      <c r="G768" s="235"/>
      <c r="H768" s="237" t="s">
        <v>39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231</v>
      </c>
      <c r="AU768" s="244" t="s">
        <v>92</v>
      </c>
      <c r="AV768" s="13" t="s">
        <v>23</v>
      </c>
      <c r="AW768" s="13" t="s">
        <v>46</v>
      </c>
      <c r="AX768" s="13" t="s">
        <v>84</v>
      </c>
      <c r="AY768" s="244" t="s">
        <v>220</v>
      </c>
    </row>
    <row r="769" s="13" customFormat="1">
      <c r="A769" s="13"/>
      <c r="B769" s="234"/>
      <c r="C769" s="235"/>
      <c r="D769" s="236" t="s">
        <v>231</v>
      </c>
      <c r="E769" s="237" t="s">
        <v>39</v>
      </c>
      <c r="F769" s="238" t="s">
        <v>5672</v>
      </c>
      <c r="G769" s="235"/>
      <c r="H769" s="237" t="s">
        <v>39</v>
      </c>
      <c r="I769" s="239"/>
      <c r="J769" s="235"/>
      <c r="K769" s="235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231</v>
      </c>
      <c r="AU769" s="244" t="s">
        <v>92</v>
      </c>
      <c r="AV769" s="13" t="s">
        <v>23</v>
      </c>
      <c r="AW769" s="13" t="s">
        <v>46</v>
      </c>
      <c r="AX769" s="13" t="s">
        <v>84</v>
      </c>
      <c r="AY769" s="244" t="s">
        <v>220</v>
      </c>
    </row>
    <row r="770" s="14" customFormat="1">
      <c r="A770" s="14"/>
      <c r="B770" s="245"/>
      <c r="C770" s="246"/>
      <c r="D770" s="236" t="s">
        <v>231</v>
      </c>
      <c r="E770" s="247" t="s">
        <v>39</v>
      </c>
      <c r="F770" s="248" t="s">
        <v>5673</v>
      </c>
      <c r="G770" s="246"/>
      <c r="H770" s="249">
        <v>1531.358</v>
      </c>
      <c r="I770" s="250"/>
      <c r="J770" s="246"/>
      <c r="K770" s="246"/>
      <c r="L770" s="251"/>
      <c r="M770" s="252"/>
      <c r="N770" s="253"/>
      <c r="O770" s="253"/>
      <c r="P770" s="253"/>
      <c r="Q770" s="253"/>
      <c r="R770" s="253"/>
      <c r="S770" s="253"/>
      <c r="T770" s="25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5" t="s">
        <v>231</v>
      </c>
      <c r="AU770" s="255" t="s">
        <v>92</v>
      </c>
      <c r="AV770" s="14" t="s">
        <v>92</v>
      </c>
      <c r="AW770" s="14" t="s">
        <v>46</v>
      </c>
      <c r="AX770" s="14" t="s">
        <v>84</v>
      </c>
      <c r="AY770" s="255" t="s">
        <v>220</v>
      </c>
    </row>
    <row r="771" s="13" customFormat="1">
      <c r="A771" s="13"/>
      <c r="B771" s="234"/>
      <c r="C771" s="235"/>
      <c r="D771" s="236" t="s">
        <v>231</v>
      </c>
      <c r="E771" s="237" t="s">
        <v>39</v>
      </c>
      <c r="F771" s="238" t="s">
        <v>5674</v>
      </c>
      <c r="G771" s="235"/>
      <c r="H771" s="237" t="s">
        <v>39</v>
      </c>
      <c r="I771" s="239"/>
      <c r="J771" s="235"/>
      <c r="K771" s="235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231</v>
      </c>
      <c r="AU771" s="244" t="s">
        <v>92</v>
      </c>
      <c r="AV771" s="13" t="s">
        <v>23</v>
      </c>
      <c r="AW771" s="13" t="s">
        <v>46</v>
      </c>
      <c r="AX771" s="13" t="s">
        <v>84</v>
      </c>
      <c r="AY771" s="244" t="s">
        <v>220</v>
      </c>
    </row>
    <row r="772" s="14" customFormat="1">
      <c r="A772" s="14"/>
      <c r="B772" s="245"/>
      <c r="C772" s="246"/>
      <c r="D772" s="236" t="s">
        <v>231</v>
      </c>
      <c r="E772" s="247" t="s">
        <v>39</v>
      </c>
      <c r="F772" s="248" t="s">
        <v>5675</v>
      </c>
      <c r="G772" s="246"/>
      <c r="H772" s="249">
        <v>80.640000000000001</v>
      </c>
      <c r="I772" s="250"/>
      <c r="J772" s="246"/>
      <c r="K772" s="246"/>
      <c r="L772" s="251"/>
      <c r="M772" s="252"/>
      <c r="N772" s="253"/>
      <c r="O772" s="253"/>
      <c r="P772" s="253"/>
      <c r="Q772" s="253"/>
      <c r="R772" s="253"/>
      <c r="S772" s="253"/>
      <c r="T772" s="254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5" t="s">
        <v>231</v>
      </c>
      <c r="AU772" s="255" t="s">
        <v>92</v>
      </c>
      <c r="AV772" s="14" t="s">
        <v>92</v>
      </c>
      <c r="AW772" s="14" t="s">
        <v>46</v>
      </c>
      <c r="AX772" s="14" t="s">
        <v>84</v>
      </c>
      <c r="AY772" s="255" t="s">
        <v>220</v>
      </c>
    </row>
    <row r="773" s="15" customFormat="1">
      <c r="A773" s="15"/>
      <c r="B773" s="256"/>
      <c r="C773" s="257"/>
      <c r="D773" s="236" t="s">
        <v>231</v>
      </c>
      <c r="E773" s="258" t="s">
        <v>39</v>
      </c>
      <c r="F773" s="259" t="s">
        <v>308</v>
      </c>
      <c r="G773" s="257"/>
      <c r="H773" s="260">
        <v>1611.9980000000001</v>
      </c>
      <c r="I773" s="261"/>
      <c r="J773" s="257"/>
      <c r="K773" s="257"/>
      <c r="L773" s="262"/>
      <c r="M773" s="263"/>
      <c r="N773" s="264"/>
      <c r="O773" s="264"/>
      <c r="P773" s="264"/>
      <c r="Q773" s="264"/>
      <c r="R773" s="264"/>
      <c r="S773" s="264"/>
      <c r="T773" s="265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66" t="s">
        <v>231</v>
      </c>
      <c r="AU773" s="266" t="s">
        <v>92</v>
      </c>
      <c r="AV773" s="15" t="s">
        <v>227</v>
      </c>
      <c r="AW773" s="15" t="s">
        <v>46</v>
      </c>
      <c r="AX773" s="15" t="s">
        <v>23</v>
      </c>
      <c r="AY773" s="266" t="s">
        <v>220</v>
      </c>
    </row>
    <row r="774" s="2" customFormat="1" ht="16.5" customHeight="1">
      <c r="A774" s="42"/>
      <c r="B774" s="43"/>
      <c r="C774" s="267" t="s">
        <v>1944</v>
      </c>
      <c r="D774" s="267" t="s">
        <v>356</v>
      </c>
      <c r="E774" s="268" t="s">
        <v>5676</v>
      </c>
      <c r="F774" s="269" t="s">
        <v>5677</v>
      </c>
      <c r="G774" s="270" t="s">
        <v>2035</v>
      </c>
      <c r="H774" s="271">
        <v>1611.9980000000001</v>
      </c>
      <c r="I774" s="272"/>
      <c r="J774" s="273">
        <f>ROUND(I774*H774,2)</f>
        <v>0</v>
      </c>
      <c r="K774" s="269" t="s">
        <v>39</v>
      </c>
      <c r="L774" s="274"/>
      <c r="M774" s="275" t="s">
        <v>39</v>
      </c>
      <c r="N774" s="276" t="s">
        <v>55</v>
      </c>
      <c r="O774" s="88"/>
      <c r="P774" s="225">
        <f>O774*H774</f>
        <v>0</v>
      </c>
      <c r="Q774" s="225">
        <v>0.0010574561687031899</v>
      </c>
      <c r="R774" s="225">
        <f>Q774*H774</f>
        <v>1.7046172290372048</v>
      </c>
      <c r="S774" s="225">
        <v>0</v>
      </c>
      <c r="T774" s="226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7" t="s">
        <v>434</v>
      </c>
      <c r="AT774" s="227" t="s">
        <v>356</v>
      </c>
      <c r="AU774" s="227" t="s">
        <v>92</v>
      </c>
      <c r="AY774" s="20" t="s">
        <v>220</v>
      </c>
      <c r="BE774" s="228">
        <f>IF(N774="základní",J774,0)</f>
        <v>0</v>
      </c>
      <c r="BF774" s="228">
        <f>IF(N774="snížená",J774,0)</f>
        <v>0</v>
      </c>
      <c r="BG774" s="228">
        <f>IF(N774="zákl. přenesená",J774,0)</f>
        <v>0</v>
      </c>
      <c r="BH774" s="228">
        <f>IF(N774="sníž. přenesená",J774,0)</f>
        <v>0</v>
      </c>
      <c r="BI774" s="228">
        <f>IF(N774="nulová",J774,0)</f>
        <v>0</v>
      </c>
      <c r="BJ774" s="20" t="s">
        <v>23</v>
      </c>
      <c r="BK774" s="228">
        <f>ROUND(I774*H774,2)</f>
        <v>0</v>
      </c>
      <c r="BL774" s="20" t="s">
        <v>329</v>
      </c>
      <c r="BM774" s="227" t="s">
        <v>5678</v>
      </c>
    </row>
    <row r="775" s="2" customFormat="1">
      <c r="A775" s="42"/>
      <c r="B775" s="43"/>
      <c r="C775" s="44"/>
      <c r="D775" s="236" t="s">
        <v>735</v>
      </c>
      <c r="E775" s="44"/>
      <c r="F775" s="277" t="s">
        <v>5669</v>
      </c>
      <c r="G775" s="44"/>
      <c r="H775" s="44"/>
      <c r="I775" s="231"/>
      <c r="J775" s="44"/>
      <c r="K775" s="44"/>
      <c r="L775" s="48"/>
      <c r="M775" s="232"/>
      <c r="N775" s="233"/>
      <c r="O775" s="88"/>
      <c r="P775" s="88"/>
      <c r="Q775" s="88"/>
      <c r="R775" s="88"/>
      <c r="S775" s="88"/>
      <c r="T775" s="89"/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T775" s="20" t="s">
        <v>735</v>
      </c>
      <c r="AU775" s="20" t="s">
        <v>92</v>
      </c>
    </row>
    <row r="776" s="2" customFormat="1" ht="16.5" customHeight="1">
      <c r="A776" s="42"/>
      <c r="B776" s="43"/>
      <c r="C776" s="216" t="s">
        <v>1951</v>
      </c>
      <c r="D776" s="216" t="s">
        <v>222</v>
      </c>
      <c r="E776" s="217" t="s">
        <v>2418</v>
      </c>
      <c r="F776" s="218" t="s">
        <v>2419</v>
      </c>
      <c r="G776" s="219" t="s">
        <v>2035</v>
      </c>
      <c r="H776" s="220">
        <v>2378.1880000000001</v>
      </c>
      <c r="I776" s="221"/>
      <c r="J776" s="222">
        <f>ROUND(I776*H776,2)</f>
        <v>0</v>
      </c>
      <c r="K776" s="218" t="s">
        <v>226</v>
      </c>
      <c r="L776" s="48"/>
      <c r="M776" s="223" t="s">
        <v>39</v>
      </c>
      <c r="N776" s="224" t="s">
        <v>55</v>
      </c>
      <c r="O776" s="88"/>
      <c r="P776" s="225">
        <f>O776*H776</f>
        <v>0</v>
      </c>
      <c r="Q776" s="225">
        <v>5.0000000000000002E-05</v>
      </c>
      <c r="R776" s="225">
        <f>Q776*H776</f>
        <v>0.11890940000000001</v>
      </c>
      <c r="S776" s="225">
        <v>0</v>
      </c>
      <c r="T776" s="226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7" t="s">
        <v>329</v>
      </c>
      <c r="AT776" s="227" t="s">
        <v>222</v>
      </c>
      <c r="AU776" s="227" t="s">
        <v>92</v>
      </c>
      <c r="AY776" s="20" t="s">
        <v>220</v>
      </c>
      <c r="BE776" s="228">
        <f>IF(N776="základní",J776,0)</f>
        <v>0</v>
      </c>
      <c r="BF776" s="228">
        <f>IF(N776="snížená",J776,0)</f>
        <v>0</v>
      </c>
      <c r="BG776" s="228">
        <f>IF(N776="zákl. přenesená",J776,0)</f>
        <v>0</v>
      </c>
      <c r="BH776" s="228">
        <f>IF(N776="sníž. přenesená",J776,0)</f>
        <v>0</v>
      </c>
      <c r="BI776" s="228">
        <f>IF(N776="nulová",J776,0)</f>
        <v>0</v>
      </c>
      <c r="BJ776" s="20" t="s">
        <v>23</v>
      </c>
      <c r="BK776" s="228">
        <f>ROUND(I776*H776,2)</f>
        <v>0</v>
      </c>
      <c r="BL776" s="20" t="s">
        <v>329</v>
      </c>
      <c r="BM776" s="227" t="s">
        <v>5679</v>
      </c>
    </row>
    <row r="777" s="2" customFormat="1">
      <c r="A777" s="42"/>
      <c r="B777" s="43"/>
      <c r="C777" s="44"/>
      <c r="D777" s="229" t="s">
        <v>229</v>
      </c>
      <c r="E777" s="44"/>
      <c r="F777" s="230" t="s">
        <v>2421</v>
      </c>
      <c r="G777" s="44"/>
      <c r="H777" s="44"/>
      <c r="I777" s="231"/>
      <c r="J777" s="44"/>
      <c r="K777" s="44"/>
      <c r="L777" s="48"/>
      <c r="M777" s="232"/>
      <c r="N777" s="233"/>
      <c r="O777" s="88"/>
      <c r="P777" s="88"/>
      <c r="Q777" s="88"/>
      <c r="R777" s="88"/>
      <c r="S777" s="88"/>
      <c r="T777" s="89"/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T777" s="20" t="s">
        <v>229</v>
      </c>
      <c r="AU777" s="20" t="s">
        <v>92</v>
      </c>
    </row>
    <row r="778" s="13" customFormat="1">
      <c r="A778" s="13"/>
      <c r="B778" s="234"/>
      <c r="C778" s="235"/>
      <c r="D778" s="236" t="s">
        <v>231</v>
      </c>
      <c r="E778" s="237" t="s">
        <v>39</v>
      </c>
      <c r="F778" s="238" t="s">
        <v>5162</v>
      </c>
      <c r="G778" s="235"/>
      <c r="H778" s="237" t="s">
        <v>39</v>
      </c>
      <c r="I778" s="239"/>
      <c r="J778" s="235"/>
      <c r="K778" s="235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231</v>
      </c>
      <c r="AU778" s="244" t="s">
        <v>92</v>
      </c>
      <c r="AV778" s="13" t="s">
        <v>23</v>
      </c>
      <c r="AW778" s="13" t="s">
        <v>46</v>
      </c>
      <c r="AX778" s="13" t="s">
        <v>84</v>
      </c>
      <c r="AY778" s="244" t="s">
        <v>220</v>
      </c>
    </row>
    <row r="779" s="13" customFormat="1">
      <c r="A779" s="13"/>
      <c r="B779" s="234"/>
      <c r="C779" s="235"/>
      <c r="D779" s="236" t="s">
        <v>231</v>
      </c>
      <c r="E779" s="237" t="s">
        <v>39</v>
      </c>
      <c r="F779" s="238" t="s">
        <v>5094</v>
      </c>
      <c r="G779" s="235"/>
      <c r="H779" s="237" t="s">
        <v>39</v>
      </c>
      <c r="I779" s="239"/>
      <c r="J779" s="235"/>
      <c r="K779" s="235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231</v>
      </c>
      <c r="AU779" s="244" t="s">
        <v>92</v>
      </c>
      <c r="AV779" s="13" t="s">
        <v>23</v>
      </c>
      <c r="AW779" s="13" t="s">
        <v>46</v>
      </c>
      <c r="AX779" s="13" t="s">
        <v>84</v>
      </c>
      <c r="AY779" s="244" t="s">
        <v>220</v>
      </c>
    </row>
    <row r="780" s="13" customFormat="1">
      <c r="A780" s="13"/>
      <c r="B780" s="234"/>
      <c r="C780" s="235"/>
      <c r="D780" s="236" t="s">
        <v>231</v>
      </c>
      <c r="E780" s="237" t="s">
        <v>39</v>
      </c>
      <c r="F780" s="238" t="s">
        <v>5680</v>
      </c>
      <c r="G780" s="235"/>
      <c r="H780" s="237" t="s">
        <v>39</v>
      </c>
      <c r="I780" s="239"/>
      <c r="J780" s="235"/>
      <c r="K780" s="235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231</v>
      </c>
      <c r="AU780" s="244" t="s">
        <v>92</v>
      </c>
      <c r="AV780" s="13" t="s">
        <v>23</v>
      </c>
      <c r="AW780" s="13" t="s">
        <v>46</v>
      </c>
      <c r="AX780" s="13" t="s">
        <v>84</v>
      </c>
      <c r="AY780" s="244" t="s">
        <v>220</v>
      </c>
    </row>
    <row r="781" s="13" customFormat="1">
      <c r="A781" s="13"/>
      <c r="B781" s="234"/>
      <c r="C781" s="235"/>
      <c r="D781" s="236" t="s">
        <v>231</v>
      </c>
      <c r="E781" s="237" t="s">
        <v>39</v>
      </c>
      <c r="F781" s="238" t="s">
        <v>5681</v>
      </c>
      <c r="G781" s="235"/>
      <c r="H781" s="237" t="s">
        <v>39</v>
      </c>
      <c r="I781" s="239"/>
      <c r="J781" s="235"/>
      <c r="K781" s="235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231</v>
      </c>
      <c r="AU781" s="244" t="s">
        <v>92</v>
      </c>
      <c r="AV781" s="13" t="s">
        <v>23</v>
      </c>
      <c r="AW781" s="13" t="s">
        <v>46</v>
      </c>
      <c r="AX781" s="13" t="s">
        <v>84</v>
      </c>
      <c r="AY781" s="244" t="s">
        <v>220</v>
      </c>
    </row>
    <row r="782" s="14" customFormat="1">
      <c r="A782" s="14"/>
      <c r="B782" s="245"/>
      <c r="C782" s="246"/>
      <c r="D782" s="236" t="s">
        <v>231</v>
      </c>
      <c r="E782" s="247" t="s">
        <v>39</v>
      </c>
      <c r="F782" s="248" t="s">
        <v>5682</v>
      </c>
      <c r="G782" s="246"/>
      <c r="H782" s="249">
        <v>2352.5880000000002</v>
      </c>
      <c r="I782" s="250"/>
      <c r="J782" s="246"/>
      <c r="K782" s="246"/>
      <c r="L782" s="251"/>
      <c r="M782" s="252"/>
      <c r="N782" s="253"/>
      <c r="O782" s="253"/>
      <c r="P782" s="253"/>
      <c r="Q782" s="253"/>
      <c r="R782" s="253"/>
      <c r="S782" s="253"/>
      <c r="T782" s="25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5" t="s">
        <v>231</v>
      </c>
      <c r="AU782" s="255" t="s">
        <v>92</v>
      </c>
      <c r="AV782" s="14" t="s">
        <v>92</v>
      </c>
      <c r="AW782" s="14" t="s">
        <v>46</v>
      </c>
      <c r="AX782" s="14" t="s">
        <v>84</v>
      </c>
      <c r="AY782" s="255" t="s">
        <v>220</v>
      </c>
    </row>
    <row r="783" s="13" customFormat="1">
      <c r="A783" s="13"/>
      <c r="B783" s="234"/>
      <c r="C783" s="235"/>
      <c r="D783" s="236" t="s">
        <v>231</v>
      </c>
      <c r="E783" s="237" t="s">
        <v>39</v>
      </c>
      <c r="F783" s="238" t="s">
        <v>5683</v>
      </c>
      <c r="G783" s="235"/>
      <c r="H783" s="237" t="s">
        <v>39</v>
      </c>
      <c r="I783" s="239"/>
      <c r="J783" s="235"/>
      <c r="K783" s="235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231</v>
      </c>
      <c r="AU783" s="244" t="s">
        <v>92</v>
      </c>
      <c r="AV783" s="13" t="s">
        <v>23</v>
      </c>
      <c r="AW783" s="13" t="s">
        <v>46</v>
      </c>
      <c r="AX783" s="13" t="s">
        <v>84</v>
      </c>
      <c r="AY783" s="244" t="s">
        <v>220</v>
      </c>
    </row>
    <row r="784" s="14" customFormat="1">
      <c r="A784" s="14"/>
      <c r="B784" s="245"/>
      <c r="C784" s="246"/>
      <c r="D784" s="236" t="s">
        <v>231</v>
      </c>
      <c r="E784" s="247" t="s">
        <v>39</v>
      </c>
      <c r="F784" s="248" t="s">
        <v>5684</v>
      </c>
      <c r="G784" s="246"/>
      <c r="H784" s="249">
        <v>25.600000000000001</v>
      </c>
      <c r="I784" s="250"/>
      <c r="J784" s="246"/>
      <c r="K784" s="246"/>
      <c r="L784" s="251"/>
      <c r="M784" s="252"/>
      <c r="N784" s="253"/>
      <c r="O784" s="253"/>
      <c r="P784" s="253"/>
      <c r="Q784" s="253"/>
      <c r="R784" s="253"/>
      <c r="S784" s="253"/>
      <c r="T784" s="25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5" t="s">
        <v>231</v>
      </c>
      <c r="AU784" s="255" t="s">
        <v>92</v>
      </c>
      <c r="AV784" s="14" t="s">
        <v>92</v>
      </c>
      <c r="AW784" s="14" t="s">
        <v>46</v>
      </c>
      <c r="AX784" s="14" t="s">
        <v>84</v>
      </c>
      <c r="AY784" s="255" t="s">
        <v>220</v>
      </c>
    </row>
    <row r="785" s="15" customFormat="1">
      <c r="A785" s="15"/>
      <c r="B785" s="256"/>
      <c r="C785" s="257"/>
      <c r="D785" s="236" t="s">
        <v>231</v>
      </c>
      <c r="E785" s="258" t="s">
        <v>39</v>
      </c>
      <c r="F785" s="259" t="s">
        <v>308</v>
      </c>
      <c r="G785" s="257"/>
      <c r="H785" s="260">
        <v>2378.1880000000001</v>
      </c>
      <c r="I785" s="261"/>
      <c r="J785" s="257"/>
      <c r="K785" s="257"/>
      <c r="L785" s="262"/>
      <c r="M785" s="263"/>
      <c r="N785" s="264"/>
      <c r="O785" s="264"/>
      <c r="P785" s="264"/>
      <c r="Q785" s="264"/>
      <c r="R785" s="264"/>
      <c r="S785" s="264"/>
      <c r="T785" s="26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66" t="s">
        <v>231</v>
      </c>
      <c r="AU785" s="266" t="s">
        <v>92</v>
      </c>
      <c r="AV785" s="15" t="s">
        <v>227</v>
      </c>
      <c r="AW785" s="15" t="s">
        <v>46</v>
      </c>
      <c r="AX785" s="15" t="s">
        <v>23</v>
      </c>
      <c r="AY785" s="266" t="s">
        <v>220</v>
      </c>
    </row>
    <row r="786" s="2" customFormat="1" ht="16.5" customHeight="1">
      <c r="A786" s="42"/>
      <c r="B786" s="43"/>
      <c r="C786" s="267" t="s">
        <v>1955</v>
      </c>
      <c r="D786" s="267" t="s">
        <v>356</v>
      </c>
      <c r="E786" s="268" t="s">
        <v>5685</v>
      </c>
      <c r="F786" s="269" t="s">
        <v>5686</v>
      </c>
      <c r="G786" s="270" t="s">
        <v>2035</v>
      </c>
      <c r="H786" s="271">
        <v>2378.1880000000001</v>
      </c>
      <c r="I786" s="272"/>
      <c r="J786" s="273">
        <f>ROUND(I786*H786,2)</f>
        <v>0</v>
      </c>
      <c r="K786" s="269" t="s">
        <v>39</v>
      </c>
      <c r="L786" s="274"/>
      <c r="M786" s="275" t="s">
        <v>39</v>
      </c>
      <c r="N786" s="276" t="s">
        <v>55</v>
      </c>
      <c r="O786" s="88"/>
      <c r="P786" s="225">
        <f>O786*H786</f>
        <v>0</v>
      </c>
      <c r="Q786" s="225">
        <v>0.0010411919881792801</v>
      </c>
      <c r="R786" s="225">
        <f>Q786*H786</f>
        <v>2.4761502919841059</v>
      </c>
      <c r="S786" s="225">
        <v>0</v>
      </c>
      <c r="T786" s="226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7" t="s">
        <v>434</v>
      </c>
      <c r="AT786" s="227" t="s">
        <v>356</v>
      </c>
      <c r="AU786" s="227" t="s">
        <v>92</v>
      </c>
      <c r="AY786" s="20" t="s">
        <v>220</v>
      </c>
      <c r="BE786" s="228">
        <f>IF(N786="základní",J786,0)</f>
        <v>0</v>
      </c>
      <c r="BF786" s="228">
        <f>IF(N786="snížená",J786,0)</f>
        <v>0</v>
      </c>
      <c r="BG786" s="228">
        <f>IF(N786="zákl. přenesená",J786,0)</f>
        <v>0</v>
      </c>
      <c r="BH786" s="228">
        <f>IF(N786="sníž. přenesená",J786,0)</f>
        <v>0</v>
      </c>
      <c r="BI786" s="228">
        <f>IF(N786="nulová",J786,0)</f>
        <v>0</v>
      </c>
      <c r="BJ786" s="20" t="s">
        <v>23</v>
      </c>
      <c r="BK786" s="228">
        <f>ROUND(I786*H786,2)</f>
        <v>0</v>
      </c>
      <c r="BL786" s="20" t="s">
        <v>329</v>
      </c>
      <c r="BM786" s="227" t="s">
        <v>5687</v>
      </c>
    </row>
    <row r="787" s="2" customFormat="1">
      <c r="A787" s="42"/>
      <c r="B787" s="43"/>
      <c r="C787" s="44"/>
      <c r="D787" s="236" t="s">
        <v>735</v>
      </c>
      <c r="E787" s="44"/>
      <c r="F787" s="277" t="s">
        <v>5669</v>
      </c>
      <c r="G787" s="44"/>
      <c r="H787" s="44"/>
      <c r="I787" s="231"/>
      <c r="J787" s="44"/>
      <c r="K787" s="44"/>
      <c r="L787" s="48"/>
      <c r="M787" s="232"/>
      <c r="N787" s="233"/>
      <c r="O787" s="88"/>
      <c r="P787" s="88"/>
      <c r="Q787" s="88"/>
      <c r="R787" s="88"/>
      <c r="S787" s="88"/>
      <c r="T787" s="89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T787" s="20" t="s">
        <v>735</v>
      </c>
      <c r="AU787" s="20" t="s">
        <v>92</v>
      </c>
    </row>
    <row r="788" s="2" customFormat="1" ht="24.15" customHeight="1">
      <c r="A788" s="42"/>
      <c r="B788" s="43"/>
      <c r="C788" s="216" t="s">
        <v>1962</v>
      </c>
      <c r="D788" s="216" t="s">
        <v>222</v>
      </c>
      <c r="E788" s="217" t="s">
        <v>5688</v>
      </c>
      <c r="F788" s="218" t="s">
        <v>5689</v>
      </c>
      <c r="G788" s="219" t="s">
        <v>279</v>
      </c>
      <c r="H788" s="220">
        <v>1</v>
      </c>
      <c r="I788" s="221"/>
      <c r="J788" s="222">
        <f>ROUND(I788*H788,2)</f>
        <v>0</v>
      </c>
      <c r="K788" s="218" t="s">
        <v>39</v>
      </c>
      <c r="L788" s="48"/>
      <c r="M788" s="223" t="s">
        <v>39</v>
      </c>
      <c r="N788" s="224" t="s">
        <v>55</v>
      </c>
      <c r="O788" s="88"/>
      <c r="P788" s="225">
        <f>O788*H788</f>
        <v>0</v>
      </c>
      <c r="Q788" s="225">
        <v>0.19354537499999999</v>
      </c>
      <c r="R788" s="225">
        <f>Q788*H788</f>
        <v>0.19354537499999999</v>
      </c>
      <c r="S788" s="225">
        <v>0</v>
      </c>
      <c r="T788" s="226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7" t="s">
        <v>329</v>
      </c>
      <c r="AT788" s="227" t="s">
        <v>222</v>
      </c>
      <c r="AU788" s="227" t="s">
        <v>92</v>
      </c>
      <c r="AY788" s="20" t="s">
        <v>220</v>
      </c>
      <c r="BE788" s="228">
        <f>IF(N788="základní",J788,0)</f>
        <v>0</v>
      </c>
      <c r="BF788" s="228">
        <f>IF(N788="snížená",J788,0)</f>
        <v>0</v>
      </c>
      <c r="BG788" s="228">
        <f>IF(N788="zákl. přenesená",J788,0)</f>
        <v>0</v>
      </c>
      <c r="BH788" s="228">
        <f>IF(N788="sníž. přenesená",J788,0)</f>
        <v>0</v>
      </c>
      <c r="BI788" s="228">
        <f>IF(N788="nulová",J788,0)</f>
        <v>0</v>
      </c>
      <c r="BJ788" s="20" t="s">
        <v>23</v>
      </c>
      <c r="BK788" s="228">
        <f>ROUND(I788*H788,2)</f>
        <v>0</v>
      </c>
      <c r="BL788" s="20" t="s">
        <v>329</v>
      </c>
      <c r="BM788" s="227" t="s">
        <v>5690</v>
      </c>
    </row>
    <row r="789" s="2" customFormat="1">
      <c r="A789" s="42"/>
      <c r="B789" s="43"/>
      <c r="C789" s="44"/>
      <c r="D789" s="236" t="s">
        <v>735</v>
      </c>
      <c r="E789" s="44"/>
      <c r="F789" s="277" t="s">
        <v>2451</v>
      </c>
      <c r="G789" s="44"/>
      <c r="H789" s="44"/>
      <c r="I789" s="231"/>
      <c r="J789" s="44"/>
      <c r="K789" s="44"/>
      <c r="L789" s="48"/>
      <c r="M789" s="232"/>
      <c r="N789" s="233"/>
      <c r="O789" s="88"/>
      <c r="P789" s="88"/>
      <c r="Q789" s="88"/>
      <c r="R789" s="88"/>
      <c r="S789" s="88"/>
      <c r="T789" s="89"/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T789" s="20" t="s">
        <v>735</v>
      </c>
      <c r="AU789" s="20" t="s">
        <v>92</v>
      </c>
    </row>
    <row r="790" s="13" customFormat="1">
      <c r="A790" s="13"/>
      <c r="B790" s="234"/>
      <c r="C790" s="235"/>
      <c r="D790" s="236" t="s">
        <v>231</v>
      </c>
      <c r="E790" s="237" t="s">
        <v>39</v>
      </c>
      <c r="F790" s="238" t="s">
        <v>2452</v>
      </c>
      <c r="G790" s="235"/>
      <c r="H790" s="237" t="s">
        <v>39</v>
      </c>
      <c r="I790" s="239"/>
      <c r="J790" s="235"/>
      <c r="K790" s="235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231</v>
      </c>
      <c r="AU790" s="244" t="s">
        <v>92</v>
      </c>
      <c r="AV790" s="13" t="s">
        <v>23</v>
      </c>
      <c r="AW790" s="13" t="s">
        <v>46</v>
      </c>
      <c r="AX790" s="13" t="s">
        <v>84</v>
      </c>
      <c r="AY790" s="244" t="s">
        <v>220</v>
      </c>
    </row>
    <row r="791" s="13" customFormat="1">
      <c r="A791" s="13"/>
      <c r="B791" s="234"/>
      <c r="C791" s="235"/>
      <c r="D791" s="236" t="s">
        <v>231</v>
      </c>
      <c r="E791" s="237" t="s">
        <v>39</v>
      </c>
      <c r="F791" s="238" t="s">
        <v>5691</v>
      </c>
      <c r="G791" s="235"/>
      <c r="H791" s="237" t="s">
        <v>39</v>
      </c>
      <c r="I791" s="239"/>
      <c r="J791" s="235"/>
      <c r="K791" s="235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231</v>
      </c>
      <c r="AU791" s="244" t="s">
        <v>92</v>
      </c>
      <c r="AV791" s="13" t="s">
        <v>23</v>
      </c>
      <c r="AW791" s="13" t="s">
        <v>46</v>
      </c>
      <c r="AX791" s="13" t="s">
        <v>84</v>
      </c>
      <c r="AY791" s="244" t="s">
        <v>220</v>
      </c>
    </row>
    <row r="792" s="14" customFormat="1">
      <c r="A792" s="14"/>
      <c r="B792" s="245"/>
      <c r="C792" s="246"/>
      <c r="D792" s="236" t="s">
        <v>231</v>
      </c>
      <c r="E792" s="247" t="s">
        <v>39</v>
      </c>
      <c r="F792" s="248" t="s">
        <v>23</v>
      </c>
      <c r="G792" s="246"/>
      <c r="H792" s="249">
        <v>1</v>
      </c>
      <c r="I792" s="250"/>
      <c r="J792" s="246"/>
      <c r="K792" s="246"/>
      <c r="L792" s="251"/>
      <c r="M792" s="252"/>
      <c r="N792" s="253"/>
      <c r="O792" s="253"/>
      <c r="P792" s="253"/>
      <c r="Q792" s="253"/>
      <c r="R792" s="253"/>
      <c r="S792" s="253"/>
      <c r="T792" s="25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5" t="s">
        <v>231</v>
      </c>
      <c r="AU792" s="255" t="s">
        <v>92</v>
      </c>
      <c r="AV792" s="14" t="s">
        <v>92</v>
      </c>
      <c r="AW792" s="14" t="s">
        <v>46</v>
      </c>
      <c r="AX792" s="14" t="s">
        <v>23</v>
      </c>
      <c r="AY792" s="255" t="s">
        <v>220</v>
      </c>
    </row>
    <row r="793" s="2" customFormat="1" ht="24.15" customHeight="1">
      <c r="A793" s="42"/>
      <c r="B793" s="43"/>
      <c r="C793" s="216" t="s">
        <v>1967</v>
      </c>
      <c r="D793" s="216" t="s">
        <v>222</v>
      </c>
      <c r="E793" s="217" t="s">
        <v>5692</v>
      </c>
      <c r="F793" s="218" t="s">
        <v>5693</v>
      </c>
      <c r="G793" s="219" t="s">
        <v>279</v>
      </c>
      <c r="H793" s="220">
        <v>1</v>
      </c>
      <c r="I793" s="221"/>
      <c r="J793" s="222">
        <f>ROUND(I793*H793,2)</f>
        <v>0</v>
      </c>
      <c r="K793" s="218" t="s">
        <v>39</v>
      </c>
      <c r="L793" s="48"/>
      <c r="M793" s="223" t="s">
        <v>39</v>
      </c>
      <c r="N793" s="224" t="s">
        <v>55</v>
      </c>
      <c r="O793" s="88"/>
      <c r="P793" s="225">
        <f>O793*H793</f>
        <v>0</v>
      </c>
      <c r="Q793" s="225">
        <v>0.3267806895</v>
      </c>
      <c r="R793" s="225">
        <f>Q793*H793</f>
        <v>0.3267806895</v>
      </c>
      <c r="S793" s="225">
        <v>0</v>
      </c>
      <c r="T793" s="226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7" t="s">
        <v>329</v>
      </c>
      <c r="AT793" s="227" t="s">
        <v>222</v>
      </c>
      <c r="AU793" s="227" t="s">
        <v>92</v>
      </c>
      <c r="AY793" s="20" t="s">
        <v>220</v>
      </c>
      <c r="BE793" s="228">
        <f>IF(N793="základní",J793,0)</f>
        <v>0</v>
      </c>
      <c r="BF793" s="228">
        <f>IF(N793="snížená",J793,0)</f>
        <v>0</v>
      </c>
      <c r="BG793" s="228">
        <f>IF(N793="zákl. přenesená",J793,0)</f>
        <v>0</v>
      </c>
      <c r="BH793" s="228">
        <f>IF(N793="sníž. přenesená",J793,0)</f>
        <v>0</v>
      </c>
      <c r="BI793" s="228">
        <f>IF(N793="nulová",J793,0)</f>
        <v>0</v>
      </c>
      <c r="BJ793" s="20" t="s">
        <v>23</v>
      </c>
      <c r="BK793" s="228">
        <f>ROUND(I793*H793,2)</f>
        <v>0</v>
      </c>
      <c r="BL793" s="20" t="s">
        <v>329</v>
      </c>
      <c r="BM793" s="227" t="s">
        <v>5694</v>
      </c>
    </row>
    <row r="794" s="2" customFormat="1">
      <c r="A794" s="42"/>
      <c r="B794" s="43"/>
      <c r="C794" s="44"/>
      <c r="D794" s="236" t="s">
        <v>735</v>
      </c>
      <c r="E794" s="44"/>
      <c r="F794" s="277" t="s">
        <v>2451</v>
      </c>
      <c r="G794" s="44"/>
      <c r="H794" s="44"/>
      <c r="I794" s="231"/>
      <c r="J794" s="44"/>
      <c r="K794" s="44"/>
      <c r="L794" s="48"/>
      <c r="M794" s="232"/>
      <c r="N794" s="233"/>
      <c r="O794" s="88"/>
      <c r="P794" s="88"/>
      <c r="Q794" s="88"/>
      <c r="R794" s="88"/>
      <c r="S794" s="88"/>
      <c r="T794" s="89"/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T794" s="20" t="s">
        <v>735</v>
      </c>
      <c r="AU794" s="20" t="s">
        <v>92</v>
      </c>
    </row>
    <row r="795" s="13" customFormat="1">
      <c r="A795" s="13"/>
      <c r="B795" s="234"/>
      <c r="C795" s="235"/>
      <c r="D795" s="236" t="s">
        <v>231</v>
      </c>
      <c r="E795" s="237" t="s">
        <v>39</v>
      </c>
      <c r="F795" s="238" t="s">
        <v>2452</v>
      </c>
      <c r="G795" s="235"/>
      <c r="H795" s="237" t="s">
        <v>39</v>
      </c>
      <c r="I795" s="239"/>
      <c r="J795" s="235"/>
      <c r="K795" s="235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231</v>
      </c>
      <c r="AU795" s="244" t="s">
        <v>92</v>
      </c>
      <c r="AV795" s="13" t="s">
        <v>23</v>
      </c>
      <c r="AW795" s="13" t="s">
        <v>46</v>
      </c>
      <c r="AX795" s="13" t="s">
        <v>84</v>
      </c>
      <c r="AY795" s="244" t="s">
        <v>220</v>
      </c>
    </row>
    <row r="796" s="13" customFormat="1">
      <c r="A796" s="13"/>
      <c r="B796" s="234"/>
      <c r="C796" s="235"/>
      <c r="D796" s="236" t="s">
        <v>231</v>
      </c>
      <c r="E796" s="237" t="s">
        <v>39</v>
      </c>
      <c r="F796" s="238" t="s">
        <v>5695</v>
      </c>
      <c r="G796" s="235"/>
      <c r="H796" s="237" t="s">
        <v>39</v>
      </c>
      <c r="I796" s="239"/>
      <c r="J796" s="235"/>
      <c r="K796" s="235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231</v>
      </c>
      <c r="AU796" s="244" t="s">
        <v>92</v>
      </c>
      <c r="AV796" s="13" t="s">
        <v>23</v>
      </c>
      <c r="AW796" s="13" t="s">
        <v>46</v>
      </c>
      <c r="AX796" s="13" t="s">
        <v>84</v>
      </c>
      <c r="AY796" s="244" t="s">
        <v>220</v>
      </c>
    </row>
    <row r="797" s="14" customFormat="1">
      <c r="A797" s="14"/>
      <c r="B797" s="245"/>
      <c r="C797" s="246"/>
      <c r="D797" s="236" t="s">
        <v>231</v>
      </c>
      <c r="E797" s="247" t="s">
        <v>39</v>
      </c>
      <c r="F797" s="248" t="s">
        <v>23</v>
      </c>
      <c r="G797" s="246"/>
      <c r="H797" s="249">
        <v>1</v>
      </c>
      <c r="I797" s="250"/>
      <c r="J797" s="246"/>
      <c r="K797" s="246"/>
      <c r="L797" s="251"/>
      <c r="M797" s="252"/>
      <c r="N797" s="253"/>
      <c r="O797" s="253"/>
      <c r="P797" s="253"/>
      <c r="Q797" s="253"/>
      <c r="R797" s="253"/>
      <c r="S797" s="253"/>
      <c r="T797" s="254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5" t="s">
        <v>231</v>
      </c>
      <c r="AU797" s="255" t="s">
        <v>92</v>
      </c>
      <c r="AV797" s="14" t="s">
        <v>92</v>
      </c>
      <c r="AW797" s="14" t="s">
        <v>46</v>
      </c>
      <c r="AX797" s="14" t="s">
        <v>23</v>
      </c>
      <c r="AY797" s="255" t="s">
        <v>220</v>
      </c>
    </row>
    <row r="798" s="2" customFormat="1" ht="24.15" customHeight="1">
      <c r="A798" s="42"/>
      <c r="B798" s="43"/>
      <c r="C798" s="216" t="s">
        <v>1974</v>
      </c>
      <c r="D798" s="216" t="s">
        <v>222</v>
      </c>
      <c r="E798" s="217" t="s">
        <v>5696</v>
      </c>
      <c r="F798" s="218" t="s">
        <v>5697</v>
      </c>
      <c r="G798" s="219" t="s">
        <v>279</v>
      </c>
      <c r="H798" s="220">
        <v>1</v>
      </c>
      <c r="I798" s="221"/>
      <c r="J798" s="222">
        <f>ROUND(I798*H798,2)</f>
        <v>0</v>
      </c>
      <c r="K798" s="218" t="s">
        <v>39</v>
      </c>
      <c r="L798" s="48"/>
      <c r="M798" s="223" t="s">
        <v>39</v>
      </c>
      <c r="N798" s="224" t="s">
        <v>55</v>
      </c>
      <c r="O798" s="88"/>
      <c r="P798" s="225">
        <f>O798*H798</f>
        <v>0</v>
      </c>
      <c r="Q798" s="225">
        <v>0.3267806895</v>
      </c>
      <c r="R798" s="225">
        <f>Q798*H798</f>
        <v>0.3267806895</v>
      </c>
      <c r="S798" s="225">
        <v>0</v>
      </c>
      <c r="T798" s="226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7" t="s">
        <v>329</v>
      </c>
      <c r="AT798" s="227" t="s">
        <v>222</v>
      </c>
      <c r="AU798" s="227" t="s">
        <v>92</v>
      </c>
      <c r="AY798" s="20" t="s">
        <v>220</v>
      </c>
      <c r="BE798" s="228">
        <f>IF(N798="základní",J798,0)</f>
        <v>0</v>
      </c>
      <c r="BF798" s="228">
        <f>IF(N798="snížená",J798,0)</f>
        <v>0</v>
      </c>
      <c r="BG798" s="228">
        <f>IF(N798="zákl. přenesená",J798,0)</f>
        <v>0</v>
      </c>
      <c r="BH798" s="228">
        <f>IF(N798="sníž. přenesená",J798,0)</f>
        <v>0</v>
      </c>
      <c r="BI798" s="228">
        <f>IF(N798="nulová",J798,0)</f>
        <v>0</v>
      </c>
      <c r="BJ798" s="20" t="s">
        <v>23</v>
      </c>
      <c r="BK798" s="228">
        <f>ROUND(I798*H798,2)</f>
        <v>0</v>
      </c>
      <c r="BL798" s="20" t="s">
        <v>329</v>
      </c>
      <c r="BM798" s="227" t="s">
        <v>5698</v>
      </c>
    </row>
    <row r="799" s="2" customFormat="1">
      <c r="A799" s="42"/>
      <c r="B799" s="43"/>
      <c r="C799" s="44"/>
      <c r="D799" s="236" t="s">
        <v>735</v>
      </c>
      <c r="E799" s="44"/>
      <c r="F799" s="277" t="s">
        <v>2451</v>
      </c>
      <c r="G799" s="44"/>
      <c r="H799" s="44"/>
      <c r="I799" s="231"/>
      <c r="J799" s="44"/>
      <c r="K799" s="44"/>
      <c r="L799" s="48"/>
      <c r="M799" s="232"/>
      <c r="N799" s="233"/>
      <c r="O799" s="88"/>
      <c r="P799" s="88"/>
      <c r="Q799" s="88"/>
      <c r="R799" s="88"/>
      <c r="S799" s="88"/>
      <c r="T799" s="89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T799" s="20" t="s">
        <v>735</v>
      </c>
      <c r="AU799" s="20" t="s">
        <v>92</v>
      </c>
    </row>
    <row r="800" s="13" customFormat="1">
      <c r="A800" s="13"/>
      <c r="B800" s="234"/>
      <c r="C800" s="235"/>
      <c r="D800" s="236" t="s">
        <v>231</v>
      </c>
      <c r="E800" s="237" t="s">
        <v>39</v>
      </c>
      <c r="F800" s="238" t="s">
        <v>2452</v>
      </c>
      <c r="G800" s="235"/>
      <c r="H800" s="237" t="s">
        <v>39</v>
      </c>
      <c r="I800" s="239"/>
      <c r="J800" s="235"/>
      <c r="K800" s="235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231</v>
      </c>
      <c r="AU800" s="244" t="s">
        <v>92</v>
      </c>
      <c r="AV800" s="13" t="s">
        <v>23</v>
      </c>
      <c r="AW800" s="13" t="s">
        <v>46</v>
      </c>
      <c r="AX800" s="13" t="s">
        <v>84</v>
      </c>
      <c r="AY800" s="244" t="s">
        <v>220</v>
      </c>
    </row>
    <row r="801" s="13" customFormat="1">
      <c r="A801" s="13"/>
      <c r="B801" s="234"/>
      <c r="C801" s="235"/>
      <c r="D801" s="236" t="s">
        <v>231</v>
      </c>
      <c r="E801" s="237" t="s">
        <v>39</v>
      </c>
      <c r="F801" s="238" t="s">
        <v>5699</v>
      </c>
      <c r="G801" s="235"/>
      <c r="H801" s="237" t="s">
        <v>39</v>
      </c>
      <c r="I801" s="239"/>
      <c r="J801" s="235"/>
      <c r="K801" s="235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231</v>
      </c>
      <c r="AU801" s="244" t="s">
        <v>92</v>
      </c>
      <c r="AV801" s="13" t="s">
        <v>23</v>
      </c>
      <c r="AW801" s="13" t="s">
        <v>46</v>
      </c>
      <c r="AX801" s="13" t="s">
        <v>84</v>
      </c>
      <c r="AY801" s="244" t="s">
        <v>220</v>
      </c>
    </row>
    <row r="802" s="14" customFormat="1">
      <c r="A802" s="14"/>
      <c r="B802" s="245"/>
      <c r="C802" s="246"/>
      <c r="D802" s="236" t="s">
        <v>231</v>
      </c>
      <c r="E802" s="247" t="s">
        <v>39</v>
      </c>
      <c r="F802" s="248" t="s">
        <v>23</v>
      </c>
      <c r="G802" s="246"/>
      <c r="H802" s="249">
        <v>1</v>
      </c>
      <c r="I802" s="250"/>
      <c r="J802" s="246"/>
      <c r="K802" s="246"/>
      <c r="L802" s="251"/>
      <c r="M802" s="252"/>
      <c r="N802" s="253"/>
      <c r="O802" s="253"/>
      <c r="P802" s="253"/>
      <c r="Q802" s="253"/>
      <c r="R802" s="253"/>
      <c r="S802" s="253"/>
      <c r="T802" s="25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5" t="s">
        <v>231</v>
      </c>
      <c r="AU802" s="255" t="s">
        <v>92</v>
      </c>
      <c r="AV802" s="14" t="s">
        <v>92</v>
      </c>
      <c r="AW802" s="14" t="s">
        <v>46</v>
      </c>
      <c r="AX802" s="14" t="s">
        <v>23</v>
      </c>
      <c r="AY802" s="255" t="s">
        <v>220</v>
      </c>
    </row>
    <row r="803" s="2" customFormat="1" ht="24.15" customHeight="1">
      <c r="A803" s="42"/>
      <c r="B803" s="43"/>
      <c r="C803" s="216" t="s">
        <v>1979</v>
      </c>
      <c r="D803" s="216" t="s">
        <v>222</v>
      </c>
      <c r="E803" s="217" t="s">
        <v>5700</v>
      </c>
      <c r="F803" s="218" t="s">
        <v>5701</v>
      </c>
      <c r="G803" s="219" t="s">
        <v>279</v>
      </c>
      <c r="H803" s="220">
        <v>1</v>
      </c>
      <c r="I803" s="221"/>
      <c r="J803" s="222">
        <f>ROUND(I803*H803,2)</f>
        <v>0</v>
      </c>
      <c r="K803" s="218" t="s">
        <v>39</v>
      </c>
      <c r="L803" s="48"/>
      <c r="M803" s="223" t="s">
        <v>39</v>
      </c>
      <c r="N803" s="224" t="s">
        <v>55</v>
      </c>
      <c r="O803" s="88"/>
      <c r="P803" s="225">
        <f>O803*H803</f>
        <v>0</v>
      </c>
      <c r="Q803" s="225">
        <v>0.3267806895</v>
      </c>
      <c r="R803" s="225">
        <f>Q803*H803</f>
        <v>0.3267806895</v>
      </c>
      <c r="S803" s="225">
        <v>0</v>
      </c>
      <c r="T803" s="226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7" t="s">
        <v>329</v>
      </c>
      <c r="AT803" s="227" t="s">
        <v>222</v>
      </c>
      <c r="AU803" s="227" t="s">
        <v>92</v>
      </c>
      <c r="AY803" s="20" t="s">
        <v>220</v>
      </c>
      <c r="BE803" s="228">
        <f>IF(N803="základní",J803,0)</f>
        <v>0</v>
      </c>
      <c r="BF803" s="228">
        <f>IF(N803="snížená",J803,0)</f>
        <v>0</v>
      </c>
      <c r="BG803" s="228">
        <f>IF(N803="zákl. přenesená",J803,0)</f>
        <v>0</v>
      </c>
      <c r="BH803" s="228">
        <f>IF(N803="sníž. přenesená",J803,0)</f>
        <v>0</v>
      </c>
      <c r="BI803" s="228">
        <f>IF(N803="nulová",J803,0)</f>
        <v>0</v>
      </c>
      <c r="BJ803" s="20" t="s">
        <v>23</v>
      </c>
      <c r="BK803" s="228">
        <f>ROUND(I803*H803,2)</f>
        <v>0</v>
      </c>
      <c r="BL803" s="20" t="s">
        <v>329</v>
      </c>
      <c r="BM803" s="227" t="s">
        <v>5702</v>
      </c>
    </row>
    <row r="804" s="2" customFormat="1">
      <c r="A804" s="42"/>
      <c r="B804" s="43"/>
      <c r="C804" s="44"/>
      <c r="D804" s="236" t="s">
        <v>735</v>
      </c>
      <c r="E804" s="44"/>
      <c r="F804" s="277" t="s">
        <v>2451</v>
      </c>
      <c r="G804" s="44"/>
      <c r="H804" s="44"/>
      <c r="I804" s="231"/>
      <c r="J804" s="44"/>
      <c r="K804" s="44"/>
      <c r="L804" s="48"/>
      <c r="M804" s="232"/>
      <c r="N804" s="233"/>
      <c r="O804" s="88"/>
      <c r="P804" s="88"/>
      <c r="Q804" s="88"/>
      <c r="R804" s="88"/>
      <c r="S804" s="88"/>
      <c r="T804" s="89"/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T804" s="20" t="s">
        <v>735</v>
      </c>
      <c r="AU804" s="20" t="s">
        <v>92</v>
      </c>
    </row>
    <row r="805" s="13" customFormat="1">
      <c r="A805" s="13"/>
      <c r="B805" s="234"/>
      <c r="C805" s="235"/>
      <c r="D805" s="236" t="s">
        <v>231</v>
      </c>
      <c r="E805" s="237" t="s">
        <v>39</v>
      </c>
      <c r="F805" s="238" t="s">
        <v>2452</v>
      </c>
      <c r="G805" s="235"/>
      <c r="H805" s="237" t="s">
        <v>39</v>
      </c>
      <c r="I805" s="239"/>
      <c r="J805" s="235"/>
      <c r="K805" s="235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231</v>
      </c>
      <c r="AU805" s="244" t="s">
        <v>92</v>
      </c>
      <c r="AV805" s="13" t="s">
        <v>23</v>
      </c>
      <c r="AW805" s="13" t="s">
        <v>46</v>
      </c>
      <c r="AX805" s="13" t="s">
        <v>84</v>
      </c>
      <c r="AY805" s="244" t="s">
        <v>220</v>
      </c>
    </row>
    <row r="806" s="13" customFormat="1">
      <c r="A806" s="13"/>
      <c r="B806" s="234"/>
      <c r="C806" s="235"/>
      <c r="D806" s="236" t="s">
        <v>231</v>
      </c>
      <c r="E806" s="237" t="s">
        <v>39</v>
      </c>
      <c r="F806" s="238" t="s">
        <v>5703</v>
      </c>
      <c r="G806" s="235"/>
      <c r="H806" s="237" t="s">
        <v>39</v>
      </c>
      <c r="I806" s="239"/>
      <c r="J806" s="235"/>
      <c r="K806" s="235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231</v>
      </c>
      <c r="AU806" s="244" t="s">
        <v>92</v>
      </c>
      <c r="AV806" s="13" t="s">
        <v>23</v>
      </c>
      <c r="AW806" s="13" t="s">
        <v>46</v>
      </c>
      <c r="AX806" s="13" t="s">
        <v>84</v>
      </c>
      <c r="AY806" s="244" t="s">
        <v>220</v>
      </c>
    </row>
    <row r="807" s="14" customFormat="1">
      <c r="A807" s="14"/>
      <c r="B807" s="245"/>
      <c r="C807" s="246"/>
      <c r="D807" s="236" t="s">
        <v>231</v>
      </c>
      <c r="E807" s="247" t="s">
        <v>39</v>
      </c>
      <c r="F807" s="248" t="s">
        <v>23</v>
      </c>
      <c r="G807" s="246"/>
      <c r="H807" s="249">
        <v>1</v>
      </c>
      <c r="I807" s="250"/>
      <c r="J807" s="246"/>
      <c r="K807" s="246"/>
      <c r="L807" s="251"/>
      <c r="M807" s="252"/>
      <c r="N807" s="253"/>
      <c r="O807" s="253"/>
      <c r="P807" s="253"/>
      <c r="Q807" s="253"/>
      <c r="R807" s="253"/>
      <c r="S807" s="253"/>
      <c r="T807" s="25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5" t="s">
        <v>231</v>
      </c>
      <c r="AU807" s="255" t="s">
        <v>92</v>
      </c>
      <c r="AV807" s="14" t="s">
        <v>92</v>
      </c>
      <c r="AW807" s="14" t="s">
        <v>46</v>
      </c>
      <c r="AX807" s="14" t="s">
        <v>23</v>
      </c>
      <c r="AY807" s="255" t="s">
        <v>220</v>
      </c>
    </row>
    <row r="808" s="2" customFormat="1" ht="21.75" customHeight="1">
      <c r="A808" s="42"/>
      <c r="B808" s="43"/>
      <c r="C808" s="216" t="s">
        <v>1983</v>
      </c>
      <c r="D808" s="216" t="s">
        <v>222</v>
      </c>
      <c r="E808" s="217" t="s">
        <v>5704</v>
      </c>
      <c r="F808" s="218" t="s">
        <v>5705</v>
      </c>
      <c r="G808" s="219" t="s">
        <v>279</v>
      </c>
      <c r="H808" s="220">
        <v>1</v>
      </c>
      <c r="I808" s="221"/>
      <c r="J808" s="222">
        <f>ROUND(I808*H808,2)</f>
        <v>0</v>
      </c>
      <c r="K808" s="218" t="s">
        <v>39</v>
      </c>
      <c r="L808" s="48"/>
      <c r="M808" s="223" t="s">
        <v>39</v>
      </c>
      <c r="N808" s="224" t="s">
        <v>55</v>
      </c>
      <c r="O808" s="88"/>
      <c r="P808" s="225">
        <f>O808*H808</f>
        <v>0</v>
      </c>
      <c r="Q808" s="225">
        <v>0.07206216</v>
      </c>
      <c r="R808" s="225">
        <f>Q808*H808</f>
        <v>0.07206216</v>
      </c>
      <c r="S808" s="225">
        <v>0</v>
      </c>
      <c r="T808" s="226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7" t="s">
        <v>329</v>
      </c>
      <c r="AT808" s="227" t="s">
        <v>222</v>
      </c>
      <c r="AU808" s="227" t="s">
        <v>92</v>
      </c>
      <c r="AY808" s="20" t="s">
        <v>220</v>
      </c>
      <c r="BE808" s="228">
        <f>IF(N808="základní",J808,0)</f>
        <v>0</v>
      </c>
      <c r="BF808" s="228">
        <f>IF(N808="snížená",J808,0)</f>
        <v>0</v>
      </c>
      <c r="BG808" s="228">
        <f>IF(N808="zákl. přenesená",J808,0)</f>
        <v>0</v>
      </c>
      <c r="BH808" s="228">
        <f>IF(N808="sníž. přenesená",J808,0)</f>
        <v>0</v>
      </c>
      <c r="BI808" s="228">
        <f>IF(N808="nulová",J808,0)</f>
        <v>0</v>
      </c>
      <c r="BJ808" s="20" t="s">
        <v>23</v>
      </c>
      <c r="BK808" s="228">
        <f>ROUND(I808*H808,2)</f>
        <v>0</v>
      </c>
      <c r="BL808" s="20" t="s">
        <v>329</v>
      </c>
      <c r="BM808" s="227" t="s">
        <v>5706</v>
      </c>
    </row>
    <row r="809" s="2" customFormat="1">
      <c r="A809" s="42"/>
      <c r="B809" s="43"/>
      <c r="C809" s="44"/>
      <c r="D809" s="236" t="s">
        <v>735</v>
      </c>
      <c r="E809" s="44"/>
      <c r="F809" s="277" t="s">
        <v>766</v>
      </c>
      <c r="G809" s="44"/>
      <c r="H809" s="44"/>
      <c r="I809" s="231"/>
      <c r="J809" s="44"/>
      <c r="K809" s="44"/>
      <c r="L809" s="48"/>
      <c r="M809" s="232"/>
      <c r="N809" s="233"/>
      <c r="O809" s="88"/>
      <c r="P809" s="88"/>
      <c r="Q809" s="88"/>
      <c r="R809" s="88"/>
      <c r="S809" s="88"/>
      <c r="T809" s="89"/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T809" s="20" t="s">
        <v>735</v>
      </c>
      <c r="AU809" s="20" t="s">
        <v>92</v>
      </c>
    </row>
    <row r="810" s="13" customFormat="1">
      <c r="A810" s="13"/>
      <c r="B810" s="234"/>
      <c r="C810" s="235"/>
      <c r="D810" s="236" t="s">
        <v>231</v>
      </c>
      <c r="E810" s="237" t="s">
        <v>39</v>
      </c>
      <c r="F810" s="238" t="s">
        <v>671</v>
      </c>
      <c r="G810" s="235"/>
      <c r="H810" s="237" t="s">
        <v>39</v>
      </c>
      <c r="I810" s="239"/>
      <c r="J810" s="235"/>
      <c r="K810" s="235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231</v>
      </c>
      <c r="AU810" s="244" t="s">
        <v>92</v>
      </c>
      <c r="AV810" s="13" t="s">
        <v>23</v>
      </c>
      <c r="AW810" s="13" t="s">
        <v>46</v>
      </c>
      <c r="AX810" s="13" t="s">
        <v>84</v>
      </c>
      <c r="AY810" s="244" t="s">
        <v>220</v>
      </c>
    </row>
    <row r="811" s="13" customFormat="1">
      <c r="A811" s="13"/>
      <c r="B811" s="234"/>
      <c r="C811" s="235"/>
      <c r="D811" s="236" t="s">
        <v>231</v>
      </c>
      <c r="E811" s="237" t="s">
        <v>39</v>
      </c>
      <c r="F811" s="238" t="s">
        <v>5485</v>
      </c>
      <c r="G811" s="235"/>
      <c r="H811" s="237" t="s">
        <v>39</v>
      </c>
      <c r="I811" s="239"/>
      <c r="J811" s="235"/>
      <c r="K811" s="235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231</v>
      </c>
      <c r="AU811" s="244" t="s">
        <v>92</v>
      </c>
      <c r="AV811" s="13" t="s">
        <v>23</v>
      </c>
      <c r="AW811" s="13" t="s">
        <v>46</v>
      </c>
      <c r="AX811" s="13" t="s">
        <v>84</v>
      </c>
      <c r="AY811" s="244" t="s">
        <v>220</v>
      </c>
    </row>
    <row r="812" s="14" customFormat="1">
      <c r="A812" s="14"/>
      <c r="B812" s="245"/>
      <c r="C812" s="246"/>
      <c r="D812" s="236" t="s">
        <v>231</v>
      </c>
      <c r="E812" s="247" t="s">
        <v>39</v>
      </c>
      <c r="F812" s="248" t="s">
        <v>23</v>
      </c>
      <c r="G812" s="246"/>
      <c r="H812" s="249">
        <v>1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231</v>
      </c>
      <c r="AU812" s="255" t="s">
        <v>92</v>
      </c>
      <c r="AV812" s="14" t="s">
        <v>92</v>
      </c>
      <c r="AW812" s="14" t="s">
        <v>46</v>
      </c>
      <c r="AX812" s="14" t="s">
        <v>23</v>
      </c>
      <c r="AY812" s="255" t="s">
        <v>220</v>
      </c>
    </row>
    <row r="813" s="2" customFormat="1" ht="24.15" customHeight="1">
      <c r="A813" s="42"/>
      <c r="B813" s="43"/>
      <c r="C813" s="216" t="s">
        <v>1989</v>
      </c>
      <c r="D813" s="216" t="s">
        <v>222</v>
      </c>
      <c r="E813" s="217" t="s">
        <v>5707</v>
      </c>
      <c r="F813" s="218" t="s">
        <v>5708</v>
      </c>
      <c r="G813" s="219" t="s">
        <v>279</v>
      </c>
      <c r="H813" s="220">
        <v>33</v>
      </c>
      <c r="I813" s="221"/>
      <c r="J813" s="222">
        <f>ROUND(I813*H813,2)</f>
        <v>0</v>
      </c>
      <c r="K813" s="218" t="s">
        <v>39</v>
      </c>
      <c r="L813" s="48"/>
      <c r="M813" s="223" t="s">
        <v>39</v>
      </c>
      <c r="N813" s="224" t="s">
        <v>55</v>
      </c>
      <c r="O813" s="88"/>
      <c r="P813" s="225">
        <f>O813*H813</f>
        <v>0</v>
      </c>
      <c r="Q813" s="225">
        <v>0.0026179900000000002</v>
      </c>
      <c r="R813" s="225">
        <f>Q813*H813</f>
        <v>0.086393670000000006</v>
      </c>
      <c r="S813" s="225">
        <v>0</v>
      </c>
      <c r="T813" s="226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7" t="s">
        <v>329</v>
      </c>
      <c r="AT813" s="227" t="s">
        <v>222</v>
      </c>
      <c r="AU813" s="227" t="s">
        <v>92</v>
      </c>
      <c r="AY813" s="20" t="s">
        <v>220</v>
      </c>
      <c r="BE813" s="228">
        <f>IF(N813="základní",J813,0)</f>
        <v>0</v>
      </c>
      <c r="BF813" s="228">
        <f>IF(N813="snížená",J813,0)</f>
        <v>0</v>
      </c>
      <c r="BG813" s="228">
        <f>IF(N813="zákl. přenesená",J813,0)</f>
        <v>0</v>
      </c>
      <c r="BH813" s="228">
        <f>IF(N813="sníž. přenesená",J813,0)</f>
        <v>0</v>
      </c>
      <c r="BI813" s="228">
        <f>IF(N813="nulová",J813,0)</f>
        <v>0</v>
      </c>
      <c r="BJ813" s="20" t="s">
        <v>23</v>
      </c>
      <c r="BK813" s="228">
        <f>ROUND(I813*H813,2)</f>
        <v>0</v>
      </c>
      <c r="BL813" s="20" t="s">
        <v>329</v>
      </c>
      <c r="BM813" s="227" t="s">
        <v>5709</v>
      </c>
    </row>
    <row r="814" s="13" customFormat="1">
      <c r="A814" s="13"/>
      <c r="B814" s="234"/>
      <c r="C814" s="235"/>
      <c r="D814" s="236" t="s">
        <v>231</v>
      </c>
      <c r="E814" s="237" t="s">
        <v>39</v>
      </c>
      <c r="F814" s="238" t="s">
        <v>689</v>
      </c>
      <c r="G814" s="235"/>
      <c r="H814" s="237" t="s">
        <v>39</v>
      </c>
      <c r="I814" s="239"/>
      <c r="J814" s="235"/>
      <c r="K814" s="235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231</v>
      </c>
      <c r="AU814" s="244" t="s">
        <v>92</v>
      </c>
      <c r="AV814" s="13" t="s">
        <v>23</v>
      </c>
      <c r="AW814" s="13" t="s">
        <v>46</v>
      </c>
      <c r="AX814" s="13" t="s">
        <v>84</v>
      </c>
      <c r="AY814" s="244" t="s">
        <v>220</v>
      </c>
    </row>
    <row r="815" s="13" customFormat="1">
      <c r="A815" s="13"/>
      <c r="B815" s="234"/>
      <c r="C815" s="235"/>
      <c r="D815" s="236" t="s">
        <v>231</v>
      </c>
      <c r="E815" s="237" t="s">
        <v>39</v>
      </c>
      <c r="F815" s="238" t="s">
        <v>5710</v>
      </c>
      <c r="G815" s="235"/>
      <c r="H815" s="237" t="s">
        <v>39</v>
      </c>
      <c r="I815" s="239"/>
      <c r="J815" s="235"/>
      <c r="K815" s="235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231</v>
      </c>
      <c r="AU815" s="244" t="s">
        <v>92</v>
      </c>
      <c r="AV815" s="13" t="s">
        <v>23</v>
      </c>
      <c r="AW815" s="13" t="s">
        <v>46</v>
      </c>
      <c r="AX815" s="13" t="s">
        <v>84</v>
      </c>
      <c r="AY815" s="244" t="s">
        <v>220</v>
      </c>
    </row>
    <row r="816" s="14" customFormat="1">
      <c r="A816" s="14"/>
      <c r="B816" s="245"/>
      <c r="C816" s="246"/>
      <c r="D816" s="236" t="s">
        <v>231</v>
      </c>
      <c r="E816" s="247" t="s">
        <v>39</v>
      </c>
      <c r="F816" s="248" t="s">
        <v>441</v>
      </c>
      <c r="G816" s="246"/>
      <c r="H816" s="249">
        <v>33</v>
      </c>
      <c r="I816" s="250"/>
      <c r="J816" s="246"/>
      <c r="K816" s="246"/>
      <c r="L816" s="251"/>
      <c r="M816" s="252"/>
      <c r="N816" s="253"/>
      <c r="O816" s="253"/>
      <c r="P816" s="253"/>
      <c r="Q816" s="253"/>
      <c r="R816" s="253"/>
      <c r="S816" s="253"/>
      <c r="T816" s="25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5" t="s">
        <v>231</v>
      </c>
      <c r="AU816" s="255" t="s">
        <v>92</v>
      </c>
      <c r="AV816" s="14" t="s">
        <v>92</v>
      </c>
      <c r="AW816" s="14" t="s">
        <v>46</v>
      </c>
      <c r="AX816" s="14" t="s">
        <v>23</v>
      </c>
      <c r="AY816" s="255" t="s">
        <v>220</v>
      </c>
    </row>
    <row r="817" s="2" customFormat="1" ht="24.15" customHeight="1">
      <c r="A817" s="42"/>
      <c r="B817" s="43"/>
      <c r="C817" s="216" t="s">
        <v>1994</v>
      </c>
      <c r="D817" s="216" t="s">
        <v>222</v>
      </c>
      <c r="E817" s="217" t="s">
        <v>5711</v>
      </c>
      <c r="F817" s="218" t="s">
        <v>5712</v>
      </c>
      <c r="G817" s="219" t="s">
        <v>2035</v>
      </c>
      <c r="H817" s="220">
        <v>1880</v>
      </c>
      <c r="I817" s="221"/>
      <c r="J817" s="222">
        <f>ROUND(I817*H817,2)</f>
        <v>0</v>
      </c>
      <c r="K817" s="218" t="s">
        <v>39</v>
      </c>
      <c r="L817" s="48"/>
      <c r="M817" s="223" t="s">
        <v>39</v>
      </c>
      <c r="N817" s="224" t="s">
        <v>55</v>
      </c>
      <c r="O817" s="88"/>
      <c r="P817" s="225">
        <f>O817*H817</f>
        <v>0</v>
      </c>
      <c r="Q817" s="225">
        <v>0.00103815361702128</v>
      </c>
      <c r="R817" s="225">
        <f>Q817*H817</f>
        <v>1.9517288000000064</v>
      </c>
      <c r="S817" s="225">
        <v>0</v>
      </c>
      <c r="T817" s="226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7" t="s">
        <v>329</v>
      </c>
      <c r="AT817" s="227" t="s">
        <v>222</v>
      </c>
      <c r="AU817" s="227" t="s">
        <v>92</v>
      </c>
      <c r="AY817" s="20" t="s">
        <v>220</v>
      </c>
      <c r="BE817" s="228">
        <f>IF(N817="základní",J817,0)</f>
        <v>0</v>
      </c>
      <c r="BF817" s="228">
        <f>IF(N817="snížená",J817,0)</f>
        <v>0</v>
      </c>
      <c r="BG817" s="228">
        <f>IF(N817="zákl. přenesená",J817,0)</f>
        <v>0</v>
      </c>
      <c r="BH817" s="228">
        <f>IF(N817="sníž. přenesená",J817,0)</f>
        <v>0</v>
      </c>
      <c r="BI817" s="228">
        <f>IF(N817="nulová",J817,0)</f>
        <v>0</v>
      </c>
      <c r="BJ817" s="20" t="s">
        <v>23</v>
      </c>
      <c r="BK817" s="228">
        <f>ROUND(I817*H817,2)</f>
        <v>0</v>
      </c>
      <c r="BL817" s="20" t="s">
        <v>329</v>
      </c>
      <c r="BM817" s="227" t="s">
        <v>5713</v>
      </c>
    </row>
    <row r="818" s="13" customFormat="1">
      <c r="A818" s="13"/>
      <c r="B818" s="234"/>
      <c r="C818" s="235"/>
      <c r="D818" s="236" t="s">
        <v>231</v>
      </c>
      <c r="E818" s="237" t="s">
        <v>39</v>
      </c>
      <c r="F818" s="238" t="s">
        <v>689</v>
      </c>
      <c r="G818" s="235"/>
      <c r="H818" s="237" t="s">
        <v>39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231</v>
      </c>
      <c r="AU818" s="244" t="s">
        <v>92</v>
      </c>
      <c r="AV818" s="13" t="s">
        <v>23</v>
      </c>
      <c r="AW818" s="13" t="s">
        <v>46</v>
      </c>
      <c r="AX818" s="13" t="s">
        <v>84</v>
      </c>
      <c r="AY818" s="244" t="s">
        <v>220</v>
      </c>
    </row>
    <row r="819" s="13" customFormat="1">
      <c r="A819" s="13"/>
      <c r="B819" s="234"/>
      <c r="C819" s="235"/>
      <c r="D819" s="236" t="s">
        <v>231</v>
      </c>
      <c r="E819" s="237" t="s">
        <v>39</v>
      </c>
      <c r="F819" s="238" t="s">
        <v>5714</v>
      </c>
      <c r="G819" s="235"/>
      <c r="H819" s="237" t="s">
        <v>39</v>
      </c>
      <c r="I819" s="239"/>
      <c r="J819" s="235"/>
      <c r="K819" s="235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231</v>
      </c>
      <c r="AU819" s="244" t="s">
        <v>92</v>
      </c>
      <c r="AV819" s="13" t="s">
        <v>23</v>
      </c>
      <c r="AW819" s="13" t="s">
        <v>46</v>
      </c>
      <c r="AX819" s="13" t="s">
        <v>84</v>
      </c>
      <c r="AY819" s="244" t="s">
        <v>220</v>
      </c>
    </row>
    <row r="820" s="14" customFormat="1">
      <c r="A820" s="14"/>
      <c r="B820" s="245"/>
      <c r="C820" s="246"/>
      <c r="D820" s="236" t="s">
        <v>231</v>
      </c>
      <c r="E820" s="247" t="s">
        <v>39</v>
      </c>
      <c r="F820" s="248" t="s">
        <v>5715</v>
      </c>
      <c r="G820" s="246"/>
      <c r="H820" s="249">
        <v>1880</v>
      </c>
      <c r="I820" s="250"/>
      <c r="J820" s="246"/>
      <c r="K820" s="246"/>
      <c r="L820" s="251"/>
      <c r="M820" s="252"/>
      <c r="N820" s="253"/>
      <c r="O820" s="253"/>
      <c r="P820" s="253"/>
      <c r="Q820" s="253"/>
      <c r="R820" s="253"/>
      <c r="S820" s="253"/>
      <c r="T820" s="25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5" t="s">
        <v>231</v>
      </c>
      <c r="AU820" s="255" t="s">
        <v>92</v>
      </c>
      <c r="AV820" s="14" t="s">
        <v>92</v>
      </c>
      <c r="AW820" s="14" t="s">
        <v>46</v>
      </c>
      <c r="AX820" s="14" t="s">
        <v>23</v>
      </c>
      <c r="AY820" s="255" t="s">
        <v>220</v>
      </c>
    </row>
    <row r="821" s="2" customFormat="1" ht="24.15" customHeight="1">
      <c r="A821" s="42"/>
      <c r="B821" s="43"/>
      <c r="C821" s="216" t="s">
        <v>2000</v>
      </c>
      <c r="D821" s="216" t="s">
        <v>222</v>
      </c>
      <c r="E821" s="217" t="s">
        <v>5716</v>
      </c>
      <c r="F821" s="218" t="s">
        <v>5717</v>
      </c>
      <c r="G821" s="219" t="s">
        <v>225</v>
      </c>
      <c r="H821" s="220">
        <v>80</v>
      </c>
      <c r="I821" s="221"/>
      <c r="J821" s="222">
        <f>ROUND(I821*H821,2)</f>
        <v>0</v>
      </c>
      <c r="K821" s="218" t="s">
        <v>39</v>
      </c>
      <c r="L821" s="48"/>
      <c r="M821" s="223" t="s">
        <v>39</v>
      </c>
      <c r="N821" s="224" t="s">
        <v>55</v>
      </c>
      <c r="O821" s="88"/>
      <c r="P821" s="225">
        <f>O821*H821</f>
        <v>0</v>
      </c>
      <c r="Q821" s="225">
        <v>0.0020200000000000001</v>
      </c>
      <c r="R821" s="225">
        <f>Q821*H821</f>
        <v>0.16160000000000002</v>
      </c>
      <c r="S821" s="225">
        <v>0</v>
      </c>
      <c r="T821" s="226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7" t="s">
        <v>329</v>
      </c>
      <c r="AT821" s="227" t="s">
        <v>222</v>
      </c>
      <c r="AU821" s="227" t="s">
        <v>92</v>
      </c>
      <c r="AY821" s="20" t="s">
        <v>220</v>
      </c>
      <c r="BE821" s="228">
        <f>IF(N821="základní",J821,0)</f>
        <v>0</v>
      </c>
      <c r="BF821" s="228">
        <f>IF(N821="snížená",J821,0)</f>
        <v>0</v>
      </c>
      <c r="BG821" s="228">
        <f>IF(N821="zákl. přenesená",J821,0)</f>
        <v>0</v>
      </c>
      <c r="BH821" s="228">
        <f>IF(N821="sníž. přenesená",J821,0)</f>
        <v>0</v>
      </c>
      <c r="BI821" s="228">
        <f>IF(N821="nulová",J821,0)</f>
        <v>0</v>
      </c>
      <c r="BJ821" s="20" t="s">
        <v>23</v>
      </c>
      <c r="BK821" s="228">
        <f>ROUND(I821*H821,2)</f>
        <v>0</v>
      </c>
      <c r="BL821" s="20" t="s">
        <v>329</v>
      </c>
      <c r="BM821" s="227" t="s">
        <v>5718</v>
      </c>
    </row>
    <row r="822" s="13" customFormat="1">
      <c r="A822" s="13"/>
      <c r="B822" s="234"/>
      <c r="C822" s="235"/>
      <c r="D822" s="236" t="s">
        <v>231</v>
      </c>
      <c r="E822" s="237" t="s">
        <v>39</v>
      </c>
      <c r="F822" s="238" t="s">
        <v>689</v>
      </c>
      <c r="G822" s="235"/>
      <c r="H822" s="237" t="s">
        <v>39</v>
      </c>
      <c r="I822" s="239"/>
      <c r="J822" s="235"/>
      <c r="K822" s="235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231</v>
      </c>
      <c r="AU822" s="244" t="s">
        <v>92</v>
      </c>
      <c r="AV822" s="13" t="s">
        <v>23</v>
      </c>
      <c r="AW822" s="13" t="s">
        <v>46</v>
      </c>
      <c r="AX822" s="13" t="s">
        <v>84</v>
      </c>
      <c r="AY822" s="244" t="s">
        <v>220</v>
      </c>
    </row>
    <row r="823" s="13" customFormat="1">
      <c r="A823" s="13"/>
      <c r="B823" s="234"/>
      <c r="C823" s="235"/>
      <c r="D823" s="236" t="s">
        <v>231</v>
      </c>
      <c r="E823" s="237" t="s">
        <v>39</v>
      </c>
      <c r="F823" s="238" t="s">
        <v>5719</v>
      </c>
      <c r="G823" s="235"/>
      <c r="H823" s="237" t="s">
        <v>39</v>
      </c>
      <c r="I823" s="239"/>
      <c r="J823" s="235"/>
      <c r="K823" s="235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231</v>
      </c>
      <c r="AU823" s="244" t="s">
        <v>92</v>
      </c>
      <c r="AV823" s="13" t="s">
        <v>23</v>
      </c>
      <c r="AW823" s="13" t="s">
        <v>46</v>
      </c>
      <c r="AX823" s="13" t="s">
        <v>84</v>
      </c>
      <c r="AY823" s="244" t="s">
        <v>220</v>
      </c>
    </row>
    <row r="824" s="14" customFormat="1">
      <c r="A824" s="14"/>
      <c r="B824" s="245"/>
      <c r="C824" s="246"/>
      <c r="D824" s="236" t="s">
        <v>231</v>
      </c>
      <c r="E824" s="247" t="s">
        <v>39</v>
      </c>
      <c r="F824" s="248" t="s">
        <v>5720</v>
      </c>
      <c r="G824" s="246"/>
      <c r="H824" s="249">
        <v>80</v>
      </c>
      <c r="I824" s="250"/>
      <c r="J824" s="246"/>
      <c r="K824" s="246"/>
      <c r="L824" s="251"/>
      <c r="M824" s="252"/>
      <c r="N824" s="253"/>
      <c r="O824" s="253"/>
      <c r="P824" s="253"/>
      <c r="Q824" s="253"/>
      <c r="R824" s="253"/>
      <c r="S824" s="253"/>
      <c r="T824" s="254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5" t="s">
        <v>231</v>
      </c>
      <c r="AU824" s="255" t="s">
        <v>92</v>
      </c>
      <c r="AV824" s="14" t="s">
        <v>92</v>
      </c>
      <c r="AW824" s="14" t="s">
        <v>46</v>
      </c>
      <c r="AX824" s="14" t="s">
        <v>23</v>
      </c>
      <c r="AY824" s="255" t="s">
        <v>220</v>
      </c>
    </row>
    <row r="825" s="2" customFormat="1" ht="24.15" customHeight="1">
      <c r="A825" s="42"/>
      <c r="B825" s="43"/>
      <c r="C825" s="216" t="s">
        <v>2005</v>
      </c>
      <c r="D825" s="216" t="s">
        <v>222</v>
      </c>
      <c r="E825" s="217" t="s">
        <v>5721</v>
      </c>
      <c r="F825" s="218" t="s">
        <v>5722</v>
      </c>
      <c r="G825" s="219" t="s">
        <v>2035</v>
      </c>
      <c r="H825" s="220">
        <v>835</v>
      </c>
      <c r="I825" s="221"/>
      <c r="J825" s="222">
        <f>ROUND(I825*H825,2)</f>
        <v>0</v>
      </c>
      <c r="K825" s="218" t="s">
        <v>39</v>
      </c>
      <c r="L825" s="48"/>
      <c r="M825" s="223" t="s">
        <v>39</v>
      </c>
      <c r="N825" s="224" t="s">
        <v>55</v>
      </c>
      <c r="O825" s="88"/>
      <c r="P825" s="225">
        <f>O825*H825</f>
        <v>0</v>
      </c>
      <c r="Q825" s="225">
        <v>0.00110397441916168</v>
      </c>
      <c r="R825" s="225">
        <f>Q825*H825</f>
        <v>0.9218186400000028</v>
      </c>
      <c r="S825" s="225">
        <v>0</v>
      </c>
      <c r="T825" s="226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7" t="s">
        <v>329</v>
      </c>
      <c r="AT825" s="227" t="s">
        <v>222</v>
      </c>
      <c r="AU825" s="227" t="s">
        <v>92</v>
      </c>
      <c r="AY825" s="20" t="s">
        <v>220</v>
      </c>
      <c r="BE825" s="228">
        <f>IF(N825="základní",J825,0)</f>
        <v>0</v>
      </c>
      <c r="BF825" s="228">
        <f>IF(N825="snížená",J825,0)</f>
        <v>0</v>
      </c>
      <c r="BG825" s="228">
        <f>IF(N825="zákl. přenesená",J825,0)</f>
        <v>0</v>
      </c>
      <c r="BH825" s="228">
        <f>IF(N825="sníž. přenesená",J825,0)</f>
        <v>0</v>
      </c>
      <c r="BI825" s="228">
        <f>IF(N825="nulová",J825,0)</f>
        <v>0</v>
      </c>
      <c r="BJ825" s="20" t="s">
        <v>23</v>
      </c>
      <c r="BK825" s="228">
        <f>ROUND(I825*H825,2)</f>
        <v>0</v>
      </c>
      <c r="BL825" s="20" t="s">
        <v>329</v>
      </c>
      <c r="BM825" s="227" t="s">
        <v>5723</v>
      </c>
    </row>
    <row r="826" s="13" customFormat="1">
      <c r="A826" s="13"/>
      <c r="B826" s="234"/>
      <c r="C826" s="235"/>
      <c r="D826" s="236" t="s">
        <v>231</v>
      </c>
      <c r="E826" s="237" t="s">
        <v>39</v>
      </c>
      <c r="F826" s="238" t="s">
        <v>689</v>
      </c>
      <c r="G826" s="235"/>
      <c r="H826" s="237" t="s">
        <v>39</v>
      </c>
      <c r="I826" s="239"/>
      <c r="J826" s="235"/>
      <c r="K826" s="235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231</v>
      </c>
      <c r="AU826" s="244" t="s">
        <v>92</v>
      </c>
      <c r="AV826" s="13" t="s">
        <v>23</v>
      </c>
      <c r="AW826" s="13" t="s">
        <v>46</v>
      </c>
      <c r="AX826" s="13" t="s">
        <v>84</v>
      </c>
      <c r="AY826" s="244" t="s">
        <v>220</v>
      </c>
    </row>
    <row r="827" s="13" customFormat="1">
      <c r="A827" s="13"/>
      <c r="B827" s="234"/>
      <c r="C827" s="235"/>
      <c r="D827" s="236" t="s">
        <v>231</v>
      </c>
      <c r="E827" s="237" t="s">
        <v>39</v>
      </c>
      <c r="F827" s="238" t="s">
        <v>5724</v>
      </c>
      <c r="G827" s="235"/>
      <c r="H827" s="237" t="s">
        <v>39</v>
      </c>
      <c r="I827" s="239"/>
      <c r="J827" s="235"/>
      <c r="K827" s="235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231</v>
      </c>
      <c r="AU827" s="244" t="s">
        <v>92</v>
      </c>
      <c r="AV827" s="13" t="s">
        <v>23</v>
      </c>
      <c r="AW827" s="13" t="s">
        <v>46</v>
      </c>
      <c r="AX827" s="13" t="s">
        <v>84</v>
      </c>
      <c r="AY827" s="244" t="s">
        <v>220</v>
      </c>
    </row>
    <row r="828" s="14" customFormat="1">
      <c r="A828" s="14"/>
      <c r="B828" s="245"/>
      <c r="C828" s="246"/>
      <c r="D828" s="236" t="s">
        <v>231</v>
      </c>
      <c r="E828" s="247" t="s">
        <v>39</v>
      </c>
      <c r="F828" s="248" t="s">
        <v>5725</v>
      </c>
      <c r="G828" s="246"/>
      <c r="H828" s="249">
        <v>835</v>
      </c>
      <c r="I828" s="250"/>
      <c r="J828" s="246"/>
      <c r="K828" s="246"/>
      <c r="L828" s="251"/>
      <c r="M828" s="252"/>
      <c r="N828" s="253"/>
      <c r="O828" s="253"/>
      <c r="P828" s="253"/>
      <c r="Q828" s="253"/>
      <c r="R828" s="253"/>
      <c r="S828" s="253"/>
      <c r="T828" s="25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5" t="s">
        <v>231</v>
      </c>
      <c r="AU828" s="255" t="s">
        <v>92</v>
      </c>
      <c r="AV828" s="14" t="s">
        <v>92</v>
      </c>
      <c r="AW828" s="14" t="s">
        <v>46</v>
      </c>
      <c r="AX828" s="14" t="s">
        <v>23</v>
      </c>
      <c r="AY828" s="255" t="s">
        <v>220</v>
      </c>
    </row>
    <row r="829" s="2" customFormat="1" ht="33" customHeight="1">
      <c r="A829" s="42"/>
      <c r="B829" s="43"/>
      <c r="C829" s="216" t="s">
        <v>2012</v>
      </c>
      <c r="D829" s="216" t="s">
        <v>222</v>
      </c>
      <c r="E829" s="217" t="s">
        <v>5726</v>
      </c>
      <c r="F829" s="218" t="s">
        <v>5727</v>
      </c>
      <c r="G829" s="219" t="s">
        <v>2035</v>
      </c>
      <c r="H829" s="220">
        <v>116.25</v>
      </c>
      <c r="I829" s="221"/>
      <c r="J829" s="222">
        <f>ROUND(I829*H829,2)</f>
        <v>0</v>
      </c>
      <c r="K829" s="218" t="s">
        <v>39</v>
      </c>
      <c r="L829" s="48"/>
      <c r="M829" s="223" t="s">
        <v>39</v>
      </c>
      <c r="N829" s="224" t="s">
        <v>55</v>
      </c>
      <c r="O829" s="88"/>
      <c r="P829" s="225">
        <f>O829*H829</f>
        <v>0</v>
      </c>
      <c r="Q829" s="225">
        <v>0.0012146950537634401</v>
      </c>
      <c r="R829" s="225">
        <f>Q829*H829</f>
        <v>0.14120829999999993</v>
      </c>
      <c r="S829" s="225">
        <v>0</v>
      </c>
      <c r="T829" s="226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7" t="s">
        <v>329</v>
      </c>
      <c r="AT829" s="227" t="s">
        <v>222</v>
      </c>
      <c r="AU829" s="227" t="s">
        <v>92</v>
      </c>
      <c r="AY829" s="20" t="s">
        <v>220</v>
      </c>
      <c r="BE829" s="228">
        <f>IF(N829="základní",J829,0)</f>
        <v>0</v>
      </c>
      <c r="BF829" s="228">
        <f>IF(N829="snížená",J829,0)</f>
        <v>0</v>
      </c>
      <c r="BG829" s="228">
        <f>IF(N829="zákl. přenesená",J829,0)</f>
        <v>0</v>
      </c>
      <c r="BH829" s="228">
        <f>IF(N829="sníž. přenesená",J829,0)</f>
        <v>0</v>
      </c>
      <c r="BI829" s="228">
        <f>IF(N829="nulová",J829,0)</f>
        <v>0</v>
      </c>
      <c r="BJ829" s="20" t="s">
        <v>23</v>
      </c>
      <c r="BK829" s="228">
        <f>ROUND(I829*H829,2)</f>
        <v>0</v>
      </c>
      <c r="BL829" s="20" t="s">
        <v>329</v>
      </c>
      <c r="BM829" s="227" t="s">
        <v>5728</v>
      </c>
    </row>
    <row r="830" s="13" customFormat="1">
      <c r="A830" s="13"/>
      <c r="B830" s="234"/>
      <c r="C830" s="235"/>
      <c r="D830" s="236" t="s">
        <v>231</v>
      </c>
      <c r="E830" s="237" t="s">
        <v>39</v>
      </c>
      <c r="F830" s="238" t="s">
        <v>689</v>
      </c>
      <c r="G830" s="235"/>
      <c r="H830" s="237" t="s">
        <v>39</v>
      </c>
      <c r="I830" s="239"/>
      <c r="J830" s="235"/>
      <c r="K830" s="235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231</v>
      </c>
      <c r="AU830" s="244" t="s">
        <v>92</v>
      </c>
      <c r="AV830" s="13" t="s">
        <v>23</v>
      </c>
      <c r="AW830" s="13" t="s">
        <v>46</v>
      </c>
      <c r="AX830" s="13" t="s">
        <v>84</v>
      </c>
      <c r="AY830" s="244" t="s">
        <v>220</v>
      </c>
    </row>
    <row r="831" s="13" customFormat="1">
      <c r="A831" s="13"/>
      <c r="B831" s="234"/>
      <c r="C831" s="235"/>
      <c r="D831" s="236" t="s">
        <v>231</v>
      </c>
      <c r="E831" s="237" t="s">
        <v>39</v>
      </c>
      <c r="F831" s="238" t="s">
        <v>5729</v>
      </c>
      <c r="G831" s="235"/>
      <c r="H831" s="237" t="s">
        <v>39</v>
      </c>
      <c r="I831" s="239"/>
      <c r="J831" s="235"/>
      <c r="K831" s="235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231</v>
      </c>
      <c r="AU831" s="244" t="s">
        <v>92</v>
      </c>
      <c r="AV831" s="13" t="s">
        <v>23</v>
      </c>
      <c r="AW831" s="13" t="s">
        <v>46</v>
      </c>
      <c r="AX831" s="13" t="s">
        <v>84</v>
      </c>
      <c r="AY831" s="244" t="s">
        <v>220</v>
      </c>
    </row>
    <row r="832" s="14" customFormat="1">
      <c r="A832" s="14"/>
      <c r="B832" s="245"/>
      <c r="C832" s="246"/>
      <c r="D832" s="236" t="s">
        <v>231</v>
      </c>
      <c r="E832" s="247" t="s">
        <v>39</v>
      </c>
      <c r="F832" s="248" t="s">
        <v>5730</v>
      </c>
      <c r="G832" s="246"/>
      <c r="H832" s="249">
        <v>116.25</v>
      </c>
      <c r="I832" s="250"/>
      <c r="J832" s="246"/>
      <c r="K832" s="246"/>
      <c r="L832" s="251"/>
      <c r="M832" s="252"/>
      <c r="N832" s="253"/>
      <c r="O832" s="253"/>
      <c r="P832" s="253"/>
      <c r="Q832" s="253"/>
      <c r="R832" s="253"/>
      <c r="S832" s="253"/>
      <c r="T832" s="25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5" t="s">
        <v>231</v>
      </c>
      <c r="AU832" s="255" t="s">
        <v>92</v>
      </c>
      <c r="AV832" s="14" t="s">
        <v>92</v>
      </c>
      <c r="AW832" s="14" t="s">
        <v>46</v>
      </c>
      <c r="AX832" s="14" t="s">
        <v>23</v>
      </c>
      <c r="AY832" s="255" t="s">
        <v>220</v>
      </c>
    </row>
    <row r="833" s="2" customFormat="1" ht="37.8" customHeight="1">
      <c r="A833" s="42"/>
      <c r="B833" s="43"/>
      <c r="C833" s="216" t="s">
        <v>2017</v>
      </c>
      <c r="D833" s="216" t="s">
        <v>222</v>
      </c>
      <c r="E833" s="217" t="s">
        <v>5731</v>
      </c>
      <c r="F833" s="218" t="s">
        <v>5732</v>
      </c>
      <c r="G833" s="219" t="s">
        <v>2035</v>
      </c>
      <c r="H833" s="220">
        <v>188</v>
      </c>
      <c r="I833" s="221"/>
      <c r="J833" s="222">
        <f>ROUND(I833*H833,2)</f>
        <v>0</v>
      </c>
      <c r="K833" s="218" t="s">
        <v>39</v>
      </c>
      <c r="L833" s="48"/>
      <c r="M833" s="223" t="s">
        <v>39</v>
      </c>
      <c r="N833" s="224" t="s">
        <v>55</v>
      </c>
      <c r="O833" s="88"/>
      <c r="P833" s="225">
        <f>O833*H833</f>
        <v>0</v>
      </c>
      <c r="Q833" s="225">
        <v>0.0010644017073170699</v>
      </c>
      <c r="R833" s="225">
        <f>Q833*H833</f>
        <v>0.20010752097560913</v>
      </c>
      <c r="S833" s="225">
        <v>0</v>
      </c>
      <c r="T833" s="226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7" t="s">
        <v>329</v>
      </c>
      <c r="AT833" s="227" t="s">
        <v>222</v>
      </c>
      <c r="AU833" s="227" t="s">
        <v>92</v>
      </c>
      <c r="AY833" s="20" t="s">
        <v>220</v>
      </c>
      <c r="BE833" s="228">
        <f>IF(N833="základní",J833,0)</f>
        <v>0</v>
      </c>
      <c r="BF833" s="228">
        <f>IF(N833="snížená",J833,0)</f>
        <v>0</v>
      </c>
      <c r="BG833" s="228">
        <f>IF(N833="zákl. přenesená",J833,0)</f>
        <v>0</v>
      </c>
      <c r="BH833" s="228">
        <f>IF(N833="sníž. přenesená",J833,0)</f>
        <v>0</v>
      </c>
      <c r="BI833" s="228">
        <f>IF(N833="nulová",J833,0)</f>
        <v>0</v>
      </c>
      <c r="BJ833" s="20" t="s">
        <v>23</v>
      </c>
      <c r="BK833" s="228">
        <f>ROUND(I833*H833,2)</f>
        <v>0</v>
      </c>
      <c r="BL833" s="20" t="s">
        <v>329</v>
      </c>
      <c r="BM833" s="227" t="s">
        <v>5733</v>
      </c>
    </row>
    <row r="834" s="13" customFormat="1">
      <c r="A834" s="13"/>
      <c r="B834" s="234"/>
      <c r="C834" s="235"/>
      <c r="D834" s="236" t="s">
        <v>231</v>
      </c>
      <c r="E834" s="237" t="s">
        <v>39</v>
      </c>
      <c r="F834" s="238" t="s">
        <v>689</v>
      </c>
      <c r="G834" s="235"/>
      <c r="H834" s="237" t="s">
        <v>39</v>
      </c>
      <c r="I834" s="239"/>
      <c r="J834" s="235"/>
      <c r="K834" s="235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231</v>
      </c>
      <c r="AU834" s="244" t="s">
        <v>92</v>
      </c>
      <c r="AV834" s="13" t="s">
        <v>23</v>
      </c>
      <c r="AW834" s="13" t="s">
        <v>46</v>
      </c>
      <c r="AX834" s="13" t="s">
        <v>84</v>
      </c>
      <c r="AY834" s="244" t="s">
        <v>220</v>
      </c>
    </row>
    <row r="835" s="13" customFormat="1">
      <c r="A835" s="13"/>
      <c r="B835" s="234"/>
      <c r="C835" s="235"/>
      <c r="D835" s="236" t="s">
        <v>231</v>
      </c>
      <c r="E835" s="237" t="s">
        <v>39</v>
      </c>
      <c r="F835" s="238" t="s">
        <v>5734</v>
      </c>
      <c r="G835" s="235"/>
      <c r="H835" s="237" t="s">
        <v>39</v>
      </c>
      <c r="I835" s="239"/>
      <c r="J835" s="235"/>
      <c r="K835" s="235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231</v>
      </c>
      <c r="AU835" s="244" t="s">
        <v>92</v>
      </c>
      <c r="AV835" s="13" t="s">
        <v>23</v>
      </c>
      <c r="AW835" s="13" t="s">
        <v>46</v>
      </c>
      <c r="AX835" s="13" t="s">
        <v>84</v>
      </c>
      <c r="AY835" s="244" t="s">
        <v>220</v>
      </c>
    </row>
    <row r="836" s="14" customFormat="1">
      <c r="A836" s="14"/>
      <c r="B836" s="245"/>
      <c r="C836" s="246"/>
      <c r="D836" s="236" t="s">
        <v>231</v>
      </c>
      <c r="E836" s="247" t="s">
        <v>39</v>
      </c>
      <c r="F836" s="248" t="s">
        <v>2104</v>
      </c>
      <c r="G836" s="246"/>
      <c r="H836" s="249">
        <v>188</v>
      </c>
      <c r="I836" s="250"/>
      <c r="J836" s="246"/>
      <c r="K836" s="246"/>
      <c r="L836" s="251"/>
      <c r="M836" s="252"/>
      <c r="N836" s="253"/>
      <c r="O836" s="253"/>
      <c r="P836" s="253"/>
      <c r="Q836" s="253"/>
      <c r="R836" s="253"/>
      <c r="S836" s="253"/>
      <c r="T836" s="25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5" t="s">
        <v>231</v>
      </c>
      <c r="AU836" s="255" t="s">
        <v>92</v>
      </c>
      <c r="AV836" s="14" t="s">
        <v>92</v>
      </c>
      <c r="AW836" s="14" t="s">
        <v>46</v>
      </c>
      <c r="AX836" s="14" t="s">
        <v>23</v>
      </c>
      <c r="AY836" s="255" t="s">
        <v>220</v>
      </c>
    </row>
    <row r="837" s="2" customFormat="1" ht="24.15" customHeight="1">
      <c r="A837" s="42"/>
      <c r="B837" s="43"/>
      <c r="C837" s="216" t="s">
        <v>2022</v>
      </c>
      <c r="D837" s="216" t="s">
        <v>222</v>
      </c>
      <c r="E837" s="217" t="s">
        <v>5735</v>
      </c>
      <c r="F837" s="218" t="s">
        <v>5736</v>
      </c>
      <c r="G837" s="219" t="s">
        <v>2035</v>
      </c>
      <c r="H837" s="220">
        <v>201</v>
      </c>
      <c r="I837" s="221"/>
      <c r="J837" s="222">
        <f>ROUND(I837*H837,2)</f>
        <v>0</v>
      </c>
      <c r="K837" s="218" t="s">
        <v>39</v>
      </c>
      <c r="L837" s="48"/>
      <c r="M837" s="223" t="s">
        <v>39</v>
      </c>
      <c r="N837" s="224" t="s">
        <v>55</v>
      </c>
      <c r="O837" s="88"/>
      <c r="P837" s="225">
        <f>O837*H837</f>
        <v>0</v>
      </c>
      <c r="Q837" s="225">
        <v>0.0016360000000000001</v>
      </c>
      <c r="R837" s="225">
        <f>Q837*H837</f>
        <v>0.32883600000000002</v>
      </c>
      <c r="S837" s="225">
        <v>0</v>
      </c>
      <c r="T837" s="226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7" t="s">
        <v>329</v>
      </c>
      <c r="AT837" s="227" t="s">
        <v>222</v>
      </c>
      <c r="AU837" s="227" t="s">
        <v>92</v>
      </c>
      <c r="AY837" s="20" t="s">
        <v>220</v>
      </c>
      <c r="BE837" s="228">
        <f>IF(N837="základní",J837,0)</f>
        <v>0</v>
      </c>
      <c r="BF837" s="228">
        <f>IF(N837="snížená",J837,0)</f>
        <v>0</v>
      </c>
      <c r="BG837" s="228">
        <f>IF(N837="zákl. přenesená",J837,0)</f>
        <v>0</v>
      </c>
      <c r="BH837" s="228">
        <f>IF(N837="sníž. přenesená",J837,0)</f>
        <v>0</v>
      </c>
      <c r="BI837" s="228">
        <f>IF(N837="nulová",J837,0)</f>
        <v>0</v>
      </c>
      <c r="BJ837" s="20" t="s">
        <v>23</v>
      </c>
      <c r="BK837" s="228">
        <f>ROUND(I837*H837,2)</f>
        <v>0</v>
      </c>
      <c r="BL837" s="20" t="s">
        <v>329</v>
      </c>
      <c r="BM837" s="227" t="s">
        <v>5737</v>
      </c>
    </row>
    <row r="838" s="13" customFormat="1">
      <c r="A838" s="13"/>
      <c r="B838" s="234"/>
      <c r="C838" s="235"/>
      <c r="D838" s="236" t="s">
        <v>231</v>
      </c>
      <c r="E838" s="237" t="s">
        <v>39</v>
      </c>
      <c r="F838" s="238" t="s">
        <v>689</v>
      </c>
      <c r="G838" s="235"/>
      <c r="H838" s="237" t="s">
        <v>39</v>
      </c>
      <c r="I838" s="239"/>
      <c r="J838" s="235"/>
      <c r="K838" s="235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231</v>
      </c>
      <c r="AU838" s="244" t="s">
        <v>92</v>
      </c>
      <c r="AV838" s="13" t="s">
        <v>23</v>
      </c>
      <c r="AW838" s="13" t="s">
        <v>46</v>
      </c>
      <c r="AX838" s="13" t="s">
        <v>84</v>
      </c>
      <c r="AY838" s="244" t="s">
        <v>220</v>
      </c>
    </row>
    <row r="839" s="13" customFormat="1">
      <c r="A839" s="13"/>
      <c r="B839" s="234"/>
      <c r="C839" s="235"/>
      <c r="D839" s="236" t="s">
        <v>231</v>
      </c>
      <c r="E839" s="237" t="s">
        <v>39</v>
      </c>
      <c r="F839" s="238" t="s">
        <v>5738</v>
      </c>
      <c r="G839" s="235"/>
      <c r="H839" s="237" t="s">
        <v>39</v>
      </c>
      <c r="I839" s="239"/>
      <c r="J839" s="235"/>
      <c r="K839" s="235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231</v>
      </c>
      <c r="AU839" s="244" t="s">
        <v>92</v>
      </c>
      <c r="AV839" s="13" t="s">
        <v>23</v>
      </c>
      <c r="AW839" s="13" t="s">
        <v>46</v>
      </c>
      <c r="AX839" s="13" t="s">
        <v>84</v>
      </c>
      <c r="AY839" s="244" t="s">
        <v>220</v>
      </c>
    </row>
    <row r="840" s="14" customFormat="1">
      <c r="A840" s="14"/>
      <c r="B840" s="245"/>
      <c r="C840" s="246"/>
      <c r="D840" s="236" t="s">
        <v>231</v>
      </c>
      <c r="E840" s="247" t="s">
        <v>39</v>
      </c>
      <c r="F840" s="248" t="s">
        <v>2191</v>
      </c>
      <c r="G840" s="246"/>
      <c r="H840" s="249">
        <v>201</v>
      </c>
      <c r="I840" s="250"/>
      <c r="J840" s="246"/>
      <c r="K840" s="246"/>
      <c r="L840" s="251"/>
      <c r="M840" s="252"/>
      <c r="N840" s="253"/>
      <c r="O840" s="253"/>
      <c r="P840" s="253"/>
      <c r="Q840" s="253"/>
      <c r="R840" s="253"/>
      <c r="S840" s="253"/>
      <c r="T840" s="254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5" t="s">
        <v>231</v>
      </c>
      <c r="AU840" s="255" t="s">
        <v>92</v>
      </c>
      <c r="AV840" s="14" t="s">
        <v>92</v>
      </c>
      <c r="AW840" s="14" t="s">
        <v>46</v>
      </c>
      <c r="AX840" s="14" t="s">
        <v>23</v>
      </c>
      <c r="AY840" s="255" t="s">
        <v>220</v>
      </c>
    </row>
    <row r="841" s="2" customFormat="1" ht="33" customHeight="1">
      <c r="A841" s="42"/>
      <c r="B841" s="43"/>
      <c r="C841" s="216" t="s">
        <v>2025</v>
      </c>
      <c r="D841" s="216" t="s">
        <v>222</v>
      </c>
      <c r="E841" s="217" t="s">
        <v>2509</v>
      </c>
      <c r="F841" s="218" t="s">
        <v>2510</v>
      </c>
      <c r="G841" s="219" t="s">
        <v>243</v>
      </c>
      <c r="H841" s="220">
        <v>10.138999999999999</v>
      </c>
      <c r="I841" s="221"/>
      <c r="J841" s="222">
        <f>ROUND(I841*H841,2)</f>
        <v>0</v>
      </c>
      <c r="K841" s="218" t="s">
        <v>226</v>
      </c>
      <c r="L841" s="48"/>
      <c r="M841" s="223" t="s">
        <v>39</v>
      </c>
      <c r="N841" s="224" t="s">
        <v>55</v>
      </c>
      <c r="O841" s="88"/>
      <c r="P841" s="225">
        <f>O841*H841</f>
        <v>0</v>
      </c>
      <c r="Q841" s="225">
        <v>0</v>
      </c>
      <c r="R841" s="225">
        <f>Q841*H841</f>
        <v>0</v>
      </c>
      <c r="S841" s="225">
        <v>0</v>
      </c>
      <c r="T841" s="226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7" t="s">
        <v>329</v>
      </c>
      <c r="AT841" s="227" t="s">
        <v>222</v>
      </c>
      <c r="AU841" s="227" t="s">
        <v>92</v>
      </c>
      <c r="AY841" s="20" t="s">
        <v>220</v>
      </c>
      <c r="BE841" s="228">
        <f>IF(N841="základní",J841,0)</f>
        <v>0</v>
      </c>
      <c r="BF841" s="228">
        <f>IF(N841="snížená",J841,0)</f>
        <v>0</v>
      </c>
      <c r="BG841" s="228">
        <f>IF(N841="zákl. přenesená",J841,0)</f>
        <v>0</v>
      </c>
      <c r="BH841" s="228">
        <f>IF(N841="sníž. přenesená",J841,0)</f>
        <v>0</v>
      </c>
      <c r="BI841" s="228">
        <f>IF(N841="nulová",J841,0)</f>
        <v>0</v>
      </c>
      <c r="BJ841" s="20" t="s">
        <v>23</v>
      </c>
      <c r="BK841" s="228">
        <f>ROUND(I841*H841,2)</f>
        <v>0</v>
      </c>
      <c r="BL841" s="20" t="s">
        <v>329</v>
      </c>
      <c r="BM841" s="227" t="s">
        <v>5739</v>
      </c>
    </row>
    <row r="842" s="2" customFormat="1">
      <c r="A842" s="42"/>
      <c r="B842" s="43"/>
      <c r="C842" s="44"/>
      <c r="D842" s="229" t="s">
        <v>229</v>
      </c>
      <c r="E842" s="44"/>
      <c r="F842" s="230" t="s">
        <v>2512</v>
      </c>
      <c r="G842" s="44"/>
      <c r="H842" s="44"/>
      <c r="I842" s="231"/>
      <c r="J842" s="44"/>
      <c r="K842" s="44"/>
      <c r="L842" s="48"/>
      <c r="M842" s="232"/>
      <c r="N842" s="233"/>
      <c r="O842" s="88"/>
      <c r="P842" s="88"/>
      <c r="Q842" s="88"/>
      <c r="R842" s="88"/>
      <c r="S842" s="88"/>
      <c r="T842" s="89"/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T842" s="20" t="s">
        <v>229</v>
      </c>
      <c r="AU842" s="20" t="s">
        <v>92</v>
      </c>
    </row>
    <row r="843" s="12" customFormat="1" ht="22.8" customHeight="1">
      <c r="A843" s="12"/>
      <c r="B843" s="200"/>
      <c r="C843" s="201"/>
      <c r="D843" s="202" t="s">
        <v>83</v>
      </c>
      <c r="E843" s="214" t="s">
        <v>880</v>
      </c>
      <c r="F843" s="214" t="s">
        <v>881</v>
      </c>
      <c r="G843" s="201"/>
      <c r="H843" s="201"/>
      <c r="I843" s="204"/>
      <c r="J843" s="215">
        <f>BK843</f>
        <v>0</v>
      </c>
      <c r="K843" s="201"/>
      <c r="L843" s="206"/>
      <c r="M843" s="207"/>
      <c r="N843" s="208"/>
      <c r="O843" s="208"/>
      <c r="P843" s="209">
        <f>SUM(P844:P858)</f>
        <v>0</v>
      </c>
      <c r="Q843" s="208"/>
      <c r="R843" s="209">
        <f>SUM(R844:R858)</f>
        <v>0.070030000000000009</v>
      </c>
      <c r="S843" s="208"/>
      <c r="T843" s="210">
        <f>SUM(T844:T858)</f>
        <v>0.01457</v>
      </c>
      <c r="U843" s="12"/>
      <c r="V843" s="12"/>
      <c r="W843" s="12"/>
      <c r="X843" s="12"/>
      <c r="Y843" s="12"/>
      <c r="Z843" s="12"/>
      <c r="AA843" s="12"/>
      <c r="AB843" s="12"/>
      <c r="AC843" s="12"/>
      <c r="AD843" s="12"/>
      <c r="AE843" s="12"/>
      <c r="AR843" s="211" t="s">
        <v>92</v>
      </c>
      <c r="AT843" s="212" t="s">
        <v>83</v>
      </c>
      <c r="AU843" s="212" t="s">
        <v>23</v>
      </c>
      <c r="AY843" s="211" t="s">
        <v>220</v>
      </c>
      <c r="BK843" s="213">
        <f>SUM(BK844:BK858)</f>
        <v>0</v>
      </c>
    </row>
    <row r="844" s="2" customFormat="1" ht="16.5" customHeight="1">
      <c r="A844" s="42"/>
      <c r="B844" s="43"/>
      <c r="C844" s="216" t="s">
        <v>2032</v>
      </c>
      <c r="D844" s="216" t="s">
        <v>222</v>
      </c>
      <c r="E844" s="217" t="s">
        <v>883</v>
      </c>
      <c r="F844" s="218" t="s">
        <v>884</v>
      </c>
      <c r="G844" s="219" t="s">
        <v>225</v>
      </c>
      <c r="H844" s="220">
        <v>47</v>
      </c>
      <c r="I844" s="221"/>
      <c r="J844" s="222">
        <f>ROUND(I844*H844,2)</f>
        <v>0</v>
      </c>
      <c r="K844" s="218" t="s">
        <v>226</v>
      </c>
      <c r="L844" s="48"/>
      <c r="M844" s="223" t="s">
        <v>39</v>
      </c>
      <c r="N844" s="224" t="s">
        <v>55</v>
      </c>
      <c r="O844" s="88"/>
      <c r="P844" s="225">
        <f>O844*H844</f>
        <v>0</v>
      </c>
      <c r="Q844" s="225">
        <v>0</v>
      </c>
      <c r="R844" s="225">
        <f>Q844*H844</f>
        <v>0</v>
      </c>
      <c r="S844" s="225">
        <v>0</v>
      </c>
      <c r="T844" s="226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7" t="s">
        <v>329</v>
      </c>
      <c r="AT844" s="227" t="s">
        <v>222</v>
      </c>
      <c r="AU844" s="227" t="s">
        <v>92</v>
      </c>
      <c r="AY844" s="20" t="s">
        <v>220</v>
      </c>
      <c r="BE844" s="228">
        <f>IF(N844="základní",J844,0)</f>
        <v>0</v>
      </c>
      <c r="BF844" s="228">
        <f>IF(N844="snížená",J844,0)</f>
        <v>0</v>
      </c>
      <c r="BG844" s="228">
        <f>IF(N844="zákl. přenesená",J844,0)</f>
        <v>0</v>
      </c>
      <c r="BH844" s="228">
        <f>IF(N844="sníž. přenesená",J844,0)</f>
        <v>0</v>
      </c>
      <c r="BI844" s="228">
        <f>IF(N844="nulová",J844,0)</f>
        <v>0</v>
      </c>
      <c r="BJ844" s="20" t="s">
        <v>23</v>
      </c>
      <c r="BK844" s="228">
        <f>ROUND(I844*H844,2)</f>
        <v>0</v>
      </c>
      <c r="BL844" s="20" t="s">
        <v>329</v>
      </c>
      <c r="BM844" s="227" t="s">
        <v>5740</v>
      </c>
    </row>
    <row r="845" s="2" customFormat="1">
      <c r="A845" s="42"/>
      <c r="B845" s="43"/>
      <c r="C845" s="44"/>
      <c r="D845" s="229" t="s">
        <v>229</v>
      </c>
      <c r="E845" s="44"/>
      <c r="F845" s="230" t="s">
        <v>886</v>
      </c>
      <c r="G845" s="44"/>
      <c r="H845" s="44"/>
      <c r="I845" s="231"/>
      <c r="J845" s="44"/>
      <c r="K845" s="44"/>
      <c r="L845" s="48"/>
      <c r="M845" s="232"/>
      <c r="N845" s="233"/>
      <c r="O845" s="88"/>
      <c r="P845" s="88"/>
      <c r="Q845" s="88"/>
      <c r="R845" s="88"/>
      <c r="S845" s="88"/>
      <c r="T845" s="89"/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T845" s="20" t="s">
        <v>229</v>
      </c>
      <c r="AU845" s="20" t="s">
        <v>92</v>
      </c>
    </row>
    <row r="846" s="2" customFormat="1" ht="16.5" customHeight="1">
      <c r="A846" s="42"/>
      <c r="B846" s="43"/>
      <c r="C846" s="216" t="s">
        <v>2038</v>
      </c>
      <c r="D846" s="216" t="s">
        <v>222</v>
      </c>
      <c r="E846" s="217" t="s">
        <v>888</v>
      </c>
      <c r="F846" s="218" t="s">
        <v>889</v>
      </c>
      <c r="G846" s="219" t="s">
        <v>225</v>
      </c>
      <c r="H846" s="220">
        <v>47</v>
      </c>
      <c r="I846" s="221"/>
      <c r="J846" s="222">
        <f>ROUND(I846*H846,2)</f>
        <v>0</v>
      </c>
      <c r="K846" s="218" t="s">
        <v>226</v>
      </c>
      <c r="L846" s="48"/>
      <c r="M846" s="223" t="s">
        <v>39</v>
      </c>
      <c r="N846" s="224" t="s">
        <v>55</v>
      </c>
      <c r="O846" s="88"/>
      <c r="P846" s="225">
        <f>O846*H846</f>
        <v>0</v>
      </c>
      <c r="Q846" s="225">
        <v>0.001</v>
      </c>
      <c r="R846" s="225">
        <f>Q846*H846</f>
        <v>0.047</v>
      </c>
      <c r="S846" s="225">
        <v>0.00031</v>
      </c>
      <c r="T846" s="226">
        <f>S846*H846</f>
        <v>0.01457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7" t="s">
        <v>329</v>
      </c>
      <c r="AT846" s="227" t="s">
        <v>222</v>
      </c>
      <c r="AU846" s="227" t="s">
        <v>92</v>
      </c>
      <c r="AY846" s="20" t="s">
        <v>220</v>
      </c>
      <c r="BE846" s="228">
        <f>IF(N846="základní",J846,0)</f>
        <v>0</v>
      </c>
      <c r="BF846" s="228">
        <f>IF(N846="snížená",J846,0)</f>
        <v>0</v>
      </c>
      <c r="BG846" s="228">
        <f>IF(N846="zákl. přenesená",J846,0)</f>
        <v>0</v>
      </c>
      <c r="BH846" s="228">
        <f>IF(N846="sníž. přenesená",J846,0)</f>
        <v>0</v>
      </c>
      <c r="BI846" s="228">
        <f>IF(N846="nulová",J846,0)</f>
        <v>0</v>
      </c>
      <c r="BJ846" s="20" t="s">
        <v>23</v>
      </c>
      <c r="BK846" s="228">
        <f>ROUND(I846*H846,2)</f>
        <v>0</v>
      </c>
      <c r="BL846" s="20" t="s">
        <v>329</v>
      </c>
      <c r="BM846" s="227" t="s">
        <v>5741</v>
      </c>
    </row>
    <row r="847" s="2" customFormat="1">
      <c r="A847" s="42"/>
      <c r="B847" s="43"/>
      <c r="C847" s="44"/>
      <c r="D847" s="229" t="s">
        <v>229</v>
      </c>
      <c r="E847" s="44"/>
      <c r="F847" s="230" t="s">
        <v>891</v>
      </c>
      <c r="G847" s="44"/>
      <c r="H847" s="44"/>
      <c r="I847" s="231"/>
      <c r="J847" s="44"/>
      <c r="K847" s="44"/>
      <c r="L847" s="48"/>
      <c r="M847" s="232"/>
      <c r="N847" s="233"/>
      <c r="O847" s="88"/>
      <c r="P847" s="88"/>
      <c r="Q847" s="88"/>
      <c r="R847" s="88"/>
      <c r="S847" s="88"/>
      <c r="T847" s="89"/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T847" s="20" t="s">
        <v>229</v>
      </c>
      <c r="AU847" s="20" t="s">
        <v>92</v>
      </c>
    </row>
    <row r="848" s="2" customFormat="1" ht="16.5" customHeight="1">
      <c r="A848" s="42"/>
      <c r="B848" s="43"/>
      <c r="C848" s="216" t="s">
        <v>2043</v>
      </c>
      <c r="D848" s="216" t="s">
        <v>222</v>
      </c>
      <c r="E848" s="217" t="s">
        <v>901</v>
      </c>
      <c r="F848" s="218" t="s">
        <v>902</v>
      </c>
      <c r="G848" s="219" t="s">
        <v>225</v>
      </c>
      <c r="H848" s="220">
        <v>47</v>
      </c>
      <c r="I848" s="221"/>
      <c r="J848" s="222">
        <f>ROUND(I848*H848,2)</f>
        <v>0</v>
      </c>
      <c r="K848" s="218" t="s">
        <v>226</v>
      </c>
      <c r="L848" s="48"/>
      <c r="M848" s="223" t="s">
        <v>39</v>
      </c>
      <c r="N848" s="224" t="s">
        <v>55</v>
      </c>
      <c r="O848" s="88"/>
      <c r="P848" s="225">
        <f>O848*H848</f>
        <v>0</v>
      </c>
      <c r="Q848" s="225">
        <v>0.00020000000000000001</v>
      </c>
      <c r="R848" s="225">
        <f>Q848*H848</f>
        <v>0.0094000000000000004</v>
      </c>
      <c r="S848" s="225">
        <v>0</v>
      </c>
      <c r="T848" s="226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7" t="s">
        <v>329</v>
      </c>
      <c r="AT848" s="227" t="s">
        <v>222</v>
      </c>
      <c r="AU848" s="227" t="s">
        <v>92</v>
      </c>
      <c r="AY848" s="20" t="s">
        <v>220</v>
      </c>
      <c r="BE848" s="228">
        <f>IF(N848="základní",J848,0)</f>
        <v>0</v>
      </c>
      <c r="BF848" s="228">
        <f>IF(N848="snížená",J848,0)</f>
        <v>0</v>
      </c>
      <c r="BG848" s="228">
        <f>IF(N848="zákl. přenesená",J848,0)</f>
        <v>0</v>
      </c>
      <c r="BH848" s="228">
        <f>IF(N848="sníž. přenesená",J848,0)</f>
        <v>0</v>
      </c>
      <c r="BI848" s="228">
        <f>IF(N848="nulová",J848,0)</f>
        <v>0</v>
      </c>
      <c r="BJ848" s="20" t="s">
        <v>23</v>
      </c>
      <c r="BK848" s="228">
        <f>ROUND(I848*H848,2)</f>
        <v>0</v>
      </c>
      <c r="BL848" s="20" t="s">
        <v>329</v>
      </c>
      <c r="BM848" s="227" t="s">
        <v>5742</v>
      </c>
    </row>
    <row r="849" s="2" customFormat="1">
      <c r="A849" s="42"/>
      <c r="B849" s="43"/>
      <c r="C849" s="44"/>
      <c r="D849" s="229" t="s">
        <v>229</v>
      </c>
      <c r="E849" s="44"/>
      <c r="F849" s="230" t="s">
        <v>904</v>
      </c>
      <c r="G849" s="44"/>
      <c r="H849" s="44"/>
      <c r="I849" s="231"/>
      <c r="J849" s="44"/>
      <c r="K849" s="44"/>
      <c r="L849" s="48"/>
      <c r="M849" s="232"/>
      <c r="N849" s="233"/>
      <c r="O849" s="88"/>
      <c r="P849" s="88"/>
      <c r="Q849" s="88"/>
      <c r="R849" s="88"/>
      <c r="S849" s="88"/>
      <c r="T849" s="89"/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T849" s="20" t="s">
        <v>229</v>
      </c>
      <c r="AU849" s="20" t="s">
        <v>92</v>
      </c>
    </row>
    <row r="850" s="2" customFormat="1" ht="24.15" customHeight="1">
      <c r="A850" s="42"/>
      <c r="B850" s="43"/>
      <c r="C850" s="216" t="s">
        <v>2045</v>
      </c>
      <c r="D850" s="216" t="s">
        <v>222</v>
      </c>
      <c r="E850" s="217" t="s">
        <v>906</v>
      </c>
      <c r="F850" s="218" t="s">
        <v>907</v>
      </c>
      <c r="G850" s="219" t="s">
        <v>225</v>
      </c>
      <c r="H850" s="220">
        <v>47</v>
      </c>
      <c r="I850" s="221"/>
      <c r="J850" s="222">
        <f>ROUND(I850*H850,2)</f>
        <v>0</v>
      </c>
      <c r="K850" s="218" t="s">
        <v>226</v>
      </c>
      <c r="L850" s="48"/>
      <c r="M850" s="223" t="s">
        <v>39</v>
      </c>
      <c r="N850" s="224" t="s">
        <v>55</v>
      </c>
      <c r="O850" s="88"/>
      <c r="P850" s="225">
        <f>O850*H850</f>
        <v>0</v>
      </c>
      <c r="Q850" s="225">
        <v>0.00029</v>
      </c>
      <c r="R850" s="225">
        <f>Q850*H850</f>
        <v>0.01363</v>
      </c>
      <c r="S850" s="225">
        <v>0</v>
      </c>
      <c r="T850" s="226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7" t="s">
        <v>329</v>
      </c>
      <c r="AT850" s="227" t="s">
        <v>222</v>
      </c>
      <c r="AU850" s="227" t="s">
        <v>92</v>
      </c>
      <c r="AY850" s="20" t="s">
        <v>220</v>
      </c>
      <c r="BE850" s="228">
        <f>IF(N850="základní",J850,0)</f>
        <v>0</v>
      </c>
      <c r="BF850" s="228">
        <f>IF(N850="snížená",J850,0)</f>
        <v>0</v>
      </c>
      <c r="BG850" s="228">
        <f>IF(N850="zákl. přenesená",J850,0)</f>
        <v>0</v>
      </c>
      <c r="BH850" s="228">
        <f>IF(N850="sníž. přenesená",J850,0)</f>
        <v>0</v>
      </c>
      <c r="BI850" s="228">
        <f>IF(N850="nulová",J850,0)</f>
        <v>0</v>
      </c>
      <c r="BJ850" s="20" t="s">
        <v>23</v>
      </c>
      <c r="BK850" s="228">
        <f>ROUND(I850*H850,2)</f>
        <v>0</v>
      </c>
      <c r="BL850" s="20" t="s">
        <v>329</v>
      </c>
      <c r="BM850" s="227" t="s">
        <v>5743</v>
      </c>
    </row>
    <row r="851" s="2" customFormat="1">
      <c r="A851" s="42"/>
      <c r="B851" s="43"/>
      <c r="C851" s="44"/>
      <c r="D851" s="229" t="s">
        <v>229</v>
      </c>
      <c r="E851" s="44"/>
      <c r="F851" s="230" t="s">
        <v>909</v>
      </c>
      <c r="G851" s="44"/>
      <c r="H851" s="44"/>
      <c r="I851" s="231"/>
      <c r="J851" s="44"/>
      <c r="K851" s="44"/>
      <c r="L851" s="48"/>
      <c r="M851" s="232"/>
      <c r="N851" s="233"/>
      <c r="O851" s="88"/>
      <c r="P851" s="88"/>
      <c r="Q851" s="88"/>
      <c r="R851" s="88"/>
      <c r="S851" s="88"/>
      <c r="T851" s="89"/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T851" s="20" t="s">
        <v>229</v>
      </c>
      <c r="AU851" s="20" t="s">
        <v>92</v>
      </c>
    </row>
    <row r="852" s="13" customFormat="1">
      <c r="A852" s="13"/>
      <c r="B852" s="234"/>
      <c r="C852" s="235"/>
      <c r="D852" s="236" t="s">
        <v>231</v>
      </c>
      <c r="E852" s="237" t="s">
        <v>39</v>
      </c>
      <c r="F852" s="238" t="s">
        <v>5229</v>
      </c>
      <c r="G852" s="235"/>
      <c r="H852" s="237" t="s">
        <v>39</v>
      </c>
      <c r="I852" s="239"/>
      <c r="J852" s="235"/>
      <c r="K852" s="235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231</v>
      </c>
      <c r="AU852" s="244" t="s">
        <v>92</v>
      </c>
      <c r="AV852" s="13" t="s">
        <v>23</v>
      </c>
      <c r="AW852" s="13" t="s">
        <v>46</v>
      </c>
      <c r="AX852" s="13" t="s">
        <v>84</v>
      </c>
      <c r="AY852" s="244" t="s">
        <v>220</v>
      </c>
    </row>
    <row r="853" s="13" customFormat="1">
      <c r="A853" s="13"/>
      <c r="B853" s="234"/>
      <c r="C853" s="235"/>
      <c r="D853" s="236" t="s">
        <v>231</v>
      </c>
      <c r="E853" s="237" t="s">
        <v>39</v>
      </c>
      <c r="F853" s="238" t="s">
        <v>5744</v>
      </c>
      <c r="G853" s="235"/>
      <c r="H853" s="237" t="s">
        <v>39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231</v>
      </c>
      <c r="AU853" s="244" t="s">
        <v>92</v>
      </c>
      <c r="AV853" s="13" t="s">
        <v>23</v>
      </c>
      <c r="AW853" s="13" t="s">
        <v>46</v>
      </c>
      <c r="AX853" s="13" t="s">
        <v>84</v>
      </c>
      <c r="AY853" s="244" t="s">
        <v>220</v>
      </c>
    </row>
    <row r="854" s="13" customFormat="1">
      <c r="A854" s="13"/>
      <c r="B854" s="234"/>
      <c r="C854" s="235"/>
      <c r="D854" s="236" t="s">
        <v>231</v>
      </c>
      <c r="E854" s="237" t="s">
        <v>39</v>
      </c>
      <c r="F854" s="238" t="s">
        <v>2729</v>
      </c>
      <c r="G854" s="235"/>
      <c r="H854" s="237" t="s">
        <v>39</v>
      </c>
      <c r="I854" s="239"/>
      <c r="J854" s="235"/>
      <c r="K854" s="235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231</v>
      </c>
      <c r="AU854" s="244" t="s">
        <v>92</v>
      </c>
      <c r="AV854" s="13" t="s">
        <v>23</v>
      </c>
      <c r="AW854" s="13" t="s">
        <v>46</v>
      </c>
      <c r="AX854" s="13" t="s">
        <v>84</v>
      </c>
      <c r="AY854" s="244" t="s">
        <v>220</v>
      </c>
    </row>
    <row r="855" s="14" customFormat="1">
      <c r="A855" s="14"/>
      <c r="B855" s="245"/>
      <c r="C855" s="246"/>
      <c r="D855" s="236" t="s">
        <v>231</v>
      </c>
      <c r="E855" s="247" t="s">
        <v>39</v>
      </c>
      <c r="F855" s="248" t="s">
        <v>5745</v>
      </c>
      <c r="G855" s="246"/>
      <c r="H855" s="249">
        <v>37</v>
      </c>
      <c r="I855" s="250"/>
      <c r="J855" s="246"/>
      <c r="K855" s="246"/>
      <c r="L855" s="251"/>
      <c r="M855" s="252"/>
      <c r="N855" s="253"/>
      <c r="O855" s="253"/>
      <c r="P855" s="253"/>
      <c r="Q855" s="253"/>
      <c r="R855" s="253"/>
      <c r="S855" s="253"/>
      <c r="T855" s="254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5" t="s">
        <v>231</v>
      </c>
      <c r="AU855" s="255" t="s">
        <v>92</v>
      </c>
      <c r="AV855" s="14" t="s">
        <v>92</v>
      </c>
      <c r="AW855" s="14" t="s">
        <v>46</v>
      </c>
      <c r="AX855" s="14" t="s">
        <v>84</v>
      </c>
      <c r="AY855" s="255" t="s">
        <v>220</v>
      </c>
    </row>
    <row r="856" s="13" customFormat="1">
      <c r="A856" s="13"/>
      <c r="B856" s="234"/>
      <c r="C856" s="235"/>
      <c r="D856" s="236" t="s">
        <v>231</v>
      </c>
      <c r="E856" s="237" t="s">
        <v>39</v>
      </c>
      <c r="F856" s="238" t="s">
        <v>2731</v>
      </c>
      <c r="G856" s="235"/>
      <c r="H856" s="237" t="s">
        <v>39</v>
      </c>
      <c r="I856" s="239"/>
      <c r="J856" s="235"/>
      <c r="K856" s="235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231</v>
      </c>
      <c r="AU856" s="244" t="s">
        <v>92</v>
      </c>
      <c r="AV856" s="13" t="s">
        <v>23</v>
      </c>
      <c r="AW856" s="13" t="s">
        <v>46</v>
      </c>
      <c r="AX856" s="13" t="s">
        <v>84</v>
      </c>
      <c r="AY856" s="244" t="s">
        <v>220</v>
      </c>
    </row>
    <row r="857" s="14" customFormat="1">
      <c r="A857" s="14"/>
      <c r="B857" s="245"/>
      <c r="C857" s="246"/>
      <c r="D857" s="236" t="s">
        <v>231</v>
      </c>
      <c r="E857" s="247" t="s">
        <v>39</v>
      </c>
      <c r="F857" s="248" t="s">
        <v>4878</v>
      </c>
      <c r="G857" s="246"/>
      <c r="H857" s="249">
        <v>10</v>
      </c>
      <c r="I857" s="250"/>
      <c r="J857" s="246"/>
      <c r="K857" s="246"/>
      <c r="L857" s="251"/>
      <c r="M857" s="252"/>
      <c r="N857" s="253"/>
      <c r="O857" s="253"/>
      <c r="P857" s="253"/>
      <c r="Q857" s="253"/>
      <c r="R857" s="253"/>
      <c r="S857" s="253"/>
      <c r="T857" s="25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5" t="s">
        <v>231</v>
      </c>
      <c r="AU857" s="255" t="s">
        <v>92</v>
      </c>
      <c r="AV857" s="14" t="s">
        <v>92</v>
      </c>
      <c r="AW857" s="14" t="s">
        <v>46</v>
      </c>
      <c r="AX857" s="14" t="s">
        <v>84</v>
      </c>
      <c r="AY857" s="255" t="s">
        <v>220</v>
      </c>
    </row>
    <row r="858" s="15" customFormat="1">
      <c r="A858" s="15"/>
      <c r="B858" s="256"/>
      <c r="C858" s="257"/>
      <c r="D858" s="236" t="s">
        <v>231</v>
      </c>
      <c r="E858" s="258" t="s">
        <v>39</v>
      </c>
      <c r="F858" s="259" t="s">
        <v>308</v>
      </c>
      <c r="G858" s="257"/>
      <c r="H858" s="260">
        <v>47</v>
      </c>
      <c r="I858" s="261"/>
      <c r="J858" s="257"/>
      <c r="K858" s="257"/>
      <c r="L858" s="262"/>
      <c r="M858" s="263"/>
      <c r="N858" s="264"/>
      <c r="O858" s="264"/>
      <c r="P858" s="264"/>
      <c r="Q858" s="264"/>
      <c r="R858" s="264"/>
      <c r="S858" s="264"/>
      <c r="T858" s="265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66" t="s">
        <v>231</v>
      </c>
      <c r="AU858" s="266" t="s">
        <v>92</v>
      </c>
      <c r="AV858" s="15" t="s">
        <v>227</v>
      </c>
      <c r="AW858" s="15" t="s">
        <v>46</v>
      </c>
      <c r="AX858" s="15" t="s">
        <v>23</v>
      </c>
      <c r="AY858" s="266" t="s">
        <v>220</v>
      </c>
    </row>
    <row r="859" s="12" customFormat="1" ht="25.92" customHeight="1">
      <c r="A859" s="12"/>
      <c r="B859" s="200"/>
      <c r="C859" s="201"/>
      <c r="D859" s="202" t="s">
        <v>83</v>
      </c>
      <c r="E859" s="203" t="s">
        <v>2741</v>
      </c>
      <c r="F859" s="203" t="s">
        <v>2742</v>
      </c>
      <c r="G859" s="201"/>
      <c r="H859" s="201"/>
      <c r="I859" s="204"/>
      <c r="J859" s="205">
        <f>BK859</f>
        <v>0</v>
      </c>
      <c r="K859" s="201"/>
      <c r="L859" s="206"/>
      <c r="M859" s="207"/>
      <c r="N859" s="208"/>
      <c r="O859" s="208"/>
      <c r="P859" s="209">
        <f>P860</f>
        <v>0</v>
      </c>
      <c r="Q859" s="208"/>
      <c r="R859" s="209">
        <f>R860</f>
        <v>0</v>
      </c>
      <c r="S859" s="208"/>
      <c r="T859" s="210">
        <f>T860</f>
        <v>0</v>
      </c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2"/>
      <c r="AR859" s="211" t="s">
        <v>227</v>
      </c>
      <c r="AT859" s="212" t="s">
        <v>83</v>
      </c>
      <c r="AU859" s="212" t="s">
        <v>84</v>
      </c>
      <c r="AY859" s="211" t="s">
        <v>220</v>
      </c>
      <c r="BK859" s="213">
        <f>BK860</f>
        <v>0</v>
      </c>
    </row>
    <row r="860" s="2" customFormat="1" ht="16.5" customHeight="1">
      <c r="A860" s="42"/>
      <c r="B860" s="43"/>
      <c r="C860" s="216" t="s">
        <v>2052</v>
      </c>
      <c r="D860" s="216" t="s">
        <v>222</v>
      </c>
      <c r="E860" s="217" t="s">
        <v>2744</v>
      </c>
      <c r="F860" s="218" t="s">
        <v>2745</v>
      </c>
      <c r="G860" s="219" t="s">
        <v>918</v>
      </c>
      <c r="H860" s="220">
        <v>1</v>
      </c>
      <c r="I860" s="221"/>
      <c r="J860" s="222">
        <f>ROUND(I860*H860,2)</f>
        <v>0</v>
      </c>
      <c r="K860" s="218" t="s">
        <v>39</v>
      </c>
      <c r="L860" s="48"/>
      <c r="M860" s="284" t="s">
        <v>39</v>
      </c>
      <c r="N860" s="285" t="s">
        <v>55</v>
      </c>
      <c r="O860" s="286"/>
      <c r="P860" s="287">
        <f>O860*H860</f>
        <v>0</v>
      </c>
      <c r="Q860" s="287">
        <v>0</v>
      </c>
      <c r="R860" s="287">
        <f>Q860*H860</f>
        <v>0</v>
      </c>
      <c r="S860" s="287">
        <v>0</v>
      </c>
      <c r="T860" s="28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7" t="s">
        <v>2746</v>
      </c>
      <c r="AT860" s="227" t="s">
        <v>222</v>
      </c>
      <c r="AU860" s="227" t="s">
        <v>23</v>
      </c>
      <c r="AY860" s="20" t="s">
        <v>220</v>
      </c>
      <c r="BE860" s="228">
        <f>IF(N860="základní",J860,0)</f>
        <v>0</v>
      </c>
      <c r="BF860" s="228">
        <f>IF(N860="snížená",J860,0)</f>
        <v>0</v>
      </c>
      <c r="BG860" s="228">
        <f>IF(N860="zákl. přenesená",J860,0)</f>
        <v>0</v>
      </c>
      <c r="BH860" s="228">
        <f>IF(N860="sníž. přenesená",J860,0)</f>
        <v>0</v>
      </c>
      <c r="BI860" s="228">
        <f>IF(N860="nulová",J860,0)</f>
        <v>0</v>
      </c>
      <c r="BJ860" s="20" t="s">
        <v>23</v>
      </c>
      <c r="BK860" s="228">
        <f>ROUND(I860*H860,2)</f>
        <v>0</v>
      </c>
      <c r="BL860" s="20" t="s">
        <v>2746</v>
      </c>
      <c r="BM860" s="227" t="s">
        <v>5746</v>
      </c>
    </row>
    <row r="861" s="2" customFormat="1" ht="6.96" customHeight="1">
      <c r="A861" s="42"/>
      <c r="B861" s="63"/>
      <c r="C861" s="64"/>
      <c r="D861" s="64"/>
      <c r="E861" s="64"/>
      <c r="F861" s="64"/>
      <c r="G861" s="64"/>
      <c r="H861" s="64"/>
      <c r="I861" s="64"/>
      <c r="J861" s="64"/>
      <c r="K861" s="64"/>
      <c r="L861" s="48"/>
      <c r="M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</row>
  </sheetData>
  <sheetProtection sheet="1" autoFilter="0" formatColumns="0" formatRows="0" objects="1" scenarios="1" spinCount="100000" saltValue="Zirq5ivZMRxJ/xwn65LrZT0HrN38Hu/pfZCVLdlhnIt/peEKVgh8UAloU/ngZL/D56aj/24/svApf6pe9auwuQ==" hashValue="1oTKjt29zvnaQhDA1lyM+hx661vrYyz2XF+G9V1dp9FIw7H7rguqEJ2YhT5hd0UYJpyrVd7Co6SGDtw4BA1CAQ==" algorithmName="SHA-512" password="CC8C"/>
  <autoFilter ref="C103:K86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hyperlinks>
    <hyperlink ref="F108" r:id="rId1" display="https://podminky.urs.cz/item/CS_URS_2024_02/317168053"/>
    <hyperlink ref="F114" r:id="rId2" display="https://podminky.urs.cz/item/CS_URS_2024_02/411321414"/>
    <hyperlink ref="F120" r:id="rId3" display="https://podminky.urs.cz/item/CS_URS_2024_02/411351011"/>
    <hyperlink ref="F125" r:id="rId4" display="https://podminky.urs.cz/item/CS_URS_2024_02/411351012"/>
    <hyperlink ref="F127" r:id="rId5" display="https://podminky.urs.cz/item/CS_URS_2024_02/411354233"/>
    <hyperlink ref="F134" r:id="rId6" display="https://podminky.urs.cz/item/CS_URS_2024_02/411354313"/>
    <hyperlink ref="F139" r:id="rId7" display="https://podminky.urs.cz/item/CS_URS_2024_02/411354314"/>
    <hyperlink ref="F141" r:id="rId8" display="https://podminky.urs.cz/item/CS_URS_2024_02/411361821"/>
    <hyperlink ref="F148" r:id="rId9" display="https://podminky.urs.cz/item/CS_URS_2024_02/411362021"/>
    <hyperlink ref="F165" r:id="rId10" display="https://podminky.urs.cz/item/CS_URS_2024_02/636311111"/>
    <hyperlink ref="F172" r:id="rId11" display="https://podminky.urs.cz/item/CS_URS_2024_02/642945111"/>
    <hyperlink ref="F183" r:id="rId12" display="https://podminky.urs.cz/item/CS_URS_2024_02/642945111"/>
    <hyperlink ref="F189" r:id="rId13" display="https://podminky.urs.cz/item/CS_URS_2024_02/949121121"/>
    <hyperlink ref="F191" r:id="rId14" display="https://podminky.urs.cz/item/CS_URS_2024_02/949121221"/>
    <hyperlink ref="F194" r:id="rId15" display="https://podminky.urs.cz/item/CS_URS_2024_02/949121821"/>
    <hyperlink ref="F196" r:id="rId16" display="https://podminky.urs.cz/item/CS_URS_2024_02/953961212"/>
    <hyperlink ref="F202" r:id="rId17" display="https://podminky.urs.cz/item/CS_URS_2024_02/953965115"/>
    <hyperlink ref="F204" r:id="rId18" display="https://podminky.urs.cz/item/CS_URS_2024_02/962031132"/>
    <hyperlink ref="F210" r:id="rId19" display="https://podminky.urs.cz/item/CS_URS_2024_02/962032631"/>
    <hyperlink ref="F215" r:id="rId20" display="https://podminky.urs.cz/item/CS_URS_2024_02/962081141"/>
    <hyperlink ref="F221" r:id="rId21" display="https://podminky.urs.cz/item/CS_URS_2024_02/965041441"/>
    <hyperlink ref="F226" r:id="rId22" display="https://podminky.urs.cz/item/CS_URS_2024_02/968072455"/>
    <hyperlink ref="F237" r:id="rId23" display="https://podminky.urs.cz/item/CS_URS_2024_02/971033561"/>
    <hyperlink ref="F242" r:id="rId24" display="https://podminky.urs.cz/item/CS_URS_2024_02/972054491"/>
    <hyperlink ref="F247" r:id="rId25" display="https://podminky.urs.cz/item/CS_URS_2024_02/974042553"/>
    <hyperlink ref="F259" r:id="rId26" display="https://podminky.urs.cz/item/CS_URS_2024_02/974049167"/>
    <hyperlink ref="F265" r:id="rId27" display="https://podminky.urs.cz/item/CS_URS_2024_02/977151132"/>
    <hyperlink ref="F271" r:id="rId28" display="https://podminky.urs.cz/item/CS_URS_2024_02/977151232"/>
    <hyperlink ref="F277" r:id="rId29" display="https://podminky.urs.cz/item/CS_URS_2024_02/977211111"/>
    <hyperlink ref="F282" r:id="rId30" display="https://podminky.urs.cz/item/CS_URS_2024_02/985113121"/>
    <hyperlink ref="F288" r:id="rId31" display="https://podminky.urs.cz/item/CS_URS_2024_02/985113192"/>
    <hyperlink ref="F290" r:id="rId32" display="https://podminky.urs.cz/item/CS_URS_2024_02/985131111"/>
    <hyperlink ref="F299" r:id="rId33" display="https://podminky.urs.cz/item/CS_URS_2024_02/985131411"/>
    <hyperlink ref="F308" r:id="rId34" display="https://podminky.urs.cz/item/CS_URS_2024_02/985132311"/>
    <hyperlink ref="F314" r:id="rId35" display="https://podminky.urs.cz/item/CS_URS_2024_02/985139112"/>
    <hyperlink ref="F316" r:id="rId36" display="https://podminky.urs.cz/item/CS_URS_2024_02/985341424"/>
    <hyperlink ref="F322" r:id="rId37" display="https://podminky.urs.cz/item/CS_URS_2024_02/997013155"/>
    <hyperlink ref="F324" r:id="rId38" display="https://podminky.urs.cz/item/CS_URS_2024_02/997013501"/>
    <hyperlink ref="F326" r:id="rId39" display="https://podminky.urs.cz/item/CS_URS_2024_02/997013509"/>
    <hyperlink ref="F329" r:id="rId40" display="https://podminky.urs.cz/item/CS_URS_2024_02/997013631"/>
    <hyperlink ref="F332" r:id="rId41" display="https://podminky.urs.cz/item/CS_URS_2024_02/998018003"/>
    <hyperlink ref="F336" r:id="rId42" display="https://podminky.urs.cz/item/CS_URS_2024_02/712300843"/>
    <hyperlink ref="F345" r:id="rId43" display="https://podminky.urs.cz/item/CS_URS_2024_02/712311101"/>
    <hyperlink ref="F352" r:id="rId44" display="https://podminky.urs.cz/item/CS_URS_2024_02/712340831"/>
    <hyperlink ref="F357" r:id="rId45" display="https://podminky.urs.cz/item/CS_URS_2024_02/712340833"/>
    <hyperlink ref="F362" r:id="rId46" display="https://podminky.urs.cz/item/CS_URS_2024_02/712341559"/>
    <hyperlink ref="F369" r:id="rId47" display="https://podminky.urs.cz/item/CS_URS_2024_02/712341715"/>
    <hyperlink ref="F375" r:id="rId48" display="https://podminky.urs.cz/item/CS_URS_2024_02/712341715"/>
    <hyperlink ref="F390" r:id="rId49" display="https://podminky.urs.cz/item/CS_URS_2024_02/712361701"/>
    <hyperlink ref="F397" r:id="rId50" display="https://podminky.urs.cz/item/CS_URS_2024_02/712363005"/>
    <hyperlink ref="F406" r:id="rId51" display="https://podminky.urs.cz/item/CS_URS_2024_02/712363115"/>
    <hyperlink ref="F420" r:id="rId52" display="https://podminky.urs.cz/item/CS_URS_2024_02/712363116"/>
    <hyperlink ref="F426" r:id="rId53" display="https://podminky.urs.cz/item/CS_URS_2024_02/712363118"/>
    <hyperlink ref="F432" r:id="rId54" display="https://podminky.urs.cz/item/CS_URS_2024_02/712363352"/>
    <hyperlink ref="F436" r:id="rId55" display="https://podminky.urs.cz/item/CS_URS_2024_02/712363353"/>
    <hyperlink ref="F440" r:id="rId56" display="https://podminky.urs.cz/item/CS_URS_2024_02/712363354"/>
    <hyperlink ref="F447" r:id="rId57" display="https://podminky.urs.cz/item/CS_URS_2024_02/712363367"/>
    <hyperlink ref="F449" r:id="rId58" display="https://podminky.urs.cz/item/CS_URS_2024_02/712363384"/>
    <hyperlink ref="F454" r:id="rId59" display="https://podminky.urs.cz/item/CS_URS_2024_02/712391171"/>
    <hyperlink ref="F467" r:id="rId60" display="https://podminky.urs.cz/item/CS_URS_2024_02/712391172"/>
    <hyperlink ref="F474" r:id="rId61" display="https://podminky.urs.cz/item/CS_URS_2024_02/712391382"/>
    <hyperlink ref="F483" r:id="rId62" display="https://podminky.urs.cz/item/CS_URS_2024_02/712771613"/>
    <hyperlink ref="F490" r:id="rId63" display="https://podminky.urs.cz/item/CS_URS_2024_02/712811101"/>
    <hyperlink ref="F501" r:id="rId64" display="https://podminky.urs.cz/item/CS_URS_2024_02/712841559"/>
    <hyperlink ref="F512" r:id="rId65" display="https://podminky.urs.cz/item/CS_URS_2024_02/712861705"/>
    <hyperlink ref="F523" r:id="rId66" display="https://podminky.urs.cz/item/CS_URS_2024_02/712990813"/>
    <hyperlink ref="F528" r:id="rId67" display="https://podminky.urs.cz/item/CS_URS_2024_02/712990816"/>
    <hyperlink ref="F531" r:id="rId68" display="https://podminky.urs.cz/item/CS_URS_2024_02/712998106"/>
    <hyperlink ref="F536" r:id="rId69" display="https://podminky.urs.cz/item/CS_URS_2024_02/998712113"/>
    <hyperlink ref="F539" r:id="rId70" display="https://podminky.urs.cz/item/CS_URS_2024_02/713131241"/>
    <hyperlink ref="F549" r:id="rId71" display="https://podminky.urs.cz/item/CS_URS_2024_02/713141136"/>
    <hyperlink ref="F557" r:id="rId72" display="https://podminky.urs.cz/item/CS_URS_2024_02/713141138"/>
    <hyperlink ref="F566" r:id="rId73" display="https://podminky.urs.cz/item/CS_URS_2024_02/713141336"/>
    <hyperlink ref="F573" r:id="rId74" display="https://podminky.urs.cz/item/CS_URS_2024_02/713141336"/>
    <hyperlink ref="F580" r:id="rId75" display="https://podminky.urs.cz/item/CS_URS_2024_01/713191522"/>
    <hyperlink ref="F588" r:id="rId76" display="https://podminky.urs.cz/item/CS_URS_2024_02/998713113"/>
    <hyperlink ref="F591" r:id="rId77" display="https://podminky.urs.cz/item/CS_URS_2024_02/721239114"/>
    <hyperlink ref="F596" r:id="rId78" display="https://podminky.urs.cz/item/CS_URS_2024_02/721239114"/>
    <hyperlink ref="F601" r:id="rId79" display="https://podminky.urs.cz/item/CS_URS_2024_02/721279153"/>
    <hyperlink ref="F607" r:id="rId80" display="https://podminky.urs.cz/item/CS_URS_2024_02/998721113"/>
    <hyperlink ref="F614" r:id="rId81" display="https://podminky.urs.cz/item/CS_URS_2024_02/998727122"/>
    <hyperlink ref="F617" r:id="rId82" display="https://podminky.urs.cz/item/CS_URS_2024_02/762361312"/>
    <hyperlink ref="F622" r:id="rId83" display="https://podminky.urs.cz/item/CS_URS_2024_02/998762113"/>
    <hyperlink ref="F625" r:id="rId84" display="https://podminky.urs.cz/item/CS_URS_2024_02/763111323"/>
    <hyperlink ref="F638" r:id="rId85" display="https://podminky.urs.cz/item/CS_URS_2024_02/998763121"/>
    <hyperlink ref="F641" r:id="rId86" display="https://podminky.urs.cz/item/CS_URS_2024_02/764002841"/>
    <hyperlink ref="F646" r:id="rId87" display="https://podminky.urs.cz/item/CS_URS_2024_02/764223417"/>
    <hyperlink ref="F651" r:id="rId88" display="https://podminky.urs.cz/item/CS_URS_2024_02/764224406"/>
    <hyperlink ref="F656" r:id="rId89" display="https://podminky.urs.cz/item/CS_URS_2024_02/998764123"/>
    <hyperlink ref="F659" r:id="rId90" display="https://podminky.urs.cz/item/CS_URS_2024_02/766660022"/>
    <hyperlink ref="F691" r:id="rId91" display="https://podminky.urs.cz/item/CS_URS_2024_02/998766122"/>
    <hyperlink ref="F694" r:id="rId92" display="https://podminky.urs.cz/item/CS_URS_2024_02/767316310"/>
    <hyperlink ref="F700" r:id="rId93" display="https://podminky.urs.cz/item/CS_URS_2024_02/767646510"/>
    <hyperlink ref="F707" r:id="rId94" display="https://podminky.urs.cz/item/CS_URS_2024_02/767832102"/>
    <hyperlink ref="F713" r:id="rId95" display="https://podminky.urs.cz/item/CS_URS_2024_02/767832102"/>
    <hyperlink ref="F719" r:id="rId96" display="https://podminky.urs.cz/item/CS_URS_2024_02/767881141"/>
    <hyperlink ref="F725" r:id="rId97" display="https://podminky.urs.cz/item/CS_URS_2024_02/767881151"/>
    <hyperlink ref="F730" r:id="rId98" display="https://podminky.urs.cz/item/CS_URS_2024_02/767881152"/>
    <hyperlink ref="F737" r:id="rId99" display="https://podminky.urs.cz/item/CS_URS_2024_02/767881161"/>
    <hyperlink ref="F757" r:id="rId100" display="https://podminky.urs.cz/item/CS_URS_2024_02/767995114"/>
    <hyperlink ref="F765" r:id="rId101" display="https://podminky.urs.cz/item/CS_URS_2024_02/767995115"/>
    <hyperlink ref="F777" r:id="rId102" display="https://podminky.urs.cz/item/CS_URS_2024_02/767995116"/>
    <hyperlink ref="F842" r:id="rId103" display="https://podminky.urs.cz/item/CS_URS_2024_02/998767123"/>
    <hyperlink ref="F845" r:id="rId104" display="https://podminky.urs.cz/item/CS_URS_2024_02/784111001"/>
    <hyperlink ref="F847" r:id="rId105" display="https://podminky.urs.cz/item/CS_URS_2024_02/784121001"/>
    <hyperlink ref="F849" r:id="rId106" display="https://podminky.urs.cz/item/CS_URS_2024_02/784181121"/>
    <hyperlink ref="F851" r:id="rId107" display="https://podminky.urs.cz/item/CS_URS_2024_02/78422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5747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39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43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44</v>
      </c>
      <c r="F21" s="42"/>
      <c r="G21" s="42"/>
      <c r="H21" s="42"/>
      <c r="I21" s="146" t="s">
        <v>38</v>
      </c>
      <c r="J21" s="137" t="s">
        <v>45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1"/>
      <c r="B27" s="152"/>
      <c r="C27" s="151"/>
      <c r="D27" s="151"/>
      <c r="E27" s="153" t="s">
        <v>49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ROUND(J86,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ROUND((SUM(BE86:BE285)),  2)</f>
        <v>0</v>
      </c>
      <c r="G33" s="42"/>
      <c r="H33" s="42"/>
      <c r="I33" s="161">
        <v>0.20999999999999999</v>
      </c>
      <c r="J33" s="160">
        <f>ROUND(((SUM(BE86:BE285))*I33),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ROUND((SUM(BF86:BF285)),  2)</f>
        <v>0</v>
      </c>
      <c r="G34" s="42"/>
      <c r="H34" s="42"/>
      <c r="I34" s="161">
        <v>0.12</v>
      </c>
      <c r="J34" s="160">
        <f>ROUND(((SUM(BF86:BF285))*I34),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ROUND((SUM(BG86:BG285)),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ROUND((SUM(BH86:BH285)),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ROUND((SUM(BI86:BI285)),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D141 - Zdravotechnika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DPU REVIT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J86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193</v>
      </c>
      <c r="E60" s="181"/>
      <c r="F60" s="181"/>
      <c r="G60" s="181"/>
      <c r="H60" s="181"/>
      <c r="I60" s="181"/>
      <c r="J60" s="182">
        <f>J87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195</v>
      </c>
      <c r="E61" s="186"/>
      <c r="F61" s="186"/>
      <c r="G61" s="186"/>
      <c r="H61" s="186"/>
      <c r="I61" s="186"/>
      <c r="J61" s="187">
        <f>J88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9"/>
      <c r="D62" s="185" t="s">
        <v>5086</v>
      </c>
      <c r="E62" s="186"/>
      <c r="F62" s="186"/>
      <c r="G62" s="186"/>
      <c r="H62" s="186"/>
      <c r="I62" s="186"/>
      <c r="J62" s="187">
        <f>J98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9"/>
      <c r="D63" s="185" t="s">
        <v>5748</v>
      </c>
      <c r="E63" s="186"/>
      <c r="F63" s="186"/>
      <c r="G63" s="186"/>
      <c r="H63" s="186"/>
      <c r="I63" s="186"/>
      <c r="J63" s="187">
        <f>J136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9"/>
      <c r="D64" s="185" t="s">
        <v>5749</v>
      </c>
      <c r="E64" s="186"/>
      <c r="F64" s="186"/>
      <c r="G64" s="186"/>
      <c r="H64" s="186"/>
      <c r="I64" s="186"/>
      <c r="J64" s="187">
        <f>J221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9"/>
      <c r="D65" s="185" t="s">
        <v>5750</v>
      </c>
      <c r="E65" s="186"/>
      <c r="F65" s="186"/>
      <c r="G65" s="186"/>
      <c r="H65" s="186"/>
      <c r="I65" s="186"/>
      <c r="J65" s="187">
        <f>J274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8"/>
      <c r="C66" s="179"/>
      <c r="D66" s="180" t="s">
        <v>5751</v>
      </c>
      <c r="E66" s="181"/>
      <c r="F66" s="181"/>
      <c r="G66" s="181"/>
      <c r="H66" s="181"/>
      <c r="I66" s="181"/>
      <c r="J66" s="182">
        <f>J281</f>
        <v>0</v>
      </c>
      <c r="K66" s="179"/>
      <c r="L66" s="18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6" t="s">
        <v>205</v>
      </c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16</v>
      </c>
      <c r="D75" s="44"/>
      <c r="E75" s="44"/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3" t="str">
        <f>E7</f>
        <v>Celouniverzitní centrum TV pro studenty SSP - vertikální mobilita studentů se SP</v>
      </c>
      <c r="F76" s="35"/>
      <c r="G76" s="35"/>
      <c r="H76" s="35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174</v>
      </c>
      <c r="D77" s="44"/>
      <c r="E77" s="44"/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73" t="str">
        <f>E9</f>
        <v>D141 - Zdravotechnika</v>
      </c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24</v>
      </c>
      <c r="D80" s="44"/>
      <c r="E80" s="44"/>
      <c r="F80" s="30" t="str">
        <f>F12</f>
        <v>UK FTVS, José Martího 269/31, 162 52 - Praha 6</v>
      </c>
      <c r="G80" s="44"/>
      <c r="H80" s="44"/>
      <c r="I80" s="35" t="s">
        <v>26</v>
      </c>
      <c r="J80" s="76" t="str">
        <f>IF(J12="","",J12)</f>
        <v>10. 12. 2024</v>
      </c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5.15" customHeight="1">
      <c r="A82" s="42"/>
      <c r="B82" s="43"/>
      <c r="C82" s="35" t="s">
        <v>34</v>
      </c>
      <c r="D82" s="44"/>
      <c r="E82" s="44"/>
      <c r="F82" s="30" t="str">
        <f>E15</f>
        <v xml:space="preserve">Univerzita Karlova, FTVS </v>
      </c>
      <c r="G82" s="44"/>
      <c r="H82" s="44"/>
      <c r="I82" s="35" t="s">
        <v>42</v>
      </c>
      <c r="J82" s="40" t="str">
        <f>E21</f>
        <v>DPU REVIT s.r.o.</v>
      </c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40</v>
      </c>
      <c r="D83" s="44"/>
      <c r="E83" s="44"/>
      <c r="F83" s="30" t="str">
        <f>IF(E18="","",E18)</f>
        <v>Vyplň údaj</v>
      </c>
      <c r="G83" s="44"/>
      <c r="H83" s="44"/>
      <c r="I83" s="35" t="s">
        <v>47</v>
      </c>
      <c r="J83" s="40" t="str">
        <f>E24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0.32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1" customFormat="1" ht="29.28" customHeight="1">
      <c r="A85" s="189"/>
      <c r="B85" s="190"/>
      <c r="C85" s="191" t="s">
        <v>206</v>
      </c>
      <c r="D85" s="192" t="s">
        <v>69</v>
      </c>
      <c r="E85" s="192" t="s">
        <v>65</v>
      </c>
      <c r="F85" s="192" t="s">
        <v>66</v>
      </c>
      <c r="G85" s="192" t="s">
        <v>207</v>
      </c>
      <c r="H85" s="192" t="s">
        <v>208</v>
      </c>
      <c r="I85" s="192" t="s">
        <v>209</v>
      </c>
      <c r="J85" s="192" t="s">
        <v>180</v>
      </c>
      <c r="K85" s="193" t="s">
        <v>210</v>
      </c>
      <c r="L85" s="194"/>
      <c r="M85" s="96" t="s">
        <v>39</v>
      </c>
      <c r="N85" s="97" t="s">
        <v>54</v>
      </c>
      <c r="O85" s="97" t="s">
        <v>211</v>
      </c>
      <c r="P85" s="97" t="s">
        <v>212</v>
      </c>
      <c r="Q85" s="97" t="s">
        <v>213</v>
      </c>
      <c r="R85" s="97" t="s">
        <v>214</v>
      </c>
      <c r="S85" s="97" t="s">
        <v>215</v>
      </c>
      <c r="T85" s="98" t="s">
        <v>216</v>
      </c>
      <c r="U85" s="189"/>
      <c r="V85" s="189"/>
      <c r="W85" s="189"/>
      <c r="X85" s="189"/>
      <c r="Y85" s="189"/>
      <c r="Z85" s="189"/>
      <c r="AA85" s="189"/>
      <c r="AB85" s="189"/>
      <c r="AC85" s="189"/>
      <c r="AD85" s="189"/>
      <c r="AE85" s="189"/>
    </row>
    <row r="86" s="2" customFormat="1" ht="22.8" customHeight="1">
      <c r="A86" s="42"/>
      <c r="B86" s="43"/>
      <c r="C86" s="103" t="s">
        <v>217</v>
      </c>
      <c r="D86" s="44"/>
      <c r="E86" s="44"/>
      <c r="F86" s="44"/>
      <c r="G86" s="44"/>
      <c r="H86" s="44"/>
      <c r="I86" s="44"/>
      <c r="J86" s="195">
        <f>BK86</f>
        <v>0</v>
      </c>
      <c r="K86" s="44"/>
      <c r="L86" s="48"/>
      <c r="M86" s="99"/>
      <c r="N86" s="196"/>
      <c r="O86" s="100"/>
      <c r="P86" s="197">
        <f>P87+P281</f>
        <v>0</v>
      </c>
      <c r="Q86" s="100"/>
      <c r="R86" s="197">
        <f>R87+R281</f>
        <v>0.49952476999999995</v>
      </c>
      <c r="S86" s="100"/>
      <c r="T86" s="198">
        <f>T87+T281</f>
        <v>0.30005000000000004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83</v>
      </c>
      <c r="AU86" s="20" t="s">
        <v>181</v>
      </c>
      <c r="BK86" s="199">
        <f>BK87+BK281</f>
        <v>0</v>
      </c>
    </row>
    <row r="87" s="12" customFormat="1" ht="25.92" customHeight="1">
      <c r="A87" s="12"/>
      <c r="B87" s="200"/>
      <c r="C87" s="201"/>
      <c r="D87" s="202" t="s">
        <v>83</v>
      </c>
      <c r="E87" s="203" t="s">
        <v>639</v>
      </c>
      <c r="F87" s="203" t="s">
        <v>640</v>
      </c>
      <c r="G87" s="201"/>
      <c r="H87" s="201"/>
      <c r="I87" s="204"/>
      <c r="J87" s="205">
        <f>BK87</f>
        <v>0</v>
      </c>
      <c r="K87" s="201"/>
      <c r="L87" s="206"/>
      <c r="M87" s="207"/>
      <c r="N87" s="208"/>
      <c r="O87" s="208"/>
      <c r="P87" s="209">
        <f>P88+P98+P136+P221+P274</f>
        <v>0</v>
      </c>
      <c r="Q87" s="208"/>
      <c r="R87" s="209">
        <f>R88+R98+R136+R221+R274</f>
        <v>0.49952476999999995</v>
      </c>
      <c r="S87" s="208"/>
      <c r="T87" s="210">
        <f>T88+T98+T136+T221+T274</f>
        <v>0.30005000000000004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1" t="s">
        <v>92</v>
      </c>
      <c r="AT87" s="212" t="s">
        <v>83</v>
      </c>
      <c r="AU87" s="212" t="s">
        <v>84</v>
      </c>
      <c r="AY87" s="211" t="s">
        <v>220</v>
      </c>
      <c r="BK87" s="213">
        <f>BK88+BK98+BK136+BK221+BK274</f>
        <v>0</v>
      </c>
    </row>
    <row r="88" s="12" customFormat="1" ht="22.8" customHeight="1">
      <c r="A88" s="12"/>
      <c r="B88" s="200"/>
      <c r="C88" s="201"/>
      <c r="D88" s="202" t="s">
        <v>83</v>
      </c>
      <c r="E88" s="214" t="s">
        <v>656</v>
      </c>
      <c r="F88" s="214" t="s">
        <v>657</v>
      </c>
      <c r="G88" s="201"/>
      <c r="H88" s="201"/>
      <c r="I88" s="204"/>
      <c r="J88" s="215">
        <f>BK88</f>
        <v>0</v>
      </c>
      <c r="K88" s="201"/>
      <c r="L88" s="206"/>
      <c r="M88" s="207"/>
      <c r="N88" s="208"/>
      <c r="O88" s="208"/>
      <c r="P88" s="209">
        <f>SUM(P89:P97)</f>
        <v>0</v>
      </c>
      <c r="Q88" s="208"/>
      <c r="R88" s="209">
        <f>SUM(R89:R97)</f>
        <v>0.013944000000000002</v>
      </c>
      <c r="S88" s="208"/>
      <c r="T88" s="210">
        <f>SUM(T89:T97)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92</v>
      </c>
      <c r="AT88" s="212" t="s">
        <v>83</v>
      </c>
      <c r="AU88" s="212" t="s">
        <v>23</v>
      </c>
      <c r="AY88" s="211" t="s">
        <v>220</v>
      </c>
      <c r="BK88" s="213">
        <f>SUM(BK89:BK97)</f>
        <v>0</v>
      </c>
    </row>
    <row r="89" s="2" customFormat="1" ht="37.8" customHeight="1">
      <c r="A89" s="42"/>
      <c r="B89" s="43"/>
      <c r="C89" s="216" t="s">
        <v>23</v>
      </c>
      <c r="D89" s="216" t="s">
        <v>222</v>
      </c>
      <c r="E89" s="217" t="s">
        <v>5752</v>
      </c>
      <c r="F89" s="218" t="s">
        <v>5753</v>
      </c>
      <c r="G89" s="219" t="s">
        <v>302</v>
      </c>
      <c r="H89" s="220">
        <v>22.300000000000001</v>
      </c>
      <c r="I89" s="221"/>
      <c r="J89" s="222">
        <f>ROUND(I89*H89,2)</f>
        <v>0</v>
      </c>
      <c r="K89" s="218" t="s">
        <v>226</v>
      </c>
      <c r="L89" s="48"/>
      <c r="M89" s="223" t="s">
        <v>39</v>
      </c>
      <c r="N89" s="224" t="s">
        <v>55</v>
      </c>
      <c r="O89" s="88"/>
      <c r="P89" s="225">
        <f>O89*H89</f>
        <v>0</v>
      </c>
      <c r="Q89" s="225">
        <v>0.00019000000000000001</v>
      </c>
      <c r="R89" s="225">
        <f>Q89*H89</f>
        <v>0.0042370000000000003</v>
      </c>
      <c r="S89" s="225">
        <v>0</v>
      </c>
      <c r="T89" s="226">
        <f>S89*H89</f>
        <v>0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R89" s="227" t="s">
        <v>329</v>
      </c>
      <c r="AT89" s="227" t="s">
        <v>222</v>
      </c>
      <c r="AU89" s="227" t="s">
        <v>92</v>
      </c>
      <c r="AY89" s="20" t="s">
        <v>220</v>
      </c>
      <c r="BE89" s="228">
        <f>IF(N89="základní",J89,0)</f>
        <v>0</v>
      </c>
      <c r="BF89" s="228">
        <f>IF(N89="snížená",J89,0)</f>
        <v>0</v>
      </c>
      <c r="BG89" s="228">
        <f>IF(N89="zákl. přenesená",J89,0)</f>
        <v>0</v>
      </c>
      <c r="BH89" s="228">
        <f>IF(N89="sníž. přenesená",J89,0)</f>
        <v>0</v>
      </c>
      <c r="BI89" s="228">
        <f>IF(N89="nulová",J89,0)</f>
        <v>0</v>
      </c>
      <c r="BJ89" s="20" t="s">
        <v>23</v>
      </c>
      <c r="BK89" s="228">
        <f>ROUND(I89*H89,2)</f>
        <v>0</v>
      </c>
      <c r="BL89" s="20" t="s">
        <v>329</v>
      </c>
      <c r="BM89" s="227" t="s">
        <v>5754</v>
      </c>
    </row>
    <row r="90" s="2" customFormat="1">
      <c r="A90" s="42"/>
      <c r="B90" s="43"/>
      <c r="C90" s="44"/>
      <c r="D90" s="229" t="s">
        <v>229</v>
      </c>
      <c r="E90" s="44"/>
      <c r="F90" s="230" t="s">
        <v>5755</v>
      </c>
      <c r="G90" s="44"/>
      <c r="H90" s="44"/>
      <c r="I90" s="231"/>
      <c r="J90" s="44"/>
      <c r="K90" s="44"/>
      <c r="L90" s="48"/>
      <c r="M90" s="232"/>
      <c r="N90" s="233"/>
      <c r="O90" s="88"/>
      <c r="P90" s="88"/>
      <c r="Q90" s="88"/>
      <c r="R90" s="88"/>
      <c r="S90" s="88"/>
      <c r="T90" s="89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0" t="s">
        <v>229</v>
      </c>
      <c r="AU90" s="20" t="s">
        <v>92</v>
      </c>
    </row>
    <row r="91" s="2" customFormat="1" ht="16.5" customHeight="1">
      <c r="A91" s="42"/>
      <c r="B91" s="43"/>
      <c r="C91" s="267" t="s">
        <v>92</v>
      </c>
      <c r="D91" s="267" t="s">
        <v>356</v>
      </c>
      <c r="E91" s="268" t="s">
        <v>5756</v>
      </c>
      <c r="F91" s="269" t="s">
        <v>5757</v>
      </c>
      <c r="G91" s="270" t="s">
        <v>302</v>
      </c>
      <c r="H91" s="271">
        <v>10.4</v>
      </c>
      <c r="I91" s="272"/>
      <c r="J91" s="273">
        <f>ROUND(I91*H91,2)</f>
        <v>0</v>
      </c>
      <c r="K91" s="269" t="s">
        <v>39</v>
      </c>
      <c r="L91" s="274"/>
      <c r="M91" s="275" t="s">
        <v>39</v>
      </c>
      <c r="N91" s="276" t="s">
        <v>55</v>
      </c>
      <c r="O91" s="88"/>
      <c r="P91" s="225">
        <f>O91*H91</f>
        <v>0</v>
      </c>
      <c r="Q91" s="225">
        <v>0.00029</v>
      </c>
      <c r="R91" s="225">
        <f>Q91*H91</f>
        <v>0.003016</v>
      </c>
      <c r="S91" s="225">
        <v>0</v>
      </c>
      <c r="T91" s="226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7" t="s">
        <v>434</v>
      </c>
      <c r="AT91" s="227" t="s">
        <v>356</v>
      </c>
      <c r="AU91" s="227" t="s">
        <v>92</v>
      </c>
      <c r="AY91" s="20" t="s">
        <v>220</v>
      </c>
      <c r="BE91" s="228">
        <f>IF(N91="základní",J91,0)</f>
        <v>0</v>
      </c>
      <c r="BF91" s="228">
        <f>IF(N91="snížená",J91,0)</f>
        <v>0</v>
      </c>
      <c r="BG91" s="228">
        <f>IF(N91="zákl. přenesená",J91,0)</f>
        <v>0</v>
      </c>
      <c r="BH91" s="228">
        <f>IF(N91="sníž. přenesená",J91,0)</f>
        <v>0</v>
      </c>
      <c r="BI91" s="228">
        <f>IF(N91="nulová",J91,0)</f>
        <v>0</v>
      </c>
      <c r="BJ91" s="20" t="s">
        <v>23</v>
      </c>
      <c r="BK91" s="228">
        <f>ROUND(I91*H91,2)</f>
        <v>0</v>
      </c>
      <c r="BL91" s="20" t="s">
        <v>329</v>
      </c>
      <c r="BM91" s="227" t="s">
        <v>5758</v>
      </c>
    </row>
    <row r="92" s="2" customFormat="1" ht="16.5" customHeight="1">
      <c r="A92" s="42"/>
      <c r="B92" s="43"/>
      <c r="C92" s="267" t="s">
        <v>240</v>
      </c>
      <c r="D92" s="267" t="s">
        <v>356</v>
      </c>
      <c r="E92" s="268" t="s">
        <v>5759</v>
      </c>
      <c r="F92" s="269" t="s">
        <v>5760</v>
      </c>
      <c r="G92" s="270" t="s">
        <v>302</v>
      </c>
      <c r="H92" s="271">
        <v>10.4</v>
      </c>
      <c r="I92" s="272"/>
      <c r="J92" s="273">
        <f>ROUND(I92*H92,2)</f>
        <v>0</v>
      </c>
      <c r="K92" s="269" t="s">
        <v>39</v>
      </c>
      <c r="L92" s="274"/>
      <c r="M92" s="275" t="s">
        <v>39</v>
      </c>
      <c r="N92" s="276" t="s">
        <v>55</v>
      </c>
      <c r="O92" s="88"/>
      <c r="P92" s="225">
        <f>O92*H92</f>
        <v>0</v>
      </c>
      <c r="Q92" s="225">
        <v>0.00059000000000000003</v>
      </c>
      <c r="R92" s="225">
        <f>Q92*H92</f>
        <v>0.0061360000000000008</v>
      </c>
      <c r="S92" s="225">
        <v>0</v>
      </c>
      <c r="T92" s="226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7" t="s">
        <v>434</v>
      </c>
      <c r="AT92" s="227" t="s">
        <v>356</v>
      </c>
      <c r="AU92" s="227" t="s">
        <v>92</v>
      </c>
      <c r="AY92" s="20" t="s">
        <v>220</v>
      </c>
      <c r="BE92" s="228">
        <f>IF(N92="základní",J92,0)</f>
        <v>0</v>
      </c>
      <c r="BF92" s="228">
        <f>IF(N92="snížená",J92,0)</f>
        <v>0</v>
      </c>
      <c r="BG92" s="228">
        <f>IF(N92="zákl. přenesená",J92,0)</f>
        <v>0</v>
      </c>
      <c r="BH92" s="228">
        <f>IF(N92="sníž. přenesená",J92,0)</f>
        <v>0</v>
      </c>
      <c r="BI92" s="228">
        <f>IF(N92="nulová",J92,0)</f>
        <v>0</v>
      </c>
      <c r="BJ92" s="20" t="s">
        <v>23</v>
      </c>
      <c r="BK92" s="228">
        <f>ROUND(I92*H92,2)</f>
        <v>0</v>
      </c>
      <c r="BL92" s="20" t="s">
        <v>329</v>
      </c>
      <c r="BM92" s="227" t="s">
        <v>5761</v>
      </c>
    </row>
    <row r="93" s="2" customFormat="1" ht="16.5" customHeight="1">
      <c r="A93" s="42"/>
      <c r="B93" s="43"/>
      <c r="C93" s="267" t="s">
        <v>227</v>
      </c>
      <c r="D93" s="267" t="s">
        <v>356</v>
      </c>
      <c r="E93" s="268" t="s">
        <v>5762</v>
      </c>
      <c r="F93" s="269" t="s">
        <v>5763</v>
      </c>
      <c r="G93" s="270" t="s">
        <v>302</v>
      </c>
      <c r="H93" s="271">
        <v>1.5</v>
      </c>
      <c r="I93" s="272"/>
      <c r="J93" s="273">
        <f>ROUND(I93*H93,2)</f>
        <v>0</v>
      </c>
      <c r="K93" s="269" t="s">
        <v>39</v>
      </c>
      <c r="L93" s="274"/>
      <c r="M93" s="275" t="s">
        <v>39</v>
      </c>
      <c r="N93" s="276" t="s">
        <v>55</v>
      </c>
      <c r="O93" s="88"/>
      <c r="P93" s="225">
        <f>O93*H93</f>
        <v>0</v>
      </c>
      <c r="Q93" s="225">
        <v>0.00036999999999999999</v>
      </c>
      <c r="R93" s="225">
        <f>Q93*H93</f>
        <v>0.00055499999999999994</v>
      </c>
      <c r="S93" s="225">
        <v>0</v>
      </c>
      <c r="T93" s="226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7" t="s">
        <v>434</v>
      </c>
      <c r="AT93" s="227" t="s">
        <v>356</v>
      </c>
      <c r="AU93" s="227" t="s">
        <v>92</v>
      </c>
      <c r="AY93" s="20" t="s">
        <v>220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20" t="s">
        <v>23</v>
      </c>
      <c r="BK93" s="228">
        <f>ROUND(I93*H93,2)</f>
        <v>0</v>
      </c>
      <c r="BL93" s="20" t="s">
        <v>329</v>
      </c>
      <c r="BM93" s="227" t="s">
        <v>5764</v>
      </c>
    </row>
    <row r="94" s="2" customFormat="1" ht="24.15" customHeight="1">
      <c r="A94" s="42"/>
      <c r="B94" s="43"/>
      <c r="C94" s="216" t="s">
        <v>254</v>
      </c>
      <c r="D94" s="216" t="s">
        <v>222</v>
      </c>
      <c r="E94" s="217" t="s">
        <v>5765</v>
      </c>
      <c r="F94" s="218" t="s">
        <v>5766</v>
      </c>
      <c r="G94" s="219" t="s">
        <v>5767</v>
      </c>
      <c r="H94" s="300"/>
      <c r="I94" s="221"/>
      <c r="J94" s="222">
        <f>ROUND(I94*H94,2)</f>
        <v>0</v>
      </c>
      <c r="K94" s="218" t="s">
        <v>226</v>
      </c>
      <c r="L94" s="48"/>
      <c r="M94" s="223" t="s">
        <v>39</v>
      </c>
      <c r="N94" s="224" t="s">
        <v>55</v>
      </c>
      <c r="O94" s="8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329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329</v>
      </c>
      <c r="BM94" s="227" t="s">
        <v>5768</v>
      </c>
    </row>
    <row r="95" s="2" customFormat="1">
      <c r="A95" s="42"/>
      <c r="B95" s="43"/>
      <c r="C95" s="44"/>
      <c r="D95" s="229" t="s">
        <v>229</v>
      </c>
      <c r="E95" s="44"/>
      <c r="F95" s="230" t="s">
        <v>5769</v>
      </c>
      <c r="G95" s="44"/>
      <c r="H95" s="44"/>
      <c r="I95" s="231"/>
      <c r="J95" s="44"/>
      <c r="K95" s="44"/>
      <c r="L95" s="48"/>
      <c r="M95" s="232"/>
      <c r="N95" s="233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229</v>
      </c>
      <c r="AU95" s="20" t="s">
        <v>92</v>
      </c>
    </row>
    <row r="96" s="2" customFormat="1" ht="37.8" customHeight="1">
      <c r="A96" s="42"/>
      <c r="B96" s="43"/>
      <c r="C96" s="216" t="s">
        <v>260</v>
      </c>
      <c r="D96" s="216" t="s">
        <v>222</v>
      </c>
      <c r="E96" s="217" t="s">
        <v>5770</v>
      </c>
      <c r="F96" s="218" t="s">
        <v>5771</v>
      </c>
      <c r="G96" s="219" t="s">
        <v>5767</v>
      </c>
      <c r="H96" s="300"/>
      <c r="I96" s="221"/>
      <c r="J96" s="222">
        <f>ROUND(I96*H96,2)</f>
        <v>0</v>
      </c>
      <c r="K96" s="218" t="s">
        <v>226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329</v>
      </c>
      <c r="AT96" s="227" t="s">
        <v>222</v>
      </c>
      <c r="AU96" s="227" t="s">
        <v>92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329</v>
      </c>
      <c r="BM96" s="227" t="s">
        <v>5772</v>
      </c>
    </row>
    <row r="97" s="2" customFormat="1">
      <c r="A97" s="42"/>
      <c r="B97" s="43"/>
      <c r="C97" s="44"/>
      <c r="D97" s="229" t="s">
        <v>229</v>
      </c>
      <c r="E97" s="44"/>
      <c r="F97" s="230" t="s">
        <v>5773</v>
      </c>
      <c r="G97" s="44"/>
      <c r="H97" s="44"/>
      <c r="I97" s="231"/>
      <c r="J97" s="44"/>
      <c r="K97" s="44"/>
      <c r="L97" s="48"/>
      <c r="M97" s="232"/>
      <c r="N97" s="233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229</v>
      </c>
      <c r="AU97" s="20" t="s">
        <v>92</v>
      </c>
    </row>
    <row r="98" s="12" customFormat="1" ht="22.8" customHeight="1">
      <c r="A98" s="12"/>
      <c r="B98" s="200"/>
      <c r="C98" s="201"/>
      <c r="D98" s="202" t="s">
        <v>83</v>
      </c>
      <c r="E98" s="214" t="s">
        <v>5492</v>
      </c>
      <c r="F98" s="214" t="s">
        <v>5493</v>
      </c>
      <c r="G98" s="201"/>
      <c r="H98" s="201"/>
      <c r="I98" s="204"/>
      <c r="J98" s="215">
        <f>BK98</f>
        <v>0</v>
      </c>
      <c r="K98" s="201"/>
      <c r="L98" s="206"/>
      <c r="M98" s="207"/>
      <c r="N98" s="208"/>
      <c r="O98" s="208"/>
      <c r="P98" s="209">
        <f>SUM(P99:P135)</f>
        <v>0</v>
      </c>
      <c r="Q98" s="208"/>
      <c r="R98" s="209">
        <f>SUM(R99:R135)</f>
        <v>0.08359359999999999</v>
      </c>
      <c r="S98" s="208"/>
      <c r="T98" s="210">
        <f>SUM(T99:T135)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92</v>
      </c>
      <c r="AT98" s="212" t="s">
        <v>83</v>
      </c>
      <c r="AU98" s="212" t="s">
        <v>23</v>
      </c>
      <c r="AY98" s="211" t="s">
        <v>220</v>
      </c>
      <c r="BK98" s="213">
        <f>SUM(BK99:BK135)</f>
        <v>0</v>
      </c>
    </row>
    <row r="99" s="2" customFormat="1" ht="16.5" customHeight="1">
      <c r="A99" s="42"/>
      <c r="B99" s="43"/>
      <c r="C99" s="216" t="s">
        <v>269</v>
      </c>
      <c r="D99" s="216" t="s">
        <v>222</v>
      </c>
      <c r="E99" s="217" t="s">
        <v>5774</v>
      </c>
      <c r="F99" s="218" t="s">
        <v>5775</v>
      </c>
      <c r="G99" s="219" t="s">
        <v>302</v>
      </c>
      <c r="H99" s="220">
        <v>3</v>
      </c>
      <c r="I99" s="221"/>
      <c r="J99" s="222">
        <f>ROUND(I99*H99,2)</f>
        <v>0</v>
      </c>
      <c r="K99" s="218" t="s">
        <v>226</v>
      </c>
      <c r="L99" s="48"/>
      <c r="M99" s="223" t="s">
        <v>39</v>
      </c>
      <c r="N99" s="224" t="s">
        <v>55</v>
      </c>
      <c r="O99" s="88"/>
      <c r="P99" s="225">
        <f>O99*H99</f>
        <v>0</v>
      </c>
      <c r="Q99" s="225">
        <v>0.00040000000000000002</v>
      </c>
      <c r="R99" s="225">
        <f>Q99*H99</f>
        <v>0.0012000000000000001</v>
      </c>
      <c r="S99" s="225">
        <v>0</v>
      </c>
      <c r="T99" s="226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7" t="s">
        <v>329</v>
      </c>
      <c r="AT99" s="227" t="s">
        <v>222</v>
      </c>
      <c r="AU99" s="227" t="s">
        <v>92</v>
      </c>
      <c r="AY99" s="20" t="s">
        <v>220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20" t="s">
        <v>23</v>
      </c>
      <c r="BK99" s="228">
        <f>ROUND(I99*H99,2)</f>
        <v>0</v>
      </c>
      <c r="BL99" s="20" t="s">
        <v>329</v>
      </c>
      <c r="BM99" s="227" t="s">
        <v>227</v>
      </c>
    </row>
    <row r="100" s="2" customFormat="1">
      <c r="A100" s="42"/>
      <c r="B100" s="43"/>
      <c r="C100" s="44"/>
      <c r="D100" s="229" t="s">
        <v>229</v>
      </c>
      <c r="E100" s="44"/>
      <c r="F100" s="230" t="s">
        <v>5776</v>
      </c>
      <c r="G100" s="44"/>
      <c r="H100" s="44"/>
      <c r="I100" s="231"/>
      <c r="J100" s="44"/>
      <c r="K100" s="44"/>
      <c r="L100" s="48"/>
      <c r="M100" s="232"/>
      <c r="N100" s="233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229</v>
      </c>
      <c r="AU100" s="20" t="s">
        <v>92</v>
      </c>
    </row>
    <row r="101" s="2" customFormat="1" ht="16.5" customHeight="1">
      <c r="A101" s="42"/>
      <c r="B101" s="43"/>
      <c r="C101" s="216" t="s">
        <v>276</v>
      </c>
      <c r="D101" s="216" t="s">
        <v>222</v>
      </c>
      <c r="E101" s="217" t="s">
        <v>5777</v>
      </c>
      <c r="F101" s="218" t="s">
        <v>5778</v>
      </c>
      <c r="G101" s="219" t="s">
        <v>302</v>
      </c>
      <c r="H101" s="220">
        <v>7</v>
      </c>
      <c r="I101" s="221"/>
      <c r="J101" s="222">
        <f>ROUND(I101*H101,2)</f>
        <v>0</v>
      </c>
      <c r="K101" s="218" t="s">
        <v>226</v>
      </c>
      <c r="L101" s="48"/>
      <c r="M101" s="223" t="s">
        <v>39</v>
      </c>
      <c r="N101" s="224" t="s">
        <v>55</v>
      </c>
      <c r="O101" s="88"/>
      <c r="P101" s="225">
        <f>O101*H101</f>
        <v>0</v>
      </c>
      <c r="Q101" s="225">
        <v>0.00050000000000000001</v>
      </c>
      <c r="R101" s="225">
        <f>Q101*H101</f>
        <v>0.0035000000000000001</v>
      </c>
      <c r="S101" s="225">
        <v>0</v>
      </c>
      <c r="T101" s="226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7" t="s">
        <v>329</v>
      </c>
      <c r="AT101" s="227" t="s">
        <v>222</v>
      </c>
      <c r="AU101" s="227" t="s">
        <v>92</v>
      </c>
      <c r="AY101" s="20" t="s">
        <v>220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23</v>
      </c>
      <c r="BK101" s="228">
        <f>ROUND(I101*H101,2)</f>
        <v>0</v>
      </c>
      <c r="BL101" s="20" t="s">
        <v>329</v>
      </c>
      <c r="BM101" s="227" t="s">
        <v>260</v>
      </c>
    </row>
    <row r="102" s="2" customFormat="1">
      <c r="A102" s="42"/>
      <c r="B102" s="43"/>
      <c r="C102" s="44"/>
      <c r="D102" s="229" t="s">
        <v>229</v>
      </c>
      <c r="E102" s="44"/>
      <c r="F102" s="230" t="s">
        <v>5779</v>
      </c>
      <c r="G102" s="44"/>
      <c r="H102" s="44"/>
      <c r="I102" s="231"/>
      <c r="J102" s="44"/>
      <c r="K102" s="44"/>
      <c r="L102" s="48"/>
      <c r="M102" s="232"/>
      <c r="N102" s="233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229</v>
      </c>
      <c r="AU102" s="20" t="s">
        <v>92</v>
      </c>
    </row>
    <row r="103" s="2" customFormat="1" ht="16.5" customHeight="1">
      <c r="A103" s="42"/>
      <c r="B103" s="43"/>
      <c r="C103" s="216" t="s">
        <v>282</v>
      </c>
      <c r="D103" s="216" t="s">
        <v>222</v>
      </c>
      <c r="E103" s="217" t="s">
        <v>5780</v>
      </c>
      <c r="F103" s="218" t="s">
        <v>5781</v>
      </c>
      <c r="G103" s="219" t="s">
        <v>302</v>
      </c>
      <c r="H103" s="220">
        <v>13</v>
      </c>
      <c r="I103" s="221"/>
      <c r="J103" s="222">
        <f>ROUND(I103*H103,2)</f>
        <v>0</v>
      </c>
      <c r="K103" s="218" t="s">
        <v>226</v>
      </c>
      <c r="L103" s="48"/>
      <c r="M103" s="223" t="s">
        <v>39</v>
      </c>
      <c r="N103" s="224" t="s">
        <v>55</v>
      </c>
      <c r="O103" s="88"/>
      <c r="P103" s="225">
        <f>O103*H103</f>
        <v>0</v>
      </c>
      <c r="Q103" s="225">
        <v>0.0015299999999999999</v>
      </c>
      <c r="R103" s="225">
        <f>Q103*H103</f>
        <v>0.019889999999999998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329</v>
      </c>
      <c r="AT103" s="227" t="s">
        <v>222</v>
      </c>
      <c r="AU103" s="227" t="s">
        <v>92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329</v>
      </c>
      <c r="BM103" s="227" t="s">
        <v>276</v>
      </c>
    </row>
    <row r="104" s="2" customFormat="1">
      <c r="A104" s="42"/>
      <c r="B104" s="43"/>
      <c r="C104" s="44"/>
      <c r="D104" s="229" t="s">
        <v>229</v>
      </c>
      <c r="E104" s="44"/>
      <c r="F104" s="230" t="s">
        <v>5782</v>
      </c>
      <c r="G104" s="44"/>
      <c r="H104" s="44"/>
      <c r="I104" s="231"/>
      <c r="J104" s="44"/>
      <c r="K104" s="44"/>
      <c r="L104" s="48"/>
      <c r="M104" s="232"/>
      <c r="N104" s="233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229</v>
      </c>
      <c r="AU104" s="20" t="s">
        <v>92</v>
      </c>
    </row>
    <row r="105" s="2" customFormat="1" ht="16.5" customHeight="1">
      <c r="A105" s="42"/>
      <c r="B105" s="43"/>
      <c r="C105" s="216" t="s">
        <v>28</v>
      </c>
      <c r="D105" s="216" t="s">
        <v>222</v>
      </c>
      <c r="E105" s="217" t="s">
        <v>5783</v>
      </c>
      <c r="F105" s="218" t="s">
        <v>5784</v>
      </c>
      <c r="G105" s="219" t="s">
        <v>302</v>
      </c>
      <c r="H105" s="220">
        <v>10</v>
      </c>
      <c r="I105" s="221"/>
      <c r="J105" s="222">
        <f>ROUND(I105*H105,2)</f>
        <v>0</v>
      </c>
      <c r="K105" s="218" t="s">
        <v>226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0.0013699999999999999</v>
      </c>
      <c r="R105" s="225">
        <f>Q105*H105</f>
        <v>0.013699999999999999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329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329</v>
      </c>
      <c r="BM105" s="227" t="s">
        <v>28</v>
      </c>
    </row>
    <row r="106" s="2" customFormat="1">
      <c r="A106" s="42"/>
      <c r="B106" s="43"/>
      <c r="C106" s="44"/>
      <c r="D106" s="229" t="s">
        <v>229</v>
      </c>
      <c r="E106" s="44"/>
      <c r="F106" s="230" t="s">
        <v>5785</v>
      </c>
      <c r="G106" s="44"/>
      <c r="H106" s="44"/>
      <c r="I106" s="231"/>
      <c r="J106" s="44"/>
      <c r="K106" s="44"/>
      <c r="L106" s="48"/>
      <c r="M106" s="232"/>
      <c r="N106" s="233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229</v>
      </c>
      <c r="AU106" s="20" t="s">
        <v>92</v>
      </c>
    </row>
    <row r="107" s="2" customFormat="1" ht="16.5" customHeight="1">
      <c r="A107" s="42"/>
      <c r="B107" s="43"/>
      <c r="C107" s="216" t="s">
        <v>293</v>
      </c>
      <c r="D107" s="216" t="s">
        <v>222</v>
      </c>
      <c r="E107" s="217" t="s">
        <v>5786</v>
      </c>
      <c r="F107" s="218" t="s">
        <v>5787</v>
      </c>
      <c r="G107" s="219" t="s">
        <v>302</v>
      </c>
      <c r="H107" s="220">
        <v>15</v>
      </c>
      <c r="I107" s="221"/>
      <c r="J107" s="222">
        <f>ROUND(I107*H107,2)</f>
        <v>0</v>
      </c>
      <c r="K107" s="218" t="s">
        <v>226</v>
      </c>
      <c r="L107" s="48"/>
      <c r="M107" s="223" t="s">
        <v>39</v>
      </c>
      <c r="N107" s="224" t="s">
        <v>55</v>
      </c>
      <c r="O107" s="88"/>
      <c r="P107" s="225">
        <f>O107*H107</f>
        <v>0</v>
      </c>
      <c r="Q107" s="225">
        <v>0.00189</v>
      </c>
      <c r="R107" s="225">
        <f>Q107*H107</f>
        <v>0.02835</v>
      </c>
      <c r="S107" s="225">
        <v>0</v>
      </c>
      <c r="T107" s="226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7" t="s">
        <v>329</v>
      </c>
      <c r="AT107" s="227" t="s">
        <v>222</v>
      </c>
      <c r="AU107" s="227" t="s">
        <v>92</v>
      </c>
      <c r="AY107" s="20" t="s">
        <v>220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23</v>
      </c>
      <c r="BK107" s="228">
        <f>ROUND(I107*H107,2)</f>
        <v>0</v>
      </c>
      <c r="BL107" s="20" t="s">
        <v>329</v>
      </c>
      <c r="BM107" s="227" t="s">
        <v>8</v>
      </c>
    </row>
    <row r="108" s="2" customFormat="1">
      <c r="A108" s="42"/>
      <c r="B108" s="43"/>
      <c r="C108" s="44"/>
      <c r="D108" s="229" t="s">
        <v>229</v>
      </c>
      <c r="E108" s="44"/>
      <c r="F108" s="230" t="s">
        <v>5788</v>
      </c>
      <c r="G108" s="44"/>
      <c r="H108" s="44"/>
      <c r="I108" s="231"/>
      <c r="J108" s="44"/>
      <c r="K108" s="44"/>
      <c r="L108" s="48"/>
      <c r="M108" s="232"/>
      <c r="N108" s="233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229</v>
      </c>
      <c r="AU108" s="20" t="s">
        <v>92</v>
      </c>
    </row>
    <row r="109" s="2" customFormat="1" ht="16.5" customHeight="1">
      <c r="A109" s="42"/>
      <c r="B109" s="43"/>
      <c r="C109" s="216" t="s">
        <v>8</v>
      </c>
      <c r="D109" s="216" t="s">
        <v>222</v>
      </c>
      <c r="E109" s="217" t="s">
        <v>5789</v>
      </c>
      <c r="F109" s="218" t="s">
        <v>5790</v>
      </c>
      <c r="G109" s="219" t="s">
        <v>302</v>
      </c>
      <c r="H109" s="220">
        <v>2</v>
      </c>
      <c r="I109" s="221"/>
      <c r="J109" s="222">
        <f>ROUND(I109*H109,2)</f>
        <v>0</v>
      </c>
      <c r="K109" s="218" t="s">
        <v>226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0.0018400000000000001</v>
      </c>
      <c r="R109" s="225">
        <f>Q109*H109</f>
        <v>0.0036800000000000001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329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329</v>
      </c>
      <c r="BM109" s="227" t="s">
        <v>318</v>
      </c>
    </row>
    <row r="110" s="2" customFormat="1">
      <c r="A110" s="42"/>
      <c r="B110" s="43"/>
      <c r="C110" s="44"/>
      <c r="D110" s="229" t="s">
        <v>229</v>
      </c>
      <c r="E110" s="44"/>
      <c r="F110" s="230" t="s">
        <v>5791</v>
      </c>
      <c r="G110" s="44"/>
      <c r="H110" s="44"/>
      <c r="I110" s="231"/>
      <c r="J110" s="44"/>
      <c r="K110" s="44"/>
      <c r="L110" s="48"/>
      <c r="M110" s="232"/>
      <c r="N110" s="233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229</v>
      </c>
      <c r="AU110" s="20" t="s">
        <v>92</v>
      </c>
    </row>
    <row r="111" s="2" customFormat="1" ht="16.5" customHeight="1">
      <c r="A111" s="42"/>
      <c r="B111" s="43"/>
      <c r="C111" s="216" t="s">
        <v>310</v>
      </c>
      <c r="D111" s="216" t="s">
        <v>222</v>
      </c>
      <c r="E111" s="217" t="s">
        <v>5792</v>
      </c>
      <c r="F111" s="218" t="s">
        <v>5793</v>
      </c>
      <c r="G111" s="219" t="s">
        <v>279</v>
      </c>
      <c r="H111" s="220">
        <v>5</v>
      </c>
      <c r="I111" s="221"/>
      <c r="J111" s="222">
        <f>ROUND(I111*H111,2)</f>
        <v>0</v>
      </c>
      <c r="K111" s="218" t="s">
        <v>226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6.0000000000000002E-05</v>
      </c>
      <c r="R111" s="225">
        <f>Q111*H111</f>
        <v>0.00030000000000000003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329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329</v>
      </c>
      <c r="BM111" s="227" t="s">
        <v>5794</v>
      </c>
    </row>
    <row r="112" s="2" customFormat="1">
      <c r="A112" s="42"/>
      <c r="B112" s="43"/>
      <c r="C112" s="44"/>
      <c r="D112" s="229" t="s">
        <v>229</v>
      </c>
      <c r="E112" s="44"/>
      <c r="F112" s="230" t="s">
        <v>5795</v>
      </c>
      <c r="G112" s="44"/>
      <c r="H112" s="44"/>
      <c r="I112" s="231"/>
      <c r="J112" s="44"/>
      <c r="K112" s="44"/>
      <c r="L112" s="48"/>
      <c r="M112" s="232"/>
      <c r="N112" s="233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229</v>
      </c>
      <c r="AU112" s="20" t="s">
        <v>92</v>
      </c>
    </row>
    <row r="113" s="2" customFormat="1" ht="16.5" customHeight="1">
      <c r="A113" s="42"/>
      <c r="B113" s="43"/>
      <c r="C113" s="267" t="s">
        <v>318</v>
      </c>
      <c r="D113" s="267" t="s">
        <v>356</v>
      </c>
      <c r="E113" s="268" t="s">
        <v>5796</v>
      </c>
      <c r="F113" s="269" t="s">
        <v>5797</v>
      </c>
      <c r="G113" s="270" t="s">
        <v>279</v>
      </c>
      <c r="H113" s="271">
        <v>5</v>
      </c>
      <c r="I113" s="272"/>
      <c r="J113" s="273">
        <f>ROUND(I113*H113,2)</f>
        <v>0</v>
      </c>
      <c r="K113" s="269" t="s">
        <v>39</v>
      </c>
      <c r="L113" s="274"/>
      <c r="M113" s="275" t="s">
        <v>39</v>
      </c>
      <c r="N113" s="276" t="s">
        <v>55</v>
      </c>
      <c r="O113" s="88"/>
      <c r="P113" s="225">
        <f>O113*H113</f>
        <v>0</v>
      </c>
      <c r="Q113" s="225">
        <v>0.00027999999999999998</v>
      </c>
      <c r="R113" s="225">
        <f>Q113*H113</f>
        <v>0.0013999999999999998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434</v>
      </c>
      <c r="AT113" s="227" t="s">
        <v>356</v>
      </c>
      <c r="AU113" s="227" t="s">
        <v>92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329</v>
      </c>
      <c r="BM113" s="227" t="s">
        <v>5798</v>
      </c>
    </row>
    <row r="114" s="2" customFormat="1" ht="21.75" customHeight="1">
      <c r="A114" s="42"/>
      <c r="B114" s="43"/>
      <c r="C114" s="216" t="s">
        <v>324</v>
      </c>
      <c r="D114" s="216" t="s">
        <v>222</v>
      </c>
      <c r="E114" s="217" t="s">
        <v>5799</v>
      </c>
      <c r="F114" s="218" t="s">
        <v>5800</v>
      </c>
      <c r="G114" s="219" t="s">
        <v>279</v>
      </c>
      <c r="H114" s="220">
        <v>2</v>
      </c>
      <c r="I114" s="221"/>
      <c r="J114" s="222">
        <f>ROUND(I114*H114,2)</f>
        <v>0</v>
      </c>
      <c r="K114" s="218" t="s">
        <v>226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2.0000000000000002E-05</v>
      </c>
      <c r="R114" s="225">
        <f>Q114*H114</f>
        <v>4.0000000000000003E-05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329</v>
      </c>
      <c r="AT114" s="227" t="s">
        <v>222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329</v>
      </c>
      <c r="BM114" s="227" t="s">
        <v>5801</v>
      </c>
    </row>
    <row r="115" s="2" customFormat="1">
      <c r="A115" s="42"/>
      <c r="B115" s="43"/>
      <c r="C115" s="44"/>
      <c r="D115" s="229" t="s">
        <v>229</v>
      </c>
      <c r="E115" s="44"/>
      <c r="F115" s="230" t="s">
        <v>5802</v>
      </c>
      <c r="G115" s="44"/>
      <c r="H115" s="44"/>
      <c r="I115" s="231"/>
      <c r="J115" s="44"/>
      <c r="K115" s="44"/>
      <c r="L115" s="48"/>
      <c r="M115" s="232"/>
      <c r="N115" s="233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229</v>
      </c>
      <c r="AU115" s="20" t="s">
        <v>92</v>
      </c>
    </row>
    <row r="116" s="2" customFormat="1" ht="16.5" customHeight="1">
      <c r="A116" s="42"/>
      <c r="B116" s="43"/>
      <c r="C116" s="267" t="s">
        <v>329</v>
      </c>
      <c r="D116" s="267" t="s">
        <v>356</v>
      </c>
      <c r="E116" s="268" t="s">
        <v>5803</v>
      </c>
      <c r="F116" s="269" t="s">
        <v>5804</v>
      </c>
      <c r="G116" s="270" t="s">
        <v>279</v>
      </c>
      <c r="H116" s="271">
        <v>2</v>
      </c>
      <c r="I116" s="272"/>
      <c r="J116" s="273">
        <f>ROUND(I116*H116,2)</f>
        <v>0</v>
      </c>
      <c r="K116" s="269" t="s">
        <v>39</v>
      </c>
      <c r="L116" s="274"/>
      <c r="M116" s="275" t="s">
        <v>39</v>
      </c>
      <c r="N116" s="276" t="s">
        <v>55</v>
      </c>
      <c r="O116" s="8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434</v>
      </c>
      <c r="AT116" s="227" t="s">
        <v>356</v>
      </c>
      <c r="AU116" s="227" t="s">
        <v>92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329</v>
      </c>
      <c r="BM116" s="227" t="s">
        <v>5805</v>
      </c>
    </row>
    <row r="117" s="2" customFormat="1" ht="16.5" customHeight="1">
      <c r="A117" s="42"/>
      <c r="B117" s="43"/>
      <c r="C117" s="216" t="s">
        <v>334</v>
      </c>
      <c r="D117" s="216" t="s">
        <v>222</v>
      </c>
      <c r="E117" s="217" t="s">
        <v>5806</v>
      </c>
      <c r="F117" s="218" t="s">
        <v>5807</v>
      </c>
      <c r="G117" s="219" t="s">
        <v>302</v>
      </c>
      <c r="H117" s="220">
        <v>26</v>
      </c>
      <c r="I117" s="221"/>
      <c r="J117" s="222">
        <f>ROUND(I117*H117,2)</f>
        <v>0</v>
      </c>
      <c r="K117" s="218" t="s">
        <v>226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0.00032000000000000003</v>
      </c>
      <c r="R117" s="225">
        <f>Q117*H117</f>
        <v>0.008320000000000001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329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329</v>
      </c>
      <c r="BM117" s="227" t="s">
        <v>5808</v>
      </c>
    </row>
    <row r="118" s="2" customFormat="1">
      <c r="A118" s="42"/>
      <c r="B118" s="43"/>
      <c r="C118" s="44"/>
      <c r="D118" s="229" t="s">
        <v>229</v>
      </c>
      <c r="E118" s="44"/>
      <c r="F118" s="230" t="s">
        <v>5809</v>
      </c>
      <c r="G118" s="44"/>
      <c r="H118" s="44"/>
      <c r="I118" s="231"/>
      <c r="J118" s="44"/>
      <c r="K118" s="44"/>
      <c r="L118" s="48"/>
      <c r="M118" s="232"/>
      <c r="N118" s="233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229</v>
      </c>
      <c r="AU118" s="20" t="s">
        <v>92</v>
      </c>
    </row>
    <row r="119" s="2" customFormat="1" ht="16.5" customHeight="1">
      <c r="A119" s="42"/>
      <c r="B119" s="43"/>
      <c r="C119" s="267" t="s">
        <v>339</v>
      </c>
      <c r="D119" s="267" t="s">
        <v>356</v>
      </c>
      <c r="E119" s="268" t="s">
        <v>5810</v>
      </c>
      <c r="F119" s="269" t="s">
        <v>5811</v>
      </c>
      <c r="G119" s="270" t="s">
        <v>302</v>
      </c>
      <c r="H119" s="271">
        <v>26.780000000000001</v>
      </c>
      <c r="I119" s="272"/>
      <c r="J119" s="273">
        <f>ROUND(I119*H119,2)</f>
        <v>0</v>
      </c>
      <c r="K119" s="269" t="s">
        <v>226</v>
      </c>
      <c r="L119" s="274"/>
      <c r="M119" s="275" t="s">
        <v>39</v>
      </c>
      <c r="N119" s="276" t="s">
        <v>55</v>
      </c>
      <c r="O119" s="88"/>
      <c r="P119" s="225">
        <f>O119*H119</f>
        <v>0</v>
      </c>
      <c r="Q119" s="225">
        <v>0.00012</v>
      </c>
      <c r="R119" s="225">
        <f>Q119*H119</f>
        <v>0.0032136000000000001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434</v>
      </c>
      <c r="AT119" s="227" t="s">
        <v>356</v>
      </c>
      <c r="AU119" s="227" t="s">
        <v>92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329</v>
      </c>
      <c r="BM119" s="227" t="s">
        <v>5812</v>
      </c>
    </row>
    <row r="120" s="14" customFormat="1">
      <c r="A120" s="14"/>
      <c r="B120" s="245"/>
      <c r="C120" s="246"/>
      <c r="D120" s="236" t="s">
        <v>231</v>
      </c>
      <c r="E120" s="246"/>
      <c r="F120" s="248" t="s">
        <v>5813</v>
      </c>
      <c r="G120" s="246"/>
      <c r="H120" s="249">
        <v>26.780000000000001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231</v>
      </c>
      <c r="AU120" s="255" t="s">
        <v>92</v>
      </c>
      <c r="AV120" s="14" t="s">
        <v>92</v>
      </c>
      <c r="AW120" s="14" t="s">
        <v>4</v>
      </c>
      <c r="AX120" s="14" t="s">
        <v>23</v>
      </c>
      <c r="AY120" s="255" t="s">
        <v>220</v>
      </c>
    </row>
    <row r="121" s="2" customFormat="1" ht="16.5" customHeight="1">
      <c r="A121" s="42"/>
      <c r="B121" s="43"/>
      <c r="C121" s="216" t="s">
        <v>347</v>
      </c>
      <c r="D121" s="216" t="s">
        <v>222</v>
      </c>
      <c r="E121" s="217" t="s">
        <v>5814</v>
      </c>
      <c r="F121" s="218" t="s">
        <v>5815</v>
      </c>
      <c r="G121" s="219" t="s">
        <v>302</v>
      </c>
      <c r="H121" s="220">
        <v>76</v>
      </c>
      <c r="I121" s="221"/>
      <c r="J121" s="222">
        <f>ROUND(I121*H121,2)</f>
        <v>0</v>
      </c>
      <c r="K121" s="218" t="s">
        <v>226</v>
      </c>
      <c r="L121" s="48"/>
      <c r="M121" s="223" t="s">
        <v>39</v>
      </c>
      <c r="N121" s="224" t="s">
        <v>55</v>
      </c>
      <c r="O121" s="8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329</v>
      </c>
      <c r="AT121" s="227" t="s">
        <v>222</v>
      </c>
      <c r="AU121" s="227" t="s">
        <v>92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329</v>
      </c>
      <c r="BM121" s="227" t="s">
        <v>355</v>
      </c>
    </row>
    <row r="122" s="2" customFormat="1">
      <c r="A122" s="42"/>
      <c r="B122" s="43"/>
      <c r="C122" s="44"/>
      <c r="D122" s="229" t="s">
        <v>229</v>
      </c>
      <c r="E122" s="44"/>
      <c r="F122" s="230" t="s">
        <v>5816</v>
      </c>
      <c r="G122" s="44"/>
      <c r="H122" s="44"/>
      <c r="I122" s="231"/>
      <c r="J122" s="44"/>
      <c r="K122" s="44"/>
      <c r="L122" s="48"/>
      <c r="M122" s="232"/>
      <c r="N122" s="233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229</v>
      </c>
      <c r="AU122" s="20" t="s">
        <v>92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5817</v>
      </c>
      <c r="G123" s="246"/>
      <c r="H123" s="249">
        <v>76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23</v>
      </c>
      <c r="AY123" s="255" t="s">
        <v>220</v>
      </c>
    </row>
    <row r="124" s="2" customFormat="1" ht="16.5" customHeight="1">
      <c r="A124" s="42"/>
      <c r="B124" s="43"/>
      <c r="C124" s="216" t="s">
        <v>355</v>
      </c>
      <c r="D124" s="216" t="s">
        <v>222</v>
      </c>
      <c r="E124" s="217" t="s">
        <v>5818</v>
      </c>
      <c r="F124" s="218" t="s">
        <v>5819</v>
      </c>
      <c r="G124" s="219" t="s">
        <v>279</v>
      </c>
      <c r="H124" s="220">
        <v>4</v>
      </c>
      <c r="I124" s="221"/>
      <c r="J124" s="222">
        <f>ROUND(I124*H124,2)</f>
        <v>0</v>
      </c>
      <c r="K124" s="218" t="s">
        <v>226</v>
      </c>
      <c r="L124" s="48"/>
      <c r="M124" s="223" t="s">
        <v>39</v>
      </c>
      <c r="N124" s="224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329</v>
      </c>
      <c r="AT124" s="227" t="s">
        <v>222</v>
      </c>
      <c r="AU124" s="227" t="s">
        <v>92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329</v>
      </c>
      <c r="BM124" s="227" t="s">
        <v>368</v>
      </c>
    </row>
    <row r="125" s="2" customFormat="1">
      <c r="A125" s="42"/>
      <c r="B125" s="43"/>
      <c r="C125" s="44"/>
      <c r="D125" s="229" t="s">
        <v>229</v>
      </c>
      <c r="E125" s="44"/>
      <c r="F125" s="230" t="s">
        <v>5820</v>
      </c>
      <c r="G125" s="44"/>
      <c r="H125" s="44"/>
      <c r="I125" s="231"/>
      <c r="J125" s="44"/>
      <c r="K125" s="44"/>
      <c r="L125" s="48"/>
      <c r="M125" s="232"/>
      <c r="N125" s="233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229</v>
      </c>
      <c r="AU125" s="20" t="s">
        <v>92</v>
      </c>
    </row>
    <row r="126" s="2" customFormat="1" ht="16.5" customHeight="1">
      <c r="A126" s="42"/>
      <c r="B126" s="43"/>
      <c r="C126" s="216" t="s">
        <v>7</v>
      </c>
      <c r="D126" s="216" t="s">
        <v>222</v>
      </c>
      <c r="E126" s="217" t="s">
        <v>5821</v>
      </c>
      <c r="F126" s="218" t="s">
        <v>5822</v>
      </c>
      <c r="G126" s="219" t="s">
        <v>279</v>
      </c>
      <c r="H126" s="220">
        <v>4</v>
      </c>
      <c r="I126" s="221"/>
      <c r="J126" s="222">
        <f>ROUND(I126*H126,2)</f>
        <v>0</v>
      </c>
      <c r="K126" s="218" t="s">
        <v>226</v>
      </c>
      <c r="L126" s="48"/>
      <c r="M126" s="223" t="s">
        <v>39</v>
      </c>
      <c r="N126" s="224" t="s">
        <v>55</v>
      </c>
      <c r="O126" s="8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7" t="s">
        <v>329</v>
      </c>
      <c r="AT126" s="227" t="s">
        <v>222</v>
      </c>
      <c r="AU126" s="227" t="s">
        <v>92</v>
      </c>
      <c r="AY126" s="20" t="s">
        <v>220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23</v>
      </c>
      <c r="BK126" s="228">
        <f>ROUND(I126*H126,2)</f>
        <v>0</v>
      </c>
      <c r="BL126" s="20" t="s">
        <v>329</v>
      </c>
      <c r="BM126" s="227" t="s">
        <v>380</v>
      </c>
    </row>
    <row r="127" s="2" customFormat="1">
      <c r="A127" s="42"/>
      <c r="B127" s="43"/>
      <c r="C127" s="44"/>
      <c r="D127" s="229" t="s">
        <v>229</v>
      </c>
      <c r="E127" s="44"/>
      <c r="F127" s="230" t="s">
        <v>5823</v>
      </c>
      <c r="G127" s="44"/>
      <c r="H127" s="44"/>
      <c r="I127" s="231"/>
      <c r="J127" s="44"/>
      <c r="K127" s="44"/>
      <c r="L127" s="48"/>
      <c r="M127" s="232"/>
      <c r="N127" s="233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229</v>
      </c>
      <c r="AU127" s="20" t="s">
        <v>92</v>
      </c>
    </row>
    <row r="128" s="2" customFormat="1" ht="16.5" customHeight="1">
      <c r="A128" s="42"/>
      <c r="B128" s="43"/>
      <c r="C128" s="216" t="s">
        <v>368</v>
      </c>
      <c r="D128" s="216" t="s">
        <v>222</v>
      </c>
      <c r="E128" s="217" t="s">
        <v>5824</v>
      </c>
      <c r="F128" s="218" t="s">
        <v>5825</v>
      </c>
      <c r="G128" s="219" t="s">
        <v>279</v>
      </c>
      <c r="H128" s="220">
        <v>2</v>
      </c>
      <c r="I128" s="221"/>
      <c r="J128" s="222">
        <f>ROUND(I128*H128,2)</f>
        <v>0</v>
      </c>
      <c r="K128" s="218" t="s">
        <v>39</v>
      </c>
      <c r="L128" s="48"/>
      <c r="M128" s="223" t="s">
        <v>39</v>
      </c>
      <c r="N128" s="224" t="s">
        <v>55</v>
      </c>
      <c r="O128" s="8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7" t="s">
        <v>329</v>
      </c>
      <c r="AT128" s="227" t="s">
        <v>222</v>
      </c>
      <c r="AU128" s="227" t="s">
        <v>92</v>
      </c>
      <c r="AY128" s="20" t="s">
        <v>220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20" t="s">
        <v>23</v>
      </c>
      <c r="BK128" s="228">
        <f>ROUND(I128*H128,2)</f>
        <v>0</v>
      </c>
      <c r="BL128" s="20" t="s">
        <v>329</v>
      </c>
      <c r="BM128" s="227" t="s">
        <v>407</v>
      </c>
    </row>
    <row r="129" s="2" customFormat="1" ht="16.5" customHeight="1">
      <c r="A129" s="42"/>
      <c r="B129" s="43"/>
      <c r="C129" s="216" t="s">
        <v>375</v>
      </c>
      <c r="D129" s="216" t="s">
        <v>222</v>
      </c>
      <c r="E129" s="217" t="s">
        <v>5826</v>
      </c>
      <c r="F129" s="218" t="s">
        <v>5827</v>
      </c>
      <c r="G129" s="219" t="s">
        <v>918</v>
      </c>
      <c r="H129" s="220">
        <v>2</v>
      </c>
      <c r="I129" s="221"/>
      <c r="J129" s="222">
        <f>ROUND(I129*H129,2)</f>
        <v>0</v>
      </c>
      <c r="K129" s="218" t="s">
        <v>39</v>
      </c>
      <c r="L129" s="48"/>
      <c r="M129" s="223" t="s">
        <v>39</v>
      </c>
      <c r="N129" s="224" t="s">
        <v>55</v>
      </c>
      <c r="O129" s="8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329</v>
      </c>
      <c r="AT129" s="227" t="s">
        <v>222</v>
      </c>
      <c r="AU129" s="227" t="s">
        <v>92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329</v>
      </c>
      <c r="BM129" s="227" t="s">
        <v>434</v>
      </c>
    </row>
    <row r="130" s="2" customFormat="1" ht="16.5" customHeight="1">
      <c r="A130" s="42"/>
      <c r="B130" s="43"/>
      <c r="C130" s="216" t="s">
        <v>380</v>
      </c>
      <c r="D130" s="216" t="s">
        <v>222</v>
      </c>
      <c r="E130" s="217" t="s">
        <v>5828</v>
      </c>
      <c r="F130" s="218" t="s">
        <v>5829</v>
      </c>
      <c r="G130" s="219" t="s">
        <v>918</v>
      </c>
      <c r="H130" s="220">
        <v>8</v>
      </c>
      <c r="I130" s="221"/>
      <c r="J130" s="222">
        <f>ROUND(I130*H130,2)</f>
        <v>0</v>
      </c>
      <c r="K130" s="218" t="s">
        <v>39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329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329</v>
      </c>
      <c r="BM130" s="227" t="s">
        <v>445</v>
      </c>
    </row>
    <row r="131" s="2" customFormat="1" ht="21.75" customHeight="1">
      <c r="A131" s="42"/>
      <c r="B131" s="43"/>
      <c r="C131" s="216" t="s">
        <v>387</v>
      </c>
      <c r="D131" s="216" t="s">
        <v>222</v>
      </c>
      <c r="E131" s="217" t="s">
        <v>5830</v>
      </c>
      <c r="F131" s="218" t="s">
        <v>5831</v>
      </c>
      <c r="G131" s="219" t="s">
        <v>279</v>
      </c>
      <c r="H131" s="220">
        <v>10</v>
      </c>
      <c r="I131" s="221"/>
      <c r="J131" s="222">
        <f>ROUND(I131*H131,2)</f>
        <v>0</v>
      </c>
      <c r="K131" s="218" t="s">
        <v>39</v>
      </c>
      <c r="L131" s="48"/>
      <c r="M131" s="223" t="s">
        <v>39</v>
      </c>
      <c r="N131" s="224" t="s">
        <v>55</v>
      </c>
      <c r="O131" s="8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7" t="s">
        <v>329</v>
      </c>
      <c r="AT131" s="227" t="s">
        <v>222</v>
      </c>
      <c r="AU131" s="227" t="s">
        <v>92</v>
      </c>
      <c r="AY131" s="20" t="s">
        <v>220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23</v>
      </c>
      <c r="BK131" s="228">
        <f>ROUND(I131*H131,2)</f>
        <v>0</v>
      </c>
      <c r="BL131" s="20" t="s">
        <v>329</v>
      </c>
      <c r="BM131" s="227" t="s">
        <v>5832</v>
      </c>
    </row>
    <row r="132" s="2" customFormat="1" ht="24.15" customHeight="1">
      <c r="A132" s="42"/>
      <c r="B132" s="43"/>
      <c r="C132" s="216" t="s">
        <v>394</v>
      </c>
      <c r="D132" s="216" t="s">
        <v>222</v>
      </c>
      <c r="E132" s="217" t="s">
        <v>5833</v>
      </c>
      <c r="F132" s="218" t="s">
        <v>5834</v>
      </c>
      <c r="G132" s="219" t="s">
        <v>5767</v>
      </c>
      <c r="H132" s="300"/>
      <c r="I132" s="221"/>
      <c r="J132" s="222">
        <f>ROUND(I132*H132,2)</f>
        <v>0</v>
      </c>
      <c r="K132" s="218" t="s">
        <v>226</v>
      </c>
      <c r="L132" s="48"/>
      <c r="M132" s="223" t="s">
        <v>39</v>
      </c>
      <c r="N132" s="224" t="s">
        <v>55</v>
      </c>
      <c r="O132" s="8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7" t="s">
        <v>329</v>
      </c>
      <c r="AT132" s="227" t="s">
        <v>222</v>
      </c>
      <c r="AU132" s="227" t="s">
        <v>92</v>
      </c>
      <c r="AY132" s="20" t="s">
        <v>220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23</v>
      </c>
      <c r="BK132" s="228">
        <f>ROUND(I132*H132,2)</f>
        <v>0</v>
      </c>
      <c r="BL132" s="20" t="s">
        <v>329</v>
      </c>
      <c r="BM132" s="227" t="s">
        <v>5835</v>
      </c>
    </row>
    <row r="133" s="2" customFormat="1">
      <c r="A133" s="42"/>
      <c r="B133" s="43"/>
      <c r="C133" s="44"/>
      <c r="D133" s="229" t="s">
        <v>229</v>
      </c>
      <c r="E133" s="44"/>
      <c r="F133" s="230" t="s">
        <v>5836</v>
      </c>
      <c r="G133" s="44"/>
      <c r="H133" s="44"/>
      <c r="I133" s="231"/>
      <c r="J133" s="44"/>
      <c r="K133" s="44"/>
      <c r="L133" s="48"/>
      <c r="M133" s="232"/>
      <c r="N133" s="233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229</v>
      </c>
      <c r="AU133" s="20" t="s">
        <v>92</v>
      </c>
    </row>
    <row r="134" s="2" customFormat="1" ht="37.8" customHeight="1">
      <c r="A134" s="42"/>
      <c r="B134" s="43"/>
      <c r="C134" s="216" t="s">
        <v>399</v>
      </c>
      <c r="D134" s="216" t="s">
        <v>222</v>
      </c>
      <c r="E134" s="217" t="s">
        <v>5837</v>
      </c>
      <c r="F134" s="218" t="s">
        <v>5838</v>
      </c>
      <c r="G134" s="219" t="s">
        <v>5767</v>
      </c>
      <c r="H134" s="300"/>
      <c r="I134" s="221"/>
      <c r="J134" s="222">
        <f>ROUND(I134*H134,2)</f>
        <v>0</v>
      </c>
      <c r="K134" s="218" t="s">
        <v>226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329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329</v>
      </c>
      <c r="BM134" s="227" t="s">
        <v>5839</v>
      </c>
    </row>
    <row r="135" s="2" customFormat="1">
      <c r="A135" s="42"/>
      <c r="B135" s="43"/>
      <c r="C135" s="44"/>
      <c r="D135" s="229" t="s">
        <v>229</v>
      </c>
      <c r="E135" s="44"/>
      <c r="F135" s="230" t="s">
        <v>5840</v>
      </c>
      <c r="G135" s="44"/>
      <c r="H135" s="44"/>
      <c r="I135" s="231"/>
      <c r="J135" s="44"/>
      <c r="K135" s="44"/>
      <c r="L135" s="48"/>
      <c r="M135" s="232"/>
      <c r="N135" s="233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229</v>
      </c>
      <c r="AU135" s="20" t="s">
        <v>92</v>
      </c>
    </row>
    <row r="136" s="12" customFormat="1" ht="22.8" customHeight="1">
      <c r="A136" s="12"/>
      <c r="B136" s="200"/>
      <c r="C136" s="201"/>
      <c r="D136" s="202" t="s">
        <v>83</v>
      </c>
      <c r="E136" s="214" t="s">
        <v>5841</v>
      </c>
      <c r="F136" s="214" t="s">
        <v>5842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SUM(P137:P220)</f>
        <v>0</v>
      </c>
      <c r="Q136" s="208"/>
      <c r="R136" s="209">
        <f>SUM(R137:R220)</f>
        <v>0.12746716999999999</v>
      </c>
      <c r="S136" s="208"/>
      <c r="T136" s="210">
        <f>SUM(T137:T220)</f>
        <v>0.30005000000000004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92</v>
      </c>
      <c r="AT136" s="212" t="s">
        <v>83</v>
      </c>
      <c r="AU136" s="212" t="s">
        <v>23</v>
      </c>
      <c r="AY136" s="211" t="s">
        <v>220</v>
      </c>
      <c r="BK136" s="213">
        <f>SUM(BK137:BK220)</f>
        <v>0</v>
      </c>
    </row>
    <row r="137" s="2" customFormat="1" ht="21.75" customHeight="1">
      <c r="A137" s="42"/>
      <c r="B137" s="43"/>
      <c r="C137" s="216" t="s">
        <v>407</v>
      </c>
      <c r="D137" s="216" t="s">
        <v>222</v>
      </c>
      <c r="E137" s="217" t="s">
        <v>5843</v>
      </c>
      <c r="F137" s="218" t="s">
        <v>5844</v>
      </c>
      <c r="G137" s="219" t="s">
        <v>302</v>
      </c>
      <c r="H137" s="220">
        <v>5.7999999999999998</v>
      </c>
      <c r="I137" s="221"/>
      <c r="J137" s="222">
        <f>ROUND(I137*H137,2)</f>
        <v>0</v>
      </c>
      <c r="K137" s="218" t="s">
        <v>39</v>
      </c>
      <c r="L137" s="48"/>
      <c r="M137" s="223" t="s">
        <v>39</v>
      </c>
      <c r="N137" s="224" t="s">
        <v>55</v>
      </c>
      <c r="O137" s="88"/>
      <c r="P137" s="225">
        <f>O137*H137</f>
        <v>0</v>
      </c>
      <c r="Q137" s="225">
        <v>0.0013400000000000001</v>
      </c>
      <c r="R137" s="225">
        <f>Q137*H137</f>
        <v>0.0077720000000000003</v>
      </c>
      <c r="S137" s="225">
        <v>0</v>
      </c>
      <c r="T137" s="226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7" t="s">
        <v>329</v>
      </c>
      <c r="AT137" s="227" t="s">
        <v>222</v>
      </c>
      <c r="AU137" s="227" t="s">
        <v>92</v>
      </c>
      <c r="AY137" s="20" t="s">
        <v>220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23</v>
      </c>
      <c r="BK137" s="228">
        <f>ROUND(I137*H137,2)</f>
        <v>0</v>
      </c>
      <c r="BL137" s="20" t="s">
        <v>329</v>
      </c>
      <c r="BM137" s="227" t="s">
        <v>5845</v>
      </c>
    </row>
    <row r="138" s="2" customFormat="1" ht="16.5" customHeight="1">
      <c r="A138" s="42"/>
      <c r="B138" s="43"/>
      <c r="C138" s="216" t="s">
        <v>412</v>
      </c>
      <c r="D138" s="216" t="s">
        <v>222</v>
      </c>
      <c r="E138" s="217" t="s">
        <v>5846</v>
      </c>
      <c r="F138" s="218" t="s">
        <v>5847</v>
      </c>
      <c r="G138" s="219" t="s">
        <v>279</v>
      </c>
      <c r="H138" s="220">
        <v>1</v>
      </c>
      <c r="I138" s="221"/>
      <c r="J138" s="222">
        <f>ROUND(I138*H138,2)</f>
        <v>0</v>
      </c>
      <c r="K138" s="218" t="s">
        <v>39</v>
      </c>
      <c r="L138" s="48"/>
      <c r="M138" s="223" t="s">
        <v>39</v>
      </c>
      <c r="N138" s="224" t="s">
        <v>55</v>
      </c>
      <c r="O138" s="8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7" t="s">
        <v>329</v>
      </c>
      <c r="AT138" s="227" t="s">
        <v>222</v>
      </c>
      <c r="AU138" s="227" t="s">
        <v>92</v>
      </c>
      <c r="AY138" s="20" t="s">
        <v>220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23</v>
      </c>
      <c r="BK138" s="228">
        <f>ROUND(I138*H138,2)</f>
        <v>0</v>
      </c>
      <c r="BL138" s="20" t="s">
        <v>329</v>
      </c>
      <c r="BM138" s="227" t="s">
        <v>5848</v>
      </c>
    </row>
    <row r="139" s="2" customFormat="1" ht="16.5" customHeight="1">
      <c r="A139" s="42"/>
      <c r="B139" s="43"/>
      <c r="C139" s="216" t="s">
        <v>419</v>
      </c>
      <c r="D139" s="216" t="s">
        <v>222</v>
      </c>
      <c r="E139" s="217" t="s">
        <v>5806</v>
      </c>
      <c r="F139" s="218" t="s">
        <v>5807</v>
      </c>
      <c r="G139" s="219" t="s">
        <v>302</v>
      </c>
      <c r="H139" s="220">
        <v>18</v>
      </c>
      <c r="I139" s="221"/>
      <c r="J139" s="222">
        <f>ROUND(I139*H139,2)</f>
        <v>0</v>
      </c>
      <c r="K139" s="218" t="s">
        <v>226</v>
      </c>
      <c r="L139" s="48"/>
      <c r="M139" s="223" t="s">
        <v>39</v>
      </c>
      <c r="N139" s="224" t="s">
        <v>55</v>
      </c>
      <c r="O139" s="88"/>
      <c r="P139" s="225">
        <f>O139*H139</f>
        <v>0</v>
      </c>
      <c r="Q139" s="225">
        <v>0.00032000000000000003</v>
      </c>
      <c r="R139" s="225">
        <f>Q139*H139</f>
        <v>0.0057600000000000004</v>
      </c>
      <c r="S139" s="225">
        <v>0</v>
      </c>
      <c r="T139" s="226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7" t="s">
        <v>329</v>
      </c>
      <c r="AT139" s="227" t="s">
        <v>222</v>
      </c>
      <c r="AU139" s="227" t="s">
        <v>92</v>
      </c>
      <c r="AY139" s="20" t="s">
        <v>220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23</v>
      </c>
      <c r="BK139" s="228">
        <f>ROUND(I139*H139,2)</f>
        <v>0</v>
      </c>
      <c r="BL139" s="20" t="s">
        <v>329</v>
      </c>
      <c r="BM139" s="227" t="s">
        <v>5849</v>
      </c>
    </row>
    <row r="140" s="2" customFormat="1">
      <c r="A140" s="42"/>
      <c r="B140" s="43"/>
      <c r="C140" s="44"/>
      <c r="D140" s="229" t="s">
        <v>229</v>
      </c>
      <c r="E140" s="44"/>
      <c r="F140" s="230" t="s">
        <v>5809</v>
      </c>
      <c r="G140" s="44"/>
      <c r="H140" s="44"/>
      <c r="I140" s="231"/>
      <c r="J140" s="44"/>
      <c r="K140" s="44"/>
      <c r="L140" s="48"/>
      <c r="M140" s="232"/>
      <c r="N140" s="233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229</v>
      </c>
      <c r="AU140" s="20" t="s">
        <v>92</v>
      </c>
    </row>
    <row r="141" s="2" customFormat="1" ht="16.5" customHeight="1">
      <c r="A141" s="42"/>
      <c r="B141" s="43"/>
      <c r="C141" s="267" t="s">
        <v>429</v>
      </c>
      <c r="D141" s="267" t="s">
        <v>356</v>
      </c>
      <c r="E141" s="268" t="s">
        <v>5810</v>
      </c>
      <c r="F141" s="269" t="s">
        <v>5811</v>
      </c>
      <c r="G141" s="270" t="s">
        <v>302</v>
      </c>
      <c r="H141" s="271">
        <v>18.539999999999999</v>
      </c>
      <c r="I141" s="272"/>
      <c r="J141" s="273">
        <f>ROUND(I141*H141,2)</f>
        <v>0</v>
      </c>
      <c r="K141" s="269" t="s">
        <v>226</v>
      </c>
      <c r="L141" s="274"/>
      <c r="M141" s="275" t="s">
        <v>39</v>
      </c>
      <c r="N141" s="276" t="s">
        <v>55</v>
      </c>
      <c r="O141" s="88"/>
      <c r="P141" s="225">
        <f>O141*H141</f>
        <v>0</v>
      </c>
      <c r="Q141" s="225">
        <v>0.00012</v>
      </c>
      <c r="R141" s="225">
        <f>Q141*H141</f>
        <v>0.0022247999999999999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434</v>
      </c>
      <c r="AT141" s="227" t="s">
        <v>356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329</v>
      </c>
      <c r="BM141" s="227" t="s">
        <v>5850</v>
      </c>
    </row>
    <row r="142" s="14" customFormat="1">
      <c r="A142" s="14"/>
      <c r="B142" s="245"/>
      <c r="C142" s="246"/>
      <c r="D142" s="236" t="s">
        <v>231</v>
      </c>
      <c r="E142" s="246"/>
      <c r="F142" s="248" t="s">
        <v>5851</v>
      </c>
      <c r="G142" s="246"/>
      <c r="H142" s="249">
        <v>18.539999999999999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231</v>
      </c>
      <c r="AU142" s="255" t="s">
        <v>92</v>
      </c>
      <c r="AV142" s="14" t="s">
        <v>92</v>
      </c>
      <c r="AW142" s="14" t="s">
        <v>4</v>
      </c>
      <c r="AX142" s="14" t="s">
        <v>23</v>
      </c>
      <c r="AY142" s="255" t="s">
        <v>220</v>
      </c>
    </row>
    <row r="143" s="2" customFormat="1" ht="16.5" customHeight="1">
      <c r="A143" s="42"/>
      <c r="B143" s="43"/>
      <c r="C143" s="216" t="s">
        <v>434</v>
      </c>
      <c r="D143" s="216" t="s">
        <v>222</v>
      </c>
      <c r="E143" s="217" t="s">
        <v>5852</v>
      </c>
      <c r="F143" s="218" t="s">
        <v>5853</v>
      </c>
      <c r="G143" s="219" t="s">
        <v>302</v>
      </c>
      <c r="H143" s="220">
        <v>29</v>
      </c>
      <c r="I143" s="221"/>
      <c r="J143" s="222">
        <f>ROUND(I143*H143,2)</f>
        <v>0</v>
      </c>
      <c r="K143" s="218" t="s">
        <v>226</v>
      </c>
      <c r="L143" s="48"/>
      <c r="M143" s="223" t="s">
        <v>39</v>
      </c>
      <c r="N143" s="224" t="s">
        <v>55</v>
      </c>
      <c r="O143" s="88"/>
      <c r="P143" s="225">
        <f>O143*H143</f>
        <v>0</v>
      </c>
      <c r="Q143" s="225">
        <v>0.00040999999999999999</v>
      </c>
      <c r="R143" s="225">
        <f>Q143*H143</f>
        <v>0.01189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329</v>
      </c>
      <c r="AT143" s="227" t="s">
        <v>222</v>
      </c>
      <c r="AU143" s="227" t="s">
        <v>92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329</v>
      </c>
      <c r="BM143" s="227" t="s">
        <v>5854</v>
      </c>
    </row>
    <row r="144" s="2" customFormat="1">
      <c r="A144" s="42"/>
      <c r="B144" s="43"/>
      <c r="C144" s="44"/>
      <c r="D144" s="229" t="s">
        <v>229</v>
      </c>
      <c r="E144" s="44"/>
      <c r="F144" s="230" t="s">
        <v>5855</v>
      </c>
      <c r="G144" s="44"/>
      <c r="H144" s="44"/>
      <c r="I144" s="231"/>
      <c r="J144" s="44"/>
      <c r="K144" s="44"/>
      <c r="L144" s="48"/>
      <c r="M144" s="232"/>
      <c r="N144" s="233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229</v>
      </c>
      <c r="AU144" s="20" t="s">
        <v>92</v>
      </c>
    </row>
    <row r="145" s="2" customFormat="1" ht="16.5" customHeight="1">
      <c r="A145" s="42"/>
      <c r="B145" s="43"/>
      <c r="C145" s="267" t="s">
        <v>441</v>
      </c>
      <c r="D145" s="267" t="s">
        <v>356</v>
      </c>
      <c r="E145" s="268" t="s">
        <v>5856</v>
      </c>
      <c r="F145" s="269" t="s">
        <v>5857</v>
      </c>
      <c r="G145" s="270" t="s">
        <v>302</v>
      </c>
      <c r="H145" s="271">
        <v>29.870000000000001</v>
      </c>
      <c r="I145" s="272"/>
      <c r="J145" s="273">
        <f>ROUND(I145*H145,2)</f>
        <v>0</v>
      </c>
      <c r="K145" s="269" t="s">
        <v>226</v>
      </c>
      <c r="L145" s="274"/>
      <c r="M145" s="275" t="s">
        <v>39</v>
      </c>
      <c r="N145" s="276" t="s">
        <v>55</v>
      </c>
      <c r="O145" s="88"/>
      <c r="P145" s="225">
        <f>O145*H145</f>
        <v>0</v>
      </c>
      <c r="Q145" s="225">
        <v>0.00016000000000000001</v>
      </c>
      <c r="R145" s="225">
        <f>Q145*H145</f>
        <v>0.0047792000000000008</v>
      </c>
      <c r="S145" s="225">
        <v>0</v>
      </c>
      <c r="T145" s="226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7" t="s">
        <v>434</v>
      </c>
      <c r="AT145" s="227" t="s">
        <v>356</v>
      </c>
      <c r="AU145" s="227" t="s">
        <v>92</v>
      </c>
      <c r="AY145" s="20" t="s">
        <v>220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23</v>
      </c>
      <c r="BK145" s="228">
        <f>ROUND(I145*H145,2)</f>
        <v>0</v>
      </c>
      <c r="BL145" s="20" t="s">
        <v>329</v>
      </c>
      <c r="BM145" s="227" t="s">
        <v>5858</v>
      </c>
    </row>
    <row r="146" s="14" customFormat="1">
      <c r="A146" s="14"/>
      <c r="B146" s="245"/>
      <c r="C146" s="246"/>
      <c r="D146" s="236" t="s">
        <v>231</v>
      </c>
      <c r="E146" s="246"/>
      <c r="F146" s="248" t="s">
        <v>5859</v>
      </c>
      <c r="G146" s="246"/>
      <c r="H146" s="249">
        <v>29.870000000000001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231</v>
      </c>
      <c r="AU146" s="255" t="s">
        <v>92</v>
      </c>
      <c r="AV146" s="14" t="s">
        <v>92</v>
      </c>
      <c r="AW146" s="14" t="s">
        <v>4</v>
      </c>
      <c r="AX146" s="14" t="s">
        <v>23</v>
      </c>
      <c r="AY146" s="255" t="s">
        <v>220</v>
      </c>
    </row>
    <row r="147" s="2" customFormat="1" ht="16.5" customHeight="1">
      <c r="A147" s="42"/>
      <c r="B147" s="43"/>
      <c r="C147" s="216" t="s">
        <v>445</v>
      </c>
      <c r="D147" s="216" t="s">
        <v>222</v>
      </c>
      <c r="E147" s="217" t="s">
        <v>5860</v>
      </c>
      <c r="F147" s="218" t="s">
        <v>5861</v>
      </c>
      <c r="G147" s="219" t="s">
        <v>302</v>
      </c>
      <c r="H147" s="220">
        <v>58.5</v>
      </c>
      <c r="I147" s="221"/>
      <c r="J147" s="222">
        <f>ROUND(I147*H147,2)</f>
        <v>0</v>
      </c>
      <c r="K147" s="218" t="s">
        <v>226</v>
      </c>
      <c r="L147" s="48"/>
      <c r="M147" s="223" t="s">
        <v>39</v>
      </c>
      <c r="N147" s="224" t="s">
        <v>55</v>
      </c>
      <c r="O147" s="88"/>
      <c r="P147" s="225">
        <f>O147*H147</f>
        <v>0</v>
      </c>
      <c r="Q147" s="225">
        <v>0.00048999999999999998</v>
      </c>
      <c r="R147" s="225">
        <f>Q147*H147</f>
        <v>0.028665</v>
      </c>
      <c r="S147" s="225">
        <v>0</v>
      </c>
      <c r="T147" s="226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7" t="s">
        <v>329</v>
      </c>
      <c r="AT147" s="227" t="s">
        <v>222</v>
      </c>
      <c r="AU147" s="227" t="s">
        <v>92</v>
      </c>
      <c r="AY147" s="20" t="s">
        <v>220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23</v>
      </c>
      <c r="BK147" s="228">
        <f>ROUND(I147*H147,2)</f>
        <v>0</v>
      </c>
      <c r="BL147" s="20" t="s">
        <v>329</v>
      </c>
      <c r="BM147" s="227" t="s">
        <v>5862</v>
      </c>
    </row>
    <row r="148" s="2" customFormat="1">
      <c r="A148" s="42"/>
      <c r="B148" s="43"/>
      <c r="C148" s="44"/>
      <c r="D148" s="229" t="s">
        <v>229</v>
      </c>
      <c r="E148" s="44"/>
      <c r="F148" s="230" t="s">
        <v>5863</v>
      </c>
      <c r="G148" s="44"/>
      <c r="H148" s="44"/>
      <c r="I148" s="231"/>
      <c r="J148" s="44"/>
      <c r="K148" s="44"/>
      <c r="L148" s="48"/>
      <c r="M148" s="232"/>
      <c r="N148" s="233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229</v>
      </c>
      <c r="AU148" s="20" t="s">
        <v>92</v>
      </c>
    </row>
    <row r="149" s="2" customFormat="1" ht="16.5" customHeight="1">
      <c r="A149" s="42"/>
      <c r="B149" s="43"/>
      <c r="C149" s="267" t="s">
        <v>449</v>
      </c>
      <c r="D149" s="267" t="s">
        <v>356</v>
      </c>
      <c r="E149" s="268" t="s">
        <v>5864</v>
      </c>
      <c r="F149" s="269" t="s">
        <v>5865</v>
      </c>
      <c r="G149" s="270" t="s">
        <v>302</v>
      </c>
      <c r="H149" s="271">
        <v>60.255000000000003</v>
      </c>
      <c r="I149" s="272"/>
      <c r="J149" s="273">
        <f>ROUND(I149*H149,2)</f>
        <v>0</v>
      </c>
      <c r="K149" s="269" t="s">
        <v>226</v>
      </c>
      <c r="L149" s="274"/>
      <c r="M149" s="275" t="s">
        <v>39</v>
      </c>
      <c r="N149" s="276" t="s">
        <v>55</v>
      </c>
      <c r="O149" s="88"/>
      <c r="P149" s="225">
        <f>O149*H149</f>
        <v>0</v>
      </c>
      <c r="Q149" s="225">
        <v>0.00025999999999999998</v>
      </c>
      <c r="R149" s="225">
        <f>Q149*H149</f>
        <v>0.015666299999999998</v>
      </c>
      <c r="S149" s="225">
        <v>0</v>
      </c>
      <c r="T149" s="226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7" t="s">
        <v>434</v>
      </c>
      <c r="AT149" s="227" t="s">
        <v>356</v>
      </c>
      <c r="AU149" s="227" t="s">
        <v>92</v>
      </c>
      <c r="AY149" s="20" t="s">
        <v>220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20" t="s">
        <v>23</v>
      </c>
      <c r="BK149" s="228">
        <f>ROUND(I149*H149,2)</f>
        <v>0</v>
      </c>
      <c r="BL149" s="20" t="s">
        <v>329</v>
      </c>
      <c r="BM149" s="227" t="s">
        <v>5866</v>
      </c>
    </row>
    <row r="150" s="14" customFormat="1">
      <c r="A150" s="14"/>
      <c r="B150" s="245"/>
      <c r="C150" s="246"/>
      <c r="D150" s="236" t="s">
        <v>231</v>
      </c>
      <c r="E150" s="246"/>
      <c r="F150" s="248" t="s">
        <v>5867</v>
      </c>
      <c r="G150" s="246"/>
      <c r="H150" s="249">
        <v>60.255000000000003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231</v>
      </c>
      <c r="AU150" s="255" t="s">
        <v>92</v>
      </c>
      <c r="AV150" s="14" t="s">
        <v>92</v>
      </c>
      <c r="AW150" s="14" t="s">
        <v>4</v>
      </c>
      <c r="AX150" s="14" t="s">
        <v>23</v>
      </c>
      <c r="AY150" s="255" t="s">
        <v>220</v>
      </c>
    </row>
    <row r="151" s="2" customFormat="1" ht="16.5" customHeight="1">
      <c r="A151" s="42"/>
      <c r="B151" s="43"/>
      <c r="C151" s="216" t="s">
        <v>456</v>
      </c>
      <c r="D151" s="216" t="s">
        <v>222</v>
      </c>
      <c r="E151" s="217" t="s">
        <v>5868</v>
      </c>
      <c r="F151" s="218" t="s">
        <v>5869</v>
      </c>
      <c r="G151" s="219" t="s">
        <v>302</v>
      </c>
      <c r="H151" s="220">
        <v>6.9000000000000004</v>
      </c>
      <c r="I151" s="221"/>
      <c r="J151" s="222">
        <f>ROUND(I151*H151,2)</f>
        <v>0</v>
      </c>
      <c r="K151" s="218" t="s">
        <v>226</v>
      </c>
      <c r="L151" s="48"/>
      <c r="M151" s="223" t="s">
        <v>39</v>
      </c>
      <c r="N151" s="224" t="s">
        <v>55</v>
      </c>
      <c r="O151" s="88"/>
      <c r="P151" s="225">
        <f>O151*H151</f>
        <v>0</v>
      </c>
      <c r="Q151" s="225">
        <v>0.00064000000000000005</v>
      </c>
      <c r="R151" s="225">
        <f>Q151*H151</f>
        <v>0.0044160000000000007</v>
      </c>
      <c r="S151" s="225">
        <v>0</v>
      </c>
      <c r="T151" s="226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7" t="s">
        <v>329</v>
      </c>
      <c r="AT151" s="227" t="s">
        <v>222</v>
      </c>
      <c r="AU151" s="227" t="s">
        <v>92</v>
      </c>
      <c r="AY151" s="20" t="s">
        <v>220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23</v>
      </c>
      <c r="BK151" s="228">
        <f>ROUND(I151*H151,2)</f>
        <v>0</v>
      </c>
      <c r="BL151" s="20" t="s">
        <v>329</v>
      </c>
      <c r="BM151" s="227" t="s">
        <v>5870</v>
      </c>
    </row>
    <row r="152" s="2" customFormat="1">
      <c r="A152" s="42"/>
      <c r="B152" s="43"/>
      <c r="C152" s="44"/>
      <c r="D152" s="229" t="s">
        <v>229</v>
      </c>
      <c r="E152" s="44"/>
      <c r="F152" s="230" t="s">
        <v>5871</v>
      </c>
      <c r="G152" s="44"/>
      <c r="H152" s="44"/>
      <c r="I152" s="231"/>
      <c r="J152" s="44"/>
      <c r="K152" s="44"/>
      <c r="L152" s="48"/>
      <c r="M152" s="232"/>
      <c r="N152" s="233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229</v>
      </c>
      <c r="AU152" s="20" t="s">
        <v>92</v>
      </c>
    </row>
    <row r="153" s="2" customFormat="1" ht="16.5" customHeight="1">
      <c r="A153" s="42"/>
      <c r="B153" s="43"/>
      <c r="C153" s="267" t="s">
        <v>464</v>
      </c>
      <c r="D153" s="267" t="s">
        <v>356</v>
      </c>
      <c r="E153" s="268" t="s">
        <v>5872</v>
      </c>
      <c r="F153" s="269" t="s">
        <v>5873</v>
      </c>
      <c r="G153" s="270" t="s">
        <v>302</v>
      </c>
      <c r="H153" s="271">
        <v>7.1070000000000002</v>
      </c>
      <c r="I153" s="272"/>
      <c r="J153" s="273">
        <f>ROUND(I153*H153,2)</f>
        <v>0</v>
      </c>
      <c r="K153" s="269" t="s">
        <v>226</v>
      </c>
      <c r="L153" s="274"/>
      <c r="M153" s="275" t="s">
        <v>39</v>
      </c>
      <c r="N153" s="276" t="s">
        <v>55</v>
      </c>
      <c r="O153" s="88"/>
      <c r="P153" s="225">
        <f>O153*H153</f>
        <v>0</v>
      </c>
      <c r="Q153" s="225">
        <v>0.00040999999999999999</v>
      </c>
      <c r="R153" s="225">
        <f>Q153*H153</f>
        <v>0.0029138699999999998</v>
      </c>
      <c r="S153" s="225">
        <v>0</v>
      </c>
      <c r="T153" s="226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7" t="s">
        <v>434</v>
      </c>
      <c r="AT153" s="227" t="s">
        <v>356</v>
      </c>
      <c r="AU153" s="227" t="s">
        <v>92</v>
      </c>
      <c r="AY153" s="20" t="s">
        <v>220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23</v>
      </c>
      <c r="BK153" s="228">
        <f>ROUND(I153*H153,2)</f>
        <v>0</v>
      </c>
      <c r="BL153" s="20" t="s">
        <v>329</v>
      </c>
      <c r="BM153" s="227" t="s">
        <v>5874</v>
      </c>
    </row>
    <row r="154" s="14" customFormat="1">
      <c r="A154" s="14"/>
      <c r="B154" s="245"/>
      <c r="C154" s="246"/>
      <c r="D154" s="236" t="s">
        <v>231</v>
      </c>
      <c r="E154" s="246"/>
      <c r="F154" s="248" t="s">
        <v>5875</v>
      </c>
      <c r="G154" s="246"/>
      <c r="H154" s="249">
        <v>7.1070000000000002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231</v>
      </c>
      <c r="AU154" s="255" t="s">
        <v>92</v>
      </c>
      <c r="AV154" s="14" t="s">
        <v>92</v>
      </c>
      <c r="AW154" s="14" t="s">
        <v>4</v>
      </c>
      <c r="AX154" s="14" t="s">
        <v>23</v>
      </c>
      <c r="AY154" s="255" t="s">
        <v>220</v>
      </c>
    </row>
    <row r="155" s="2" customFormat="1" ht="16.5" customHeight="1">
      <c r="A155" s="42"/>
      <c r="B155" s="43"/>
      <c r="C155" s="216" t="s">
        <v>471</v>
      </c>
      <c r="D155" s="216" t="s">
        <v>222</v>
      </c>
      <c r="E155" s="217" t="s">
        <v>5876</v>
      </c>
      <c r="F155" s="218" t="s">
        <v>5877</v>
      </c>
      <c r="G155" s="219" t="s">
        <v>302</v>
      </c>
      <c r="H155" s="220">
        <v>10</v>
      </c>
      <c r="I155" s="221"/>
      <c r="J155" s="222">
        <f>ROUND(I155*H155,2)</f>
        <v>0</v>
      </c>
      <c r="K155" s="218" t="s">
        <v>226</v>
      </c>
      <c r="L155" s="48"/>
      <c r="M155" s="223" t="s">
        <v>39</v>
      </c>
      <c r="N155" s="224" t="s">
        <v>55</v>
      </c>
      <c r="O155" s="88"/>
      <c r="P155" s="225">
        <f>O155*H155</f>
        <v>0</v>
      </c>
      <c r="Q155" s="225">
        <v>0.00098999999999999999</v>
      </c>
      <c r="R155" s="225">
        <f>Q155*H155</f>
        <v>0.0098999999999999991</v>
      </c>
      <c r="S155" s="225">
        <v>0</v>
      </c>
      <c r="T155" s="226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7" t="s">
        <v>329</v>
      </c>
      <c r="AT155" s="227" t="s">
        <v>222</v>
      </c>
      <c r="AU155" s="227" t="s">
        <v>92</v>
      </c>
      <c r="AY155" s="20" t="s">
        <v>220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23</v>
      </c>
      <c r="BK155" s="228">
        <f>ROUND(I155*H155,2)</f>
        <v>0</v>
      </c>
      <c r="BL155" s="20" t="s">
        <v>329</v>
      </c>
      <c r="BM155" s="227" t="s">
        <v>5878</v>
      </c>
    </row>
    <row r="156" s="2" customFormat="1">
      <c r="A156" s="42"/>
      <c r="B156" s="43"/>
      <c r="C156" s="44"/>
      <c r="D156" s="229" t="s">
        <v>229</v>
      </c>
      <c r="E156" s="44"/>
      <c r="F156" s="230" t="s">
        <v>5879</v>
      </c>
      <c r="G156" s="44"/>
      <c r="H156" s="44"/>
      <c r="I156" s="231"/>
      <c r="J156" s="44"/>
      <c r="K156" s="44"/>
      <c r="L156" s="48"/>
      <c r="M156" s="232"/>
      <c r="N156" s="233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0" t="s">
        <v>229</v>
      </c>
      <c r="AU156" s="20" t="s">
        <v>92</v>
      </c>
    </row>
    <row r="157" s="2" customFormat="1" ht="16.5" customHeight="1">
      <c r="A157" s="42"/>
      <c r="B157" s="43"/>
      <c r="C157" s="267" t="s">
        <v>475</v>
      </c>
      <c r="D157" s="267" t="s">
        <v>356</v>
      </c>
      <c r="E157" s="268" t="s">
        <v>5880</v>
      </c>
      <c r="F157" s="269" t="s">
        <v>5881</v>
      </c>
      <c r="G157" s="270" t="s">
        <v>302</v>
      </c>
      <c r="H157" s="271">
        <v>10.300000000000001</v>
      </c>
      <c r="I157" s="272"/>
      <c r="J157" s="273">
        <f>ROUND(I157*H157,2)</f>
        <v>0</v>
      </c>
      <c r="K157" s="269" t="s">
        <v>226</v>
      </c>
      <c r="L157" s="274"/>
      <c r="M157" s="275" t="s">
        <v>39</v>
      </c>
      <c r="N157" s="276" t="s">
        <v>55</v>
      </c>
      <c r="O157" s="88"/>
      <c r="P157" s="225">
        <f>O157*H157</f>
        <v>0</v>
      </c>
      <c r="Q157" s="225">
        <v>0.001</v>
      </c>
      <c r="R157" s="225">
        <f>Q157*H157</f>
        <v>0.0103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434</v>
      </c>
      <c r="AT157" s="227" t="s">
        <v>356</v>
      </c>
      <c r="AU157" s="227" t="s">
        <v>92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329</v>
      </c>
      <c r="BM157" s="227" t="s">
        <v>5882</v>
      </c>
    </row>
    <row r="158" s="14" customFormat="1">
      <c r="A158" s="14"/>
      <c r="B158" s="245"/>
      <c r="C158" s="246"/>
      <c r="D158" s="236" t="s">
        <v>231</v>
      </c>
      <c r="E158" s="246"/>
      <c r="F158" s="248" t="s">
        <v>5883</v>
      </c>
      <c r="G158" s="246"/>
      <c r="H158" s="249">
        <v>10.300000000000001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231</v>
      </c>
      <c r="AU158" s="255" t="s">
        <v>92</v>
      </c>
      <c r="AV158" s="14" t="s">
        <v>92</v>
      </c>
      <c r="AW158" s="14" t="s">
        <v>4</v>
      </c>
      <c r="AX158" s="14" t="s">
        <v>23</v>
      </c>
      <c r="AY158" s="255" t="s">
        <v>220</v>
      </c>
    </row>
    <row r="159" s="2" customFormat="1" ht="24.15" customHeight="1">
      <c r="A159" s="42"/>
      <c r="B159" s="43"/>
      <c r="C159" s="216" t="s">
        <v>481</v>
      </c>
      <c r="D159" s="216" t="s">
        <v>222</v>
      </c>
      <c r="E159" s="217" t="s">
        <v>5884</v>
      </c>
      <c r="F159" s="218" t="s">
        <v>5885</v>
      </c>
      <c r="G159" s="219" t="s">
        <v>302</v>
      </c>
      <c r="H159" s="220">
        <v>10</v>
      </c>
      <c r="I159" s="221"/>
      <c r="J159" s="222">
        <f>ROUND(I159*H159,2)</f>
        <v>0</v>
      </c>
      <c r="K159" s="218" t="s">
        <v>226</v>
      </c>
      <c r="L159" s="48"/>
      <c r="M159" s="223" t="s">
        <v>39</v>
      </c>
      <c r="N159" s="224" t="s">
        <v>55</v>
      </c>
      <c r="O159" s="88"/>
      <c r="P159" s="225">
        <f>O159*H159</f>
        <v>0</v>
      </c>
      <c r="Q159" s="225">
        <v>4.0000000000000003E-05</v>
      </c>
      <c r="R159" s="225">
        <f>Q159*H159</f>
        <v>0.00040000000000000002</v>
      </c>
      <c r="S159" s="225">
        <v>0</v>
      </c>
      <c r="T159" s="226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7" t="s">
        <v>329</v>
      </c>
      <c r="AT159" s="227" t="s">
        <v>222</v>
      </c>
      <c r="AU159" s="227" t="s">
        <v>92</v>
      </c>
      <c r="AY159" s="20" t="s">
        <v>220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23</v>
      </c>
      <c r="BK159" s="228">
        <f>ROUND(I159*H159,2)</f>
        <v>0</v>
      </c>
      <c r="BL159" s="20" t="s">
        <v>329</v>
      </c>
      <c r="BM159" s="227" t="s">
        <v>5886</v>
      </c>
    </row>
    <row r="160" s="2" customFormat="1">
      <c r="A160" s="42"/>
      <c r="B160" s="43"/>
      <c r="C160" s="44"/>
      <c r="D160" s="229" t="s">
        <v>229</v>
      </c>
      <c r="E160" s="44"/>
      <c r="F160" s="230" t="s">
        <v>5887</v>
      </c>
      <c r="G160" s="44"/>
      <c r="H160" s="44"/>
      <c r="I160" s="231"/>
      <c r="J160" s="44"/>
      <c r="K160" s="44"/>
      <c r="L160" s="48"/>
      <c r="M160" s="232"/>
      <c r="N160" s="233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229</v>
      </c>
      <c r="AU160" s="20" t="s">
        <v>92</v>
      </c>
    </row>
    <row r="161" s="13" customFormat="1">
      <c r="A161" s="13"/>
      <c r="B161" s="234"/>
      <c r="C161" s="235"/>
      <c r="D161" s="236" t="s">
        <v>231</v>
      </c>
      <c r="E161" s="237" t="s">
        <v>39</v>
      </c>
      <c r="F161" s="238" t="s">
        <v>5888</v>
      </c>
      <c r="G161" s="235"/>
      <c r="H161" s="237" t="s">
        <v>39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231</v>
      </c>
      <c r="AU161" s="244" t="s">
        <v>92</v>
      </c>
      <c r="AV161" s="13" t="s">
        <v>23</v>
      </c>
      <c r="AW161" s="13" t="s">
        <v>46</v>
      </c>
      <c r="AX161" s="13" t="s">
        <v>84</v>
      </c>
      <c r="AY161" s="244" t="s">
        <v>220</v>
      </c>
    </row>
    <row r="162" s="14" customFormat="1">
      <c r="A162" s="14"/>
      <c r="B162" s="245"/>
      <c r="C162" s="246"/>
      <c r="D162" s="236" t="s">
        <v>231</v>
      </c>
      <c r="E162" s="247" t="s">
        <v>39</v>
      </c>
      <c r="F162" s="248" t="s">
        <v>28</v>
      </c>
      <c r="G162" s="246"/>
      <c r="H162" s="249">
        <v>10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231</v>
      </c>
      <c r="AU162" s="255" t="s">
        <v>92</v>
      </c>
      <c r="AV162" s="14" t="s">
        <v>92</v>
      </c>
      <c r="AW162" s="14" t="s">
        <v>46</v>
      </c>
      <c r="AX162" s="14" t="s">
        <v>23</v>
      </c>
      <c r="AY162" s="255" t="s">
        <v>220</v>
      </c>
    </row>
    <row r="163" s="2" customFormat="1" ht="33" customHeight="1">
      <c r="A163" s="42"/>
      <c r="B163" s="43"/>
      <c r="C163" s="216" t="s">
        <v>485</v>
      </c>
      <c r="D163" s="216" t="s">
        <v>222</v>
      </c>
      <c r="E163" s="217" t="s">
        <v>5889</v>
      </c>
      <c r="F163" s="218" t="s">
        <v>5890</v>
      </c>
      <c r="G163" s="219" t="s">
        <v>302</v>
      </c>
      <c r="H163" s="220">
        <v>16.600000000000001</v>
      </c>
      <c r="I163" s="221"/>
      <c r="J163" s="222">
        <f>ROUND(I163*H163,2)</f>
        <v>0</v>
      </c>
      <c r="K163" s="218" t="s">
        <v>226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8.0000000000000007E-05</v>
      </c>
      <c r="R163" s="225">
        <f>Q163*H163</f>
        <v>0.0013280000000000002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329</v>
      </c>
      <c r="AT163" s="227" t="s">
        <v>222</v>
      </c>
      <c r="AU163" s="227" t="s">
        <v>92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329</v>
      </c>
      <c r="BM163" s="227" t="s">
        <v>5891</v>
      </c>
    </row>
    <row r="164" s="2" customFormat="1">
      <c r="A164" s="42"/>
      <c r="B164" s="43"/>
      <c r="C164" s="44"/>
      <c r="D164" s="229" t="s">
        <v>229</v>
      </c>
      <c r="E164" s="44"/>
      <c r="F164" s="230" t="s">
        <v>5892</v>
      </c>
      <c r="G164" s="44"/>
      <c r="H164" s="44"/>
      <c r="I164" s="231"/>
      <c r="J164" s="44"/>
      <c r="K164" s="44"/>
      <c r="L164" s="48"/>
      <c r="M164" s="232"/>
      <c r="N164" s="233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229</v>
      </c>
      <c r="AU164" s="20" t="s">
        <v>92</v>
      </c>
    </row>
    <row r="165" s="13" customFormat="1">
      <c r="A165" s="13"/>
      <c r="B165" s="234"/>
      <c r="C165" s="235"/>
      <c r="D165" s="236" t="s">
        <v>231</v>
      </c>
      <c r="E165" s="237" t="s">
        <v>39</v>
      </c>
      <c r="F165" s="238" t="s">
        <v>5893</v>
      </c>
      <c r="G165" s="235"/>
      <c r="H165" s="237" t="s">
        <v>39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231</v>
      </c>
      <c r="AU165" s="244" t="s">
        <v>92</v>
      </c>
      <c r="AV165" s="13" t="s">
        <v>23</v>
      </c>
      <c r="AW165" s="13" t="s">
        <v>46</v>
      </c>
      <c r="AX165" s="13" t="s">
        <v>84</v>
      </c>
      <c r="AY165" s="244" t="s">
        <v>220</v>
      </c>
    </row>
    <row r="166" s="14" customFormat="1">
      <c r="A166" s="14"/>
      <c r="B166" s="245"/>
      <c r="C166" s="246"/>
      <c r="D166" s="236" t="s">
        <v>231</v>
      </c>
      <c r="E166" s="247" t="s">
        <v>39</v>
      </c>
      <c r="F166" s="248" t="s">
        <v>5894</v>
      </c>
      <c r="G166" s="246"/>
      <c r="H166" s="249">
        <v>16.600000000000001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231</v>
      </c>
      <c r="AU166" s="255" t="s">
        <v>92</v>
      </c>
      <c r="AV166" s="14" t="s">
        <v>92</v>
      </c>
      <c r="AW166" s="14" t="s">
        <v>46</v>
      </c>
      <c r="AX166" s="14" t="s">
        <v>23</v>
      </c>
      <c r="AY166" s="255" t="s">
        <v>220</v>
      </c>
    </row>
    <row r="167" s="2" customFormat="1" ht="33" customHeight="1">
      <c r="A167" s="42"/>
      <c r="B167" s="43"/>
      <c r="C167" s="216" t="s">
        <v>488</v>
      </c>
      <c r="D167" s="216" t="s">
        <v>222</v>
      </c>
      <c r="E167" s="217" t="s">
        <v>5889</v>
      </c>
      <c r="F167" s="218" t="s">
        <v>5890</v>
      </c>
      <c r="G167" s="219" t="s">
        <v>302</v>
      </c>
      <c r="H167" s="220">
        <v>6</v>
      </c>
      <c r="I167" s="221"/>
      <c r="J167" s="222">
        <f>ROUND(I167*H167,2)</f>
        <v>0</v>
      </c>
      <c r="K167" s="218" t="s">
        <v>226</v>
      </c>
      <c r="L167" s="48"/>
      <c r="M167" s="223" t="s">
        <v>39</v>
      </c>
      <c r="N167" s="224" t="s">
        <v>55</v>
      </c>
      <c r="O167" s="88"/>
      <c r="P167" s="225">
        <f>O167*H167</f>
        <v>0</v>
      </c>
      <c r="Q167" s="225">
        <v>8.0000000000000007E-05</v>
      </c>
      <c r="R167" s="225">
        <f>Q167*H167</f>
        <v>0.00048000000000000007</v>
      </c>
      <c r="S167" s="225">
        <v>0</v>
      </c>
      <c r="T167" s="226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7" t="s">
        <v>329</v>
      </c>
      <c r="AT167" s="227" t="s">
        <v>222</v>
      </c>
      <c r="AU167" s="227" t="s">
        <v>92</v>
      </c>
      <c r="AY167" s="20" t="s">
        <v>220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20" t="s">
        <v>23</v>
      </c>
      <c r="BK167" s="228">
        <f>ROUND(I167*H167,2)</f>
        <v>0</v>
      </c>
      <c r="BL167" s="20" t="s">
        <v>329</v>
      </c>
      <c r="BM167" s="227" t="s">
        <v>5895</v>
      </c>
    </row>
    <row r="168" s="2" customFormat="1">
      <c r="A168" s="42"/>
      <c r="B168" s="43"/>
      <c r="C168" s="44"/>
      <c r="D168" s="229" t="s">
        <v>229</v>
      </c>
      <c r="E168" s="44"/>
      <c r="F168" s="230" t="s">
        <v>5892</v>
      </c>
      <c r="G168" s="44"/>
      <c r="H168" s="44"/>
      <c r="I168" s="231"/>
      <c r="J168" s="44"/>
      <c r="K168" s="44"/>
      <c r="L168" s="48"/>
      <c r="M168" s="232"/>
      <c r="N168" s="233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229</v>
      </c>
      <c r="AU168" s="20" t="s">
        <v>92</v>
      </c>
    </row>
    <row r="169" s="13" customFormat="1">
      <c r="A169" s="13"/>
      <c r="B169" s="234"/>
      <c r="C169" s="235"/>
      <c r="D169" s="236" t="s">
        <v>231</v>
      </c>
      <c r="E169" s="237" t="s">
        <v>39</v>
      </c>
      <c r="F169" s="238" t="s">
        <v>5896</v>
      </c>
      <c r="G169" s="235"/>
      <c r="H169" s="237" t="s">
        <v>39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231</v>
      </c>
      <c r="AU169" s="244" t="s">
        <v>92</v>
      </c>
      <c r="AV169" s="13" t="s">
        <v>23</v>
      </c>
      <c r="AW169" s="13" t="s">
        <v>46</v>
      </c>
      <c r="AX169" s="13" t="s">
        <v>84</v>
      </c>
      <c r="AY169" s="244" t="s">
        <v>220</v>
      </c>
    </row>
    <row r="170" s="14" customFormat="1">
      <c r="A170" s="14"/>
      <c r="B170" s="245"/>
      <c r="C170" s="246"/>
      <c r="D170" s="236" t="s">
        <v>231</v>
      </c>
      <c r="E170" s="247" t="s">
        <v>39</v>
      </c>
      <c r="F170" s="248" t="s">
        <v>260</v>
      </c>
      <c r="G170" s="246"/>
      <c r="H170" s="249">
        <v>6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231</v>
      </c>
      <c r="AU170" s="255" t="s">
        <v>92</v>
      </c>
      <c r="AV170" s="14" t="s">
        <v>92</v>
      </c>
      <c r="AW170" s="14" t="s">
        <v>46</v>
      </c>
      <c r="AX170" s="14" t="s">
        <v>23</v>
      </c>
      <c r="AY170" s="255" t="s">
        <v>220</v>
      </c>
    </row>
    <row r="171" s="2" customFormat="1" ht="33" customHeight="1">
      <c r="A171" s="42"/>
      <c r="B171" s="43"/>
      <c r="C171" s="216" t="s">
        <v>493</v>
      </c>
      <c r="D171" s="216" t="s">
        <v>222</v>
      </c>
      <c r="E171" s="217" t="s">
        <v>5897</v>
      </c>
      <c r="F171" s="218" t="s">
        <v>5898</v>
      </c>
      <c r="G171" s="219" t="s">
        <v>302</v>
      </c>
      <c r="H171" s="220">
        <v>5.4000000000000004</v>
      </c>
      <c r="I171" s="221"/>
      <c r="J171" s="222">
        <f>ROUND(I171*H171,2)</f>
        <v>0</v>
      </c>
      <c r="K171" s="218" t="s">
        <v>226</v>
      </c>
      <c r="L171" s="48"/>
      <c r="M171" s="223" t="s">
        <v>39</v>
      </c>
      <c r="N171" s="224" t="s">
        <v>55</v>
      </c>
      <c r="O171" s="88"/>
      <c r="P171" s="225">
        <f>O171*H171</f>
        <v>0</v>
      </c>
      <c r="Q171" s="225">
        <v>0.00010000000000000001</v>
      </c>
      <c r="R171" s="225">
        <f>Q171*H171</f>
        <v>0.00054000000000000012</v>
      </c>
      <c r="S171" s="225">
        <v>0</v>
      </c>
      <c r="T171" s="226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7" t="s">
        <v>329</v>
      </c>
      <c r="AT171" s="227" t="s">
        <v>222</v>
      </c>
      <c r="AU171" s="227" t="s">
        <v>92</v>
      </c>
      <c r="AY171" s="20" t="s">
        <v>220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23</v>
      </c>
      <c r="BK171" s="228">
        <f>ROUND(I171*H171,2)</f>
        <v>0</v>
      </c>
      <c r="BL171" s="20" t="s">
        <v>329</v>
      </c>
      <c r="BM171" s="227" t="s">
        <v>5899</v>
      </c>
    </row>
    <row r="172" s="2" customFormat="1">
      <c r="A172" s="42"/>
      <c r="B172" s="43"/>
      <c r="C172" s="44"/>
      <c r="D172" s="229" t="s">
        <v>229</v>
      </c>
      <c r="E172" s="44"/>
      <c r="F172" s="230" t="s">
        <v>5900</v>
      </c>
      <c r="G172" s="44"/>
      <c r="H172" s="44"/>
      <c r="I172" s="231"/>
      <c r="J172" s="44"/>
      <c r="K172" s="44"/>
      <c r="L172" s="48"/>
      <c r="M172" s="232"/>
      <c r="N172" s="233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229</v>
      </c>
      <c r="AU172" s="20" t="s">
        <v>92</v>
      </c>
    </row>
    <row r="173" s="13" customFormat="1">
      <c r="A173" s="13"/>
      <c r="B173" s="234"/>
      <c r="C173" s="235"/>
      <c r="D173" s="236" t="s">
        <v>231</v>
      </c>
      <c r="E173" s="237" t="s">
        <v>39</v>
      </c>
      <c r="F173" s="238" t="s">
        <v>5901</v>
      </c>
      <c r="G173" s="235"/>
      <c r="H173" s="237" t="s">
        <v>39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231</v>
      </c>
      <c r="AU173" s="244" t="s">
        <v>92</v>
      </c>
      <c r="AV173" s="13" t="s">
        <v>23</v>
      </c>
      <c r="AW173" s="13" t="s">
        <v>46</v>
      </c>
      <c r="AX173" s="13" t="s">
        <v>84</v>
      </c>
      <c r="AY173" s="244" t="s">
        <v>220</v>
      </c>
    </row>
    <row r="174" s="14" customFormat="1">
      <c r="A174" s="14"/>
      <c r="B174" s="245"/>
      <c r="C174" s="246"/>
      <c r="D174" s="236" t="s">
        <v>231</v>
      </c>
      <c r="E174" s="247" t="s">
        <v>39</v>
      </c>
      <c r="F174" s="248" t="s">
        <v>5902</v>
      </c>
      <c r="G174" s="246"/>
      <c r="H174" s="249">
        <v>5.4000000000000004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231</v>
      </c>
      <c r="AU174" s="255" t="s">
        <v>92</v>
      </c>
      <c r="AV174" s="14" t="s">
        <v>92</v>
      </c>
      <c r="AW174" s="14" t="s">
        <v>46</v>
      </c>
      <c r="AX174" s="14" t="s">
        <v>23</v>
      </c>
      <c r="AY174" s="255" t="s">
        <v>220</v>
      </c>
    </row>
    <row r="175" s="2" customFormat="1" ht="33" customHeight="1">
      <c r="A175" s="42"/>
      <c r="B175" s="43"/>
      <c r="C175" s="216" t="s">
        <v>498</v>
      </c>
      <c r="D175" s="216" t="s">
        <v>222</v>
      </c>
      <c r="E175" s="217" t="s">
        <v>5903</v>
      </c>
      <c r="F175" s="218" t="s">
        <v>5904</v>
      </c>
      <c r="G175" s="219" t="s">
        <v>302</v>
      </c>
      <c r="H175" s="220">
        <v>7</v>
      </c>
      <c r="I175" s="221"/>
      <c r="J175" s="222">
        <f>ROUND(I175*H175,2)</f>
        <v>0</v>
      </c>
      <c r="K175" s="218" t="s">
        <v>226</v>
      </c>
      <c r="L175" s="48"/>
      <c r="M175" s="223" t="s">
        <v>39</v>
      </c>
      <c r="N175" s="224" t="s">
        <v>55</v>
      </c>
      <c r="O175" s="88"/>
      <c r="P175" s="225">
        <f>O175*H175</f>
        <v>0</v>
      </c>
      <c r="Q175" s="225">
        <v>0.00014999999999999999</v>
      </c>
      <c r="R175" s="225">
        <f>Q175*H175</f>
        <v>0.0010499999999999999</v>
      </c>
      <c r="S175" s="225">
        <v>0</v>
      </c>
      <c r="T175" s="226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7" t="s">
        <v>329</v>
      </c>
      <c r="AT175" s="227" t="s">
        <v>222</v>
      </c>
      <c r="AU175" s="227" t="s">
        <v>92</v>
      </c>
      <c r="AY175" s="20" t="s">
        <v>220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23</v>
      </c>
      <c r="BK175" s="228">
        <f>ROUND(I175*H175,2)</f>
        <v>0</v>
      </c>
      <c r="BL175" s="20" t="s">
        <v>329</v>
      </c>
      <c r="BM175" s="227" t="s">
        <v>5905</v>
      </c>
    </row>
    <row r="176" s="2" customFormat="1">
      <c r="A176" s="42"/>
      <c r="B176" s="43"/>
      <c r="C176" s="44"/>
      <c r="D176" s="229" t="s">
        <v>229</v>
      </c>
      <c r="E176" s="44"/>
      <c r="F176" s="230" t="s">
        <v>5906</v>
      </c>
      <c r="G176" s="44"/>
      <c r="H176" s="44"/>
      <c r="I176" s="231"/>
      <c r="J176" s="44"/>
      <c r="K176" s="44"/>
      <c r="L176" s="48"/>
      <c r="M176" s="232"/>
      <c r="N176" s="233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229</v>
      </c>
      <c r="AU176" s="20" t="s">
        <v>92</v>
      </c>
    </row>
    <row r="177" s="13" customFormat="1">
      <c r="A177" s="13"/>
      <c r="B177" s="234"/>
      <c r="C177" s="235"/>
      <c r="D177" s="236" t="s">
        <v>231</v>
      </c>
      <c r="E177" s="237" t="s">
        <v>39</v>
      </c>
      <c r="F177" s="238" t="s">
        <v>5907</v>
      </c>
      <c r="G177" s="235"/>
      <c r="H177" s="237" t="s">
        <v>39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231</v>
      </c>
      <c r="AU177" s="244" t="s">
        <v>92</v>
      </c>
      <c r="AV177" s="13" t="s">
        <v>23</v>
      </c>
      <c r="AW177" s="13" t="s">
        <v>46</v>
      </c>
      <c r="AX177" s="13" t="s">
        <v>84</v>
      </c>
      <c r="AY177" s="244" t="s">
        <v>220</v>
      </c>
    </row>
    <row r="178" s="14" customFormat="1">
      <c r="A178" s="14"/>
      <c r="B178" s="245"/>
      <c r="C178" s="246"/>
      <c r="D178" s="236" t="s">
        <v>231</v>
      </c>
      <c r="E178" s="247" t="s">
        <v>39</v>
      </c>
      <c r="F178" s="248" t="s">
        <v>269</v>
      </c>
      <c r="G178" s="246"/>
      <c r="H178" s="249">
        <v>7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231</v>
      </c>
      <c r="AU178" s="255" t="s">
        <v>92</v>
      </c>
      <c r="AV178" s="14" t="s">
        <v>92</v>
      </c>
      <c r="AW178" s="14" t="s">
        <v>46</v>
      </c>
      <c r="AX178" s="14" t="s">
        <v>23</v>
      </c>
      <c r="AY178" s="255" t="s">
        <v>220</v>
      </c>
    </row>
    <row r="179" s="2" customFormat="1" ht="33" customHeight="1">
      <c r="A179" s="42"/>
      <c r="B179" s="43"/>
      <c r="C179" s="216" t="s">
        <v>504</v>
      </c>
      <c r="D179" s="216" t="s">
        <v>222</v>
      </c>
      <c r="E179" s="217" t="s">
        <v>5908</v>
      </c>
      <c r="F179" s="218" t="s">
        <v>5909</v>
      </c>
      <c r="G179" s="219" t="s">
        <v>302</v>
      </c>
      <c r="H179" s="220">
        <v>8</v>
      </c>
      <c r="I179" s="221"/>
      <c r="J179" s="222">
        <f>ROUND(I179*H179,2)</f>
        <v>0</v>
      </c>
      <c r="K179" s="218" t="s">
        <v>226</v>
      </c>
      <c r="L179" s="48"/>
      <c r="M179" s="223" t="s">
        <v>39</v>
      </c>
      <c r="N179" s="224" t="s">
        <v>55</v>
      </c>
      <c r="O179" s="88"/>
      <c r="P179" s="225">
        <f>O179*H179</f>
        <v>0</v>
      </c>
      <c r="Q179" s="225">
        <v>0.00011</v>
      </c>
      <c r="R179" s="225">
        <f>Q179*H179</f>
        <v>0.00088000000000000003</v>
      </c>
      <c r="S179" s="225">
        <v>0</v>
      </c>
      <c r="T179" s="226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7" t="s">
        <v>329</v>
      </c>
      <c r="AT179" s="227" t="s">
        <v>222</v>
      </c>
      <c r="AU179" s="227" t="s">
        <v>92</v>
      </c>
      <c r="AY179" s="20" t="s">
        <v>220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23</v>
      </c>
      <c r="BK179" s="228">
        <f>ROUND(I179*H179,2)</f>
        <v>0</v>
      </c>
      <c r="BL179" s="20" t="s">
        <v>329</v>
      </c>
      <c r="BM179" s="227" t="s">
        <v>5910</v>
      </c>
    </row>
    <row r="180" s="2" customFormat="1">
      <c r="A180" s="42"/>
      <c r="B180" s="43"/>
      <c r="C180" s="44"/>
      <c r="D180" s="229" t="s">
        <v>229</v>
      </c>
      <c r="E180" s="44"/>
      <c r="F180" s="230" t="s">
        <v>5911</v>
      </c>
      <c r="G180" s="44"/>
      <c r="H180" s="44"/>
      <c r="I180" s="231"/>
      <c r="J180" s="44"/>
      <c r="K180" s="44"/>
      <c r="L180" s="48"/>
      <c r="M180" s="232"/>
      <c r="N180" s="233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229</v>
      </c>
      <c r="AU180" s="20" t="s">
        <v>92</v>
      </c>
    </row>
    <row r="181" s="13" customFormat="1">
      <c r="A181" s="13"/>
      <c r="B181" s="234"/>
      <c r="C181" s="235"/>
      <c r="D181" s="236" t="s">
        <v>231</v>
      </c>
      <c r="E181" s="237" t="s">
        <v>39</v>
      </c>
      <c r="F181" s="238" t="s">
        <v>5912</v>
      </c>
      <c r="G181" s="235"/>
      <c r="H181" s="237" t="s">
        <v>39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231</v>
      </c>
      <c r="AU181" s="244" t="s">
        <v>92</v>
      </c>
      <c r="AV181" s="13" t="s">
        <v>23</v>
      </c>
      <c r="AW181" s="13" t="s">
        <v>46</v>
      </c>
      <c r="AX181" s="13" t="s">
        <v>84</v>
      </c>
      <c r="AY181" s="244" t="s">
        <v>220</v>
      </c>
    </row>
    <row r="182" s="14" customFormat="1">
      <c r="A182" s="14"/>
      <c r="B182" s="245"/>
      <c r="C182" s="246"/>
      <c r="D182" s="236" t="s">
        <v>231</v>
      </c>
      <c r="E182" s="247" t="s">
        <v>39</v>
      </c>
      <c r="F182" s="248" t="s">
        <v>276</v>
      </c>
      <c r="G182" s="246"/>
      <c r="H182" s="249">
        <v>8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231</v>
      </c>
      <c r="AU182" s="255" t="s">
        <v>92</v>
      </c>
      <c r="AV182" s="14" t="s">
        <v>92</v>
      </c>
      <c r="AW182" s="14" t="s">
        <v>46</v>
      </c>
      <c r="AX182" s="14" t="s">
        <v>23</v>
      </c>
      <c r="AY182" s="255" t="s">
        <v>220</v>
      </c>
    </row>
    <row r="183" s="2" customFormat="1" ht="33" customHeight="1">
      <c r="A183" s="42"/>
      <c r="B183" s="43"/>
      <c r="C183" s="216" t="s">
        <v>510</v>
      </c>
      <c r="D183" s="216" t="s">
        <v>222</v>
      </c>
      <c r="E183" s="217" t="s">
        <v>5913</v>
      </c>
      <c r="F183" s="218" t="s">
        <v>5914</v>
      </c>
      <c r="G183" s="219" t="s">
        <v>302</v>
      </c>
      <c r="H183" s="220">
        <v>2</v>
      </c>
      <c r="I183" s="221"/>
      <c r="J183" s="222">
        <f>ROUND(I183*H183,2)</f>
        <v>0</v>
      </c>
      <c r="K183" s="218" t="s">
        <v>39</v>
      </c>
      <c r="L183" s="48"/>
      <c r="M183" s="223" t="s">
        <v>39</v>
      </c>
      <c r="N183" s="224" t="s">
        <v>55</v>
      </c>
      <c r="O183" s="88"/>
      <c r="P183" s="225">
        <f>O183*H183</f>
        <v>0</v>
      </c>
      <c r="Q183" s="225">
        <v>0.00024000000000000001</v>
      </c>
      <c r="R183" s="225">
        <f>Q183*H183</f>
        <v>0.00048000000000000001</v>
      </c>
      <c r="S183" s="225">
        <v>0</v>
      </c>
      <c r="T183" s="226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7" t="s">
        <v>329</v>
      </c>
      <c r="AT183" s="227" t="s">
        <v>222</v>
      </c>
      <c r="AU183" s="227" t="s">
        <v>92</v>
      </c>
      <c r="AY183" s="20" t="s">
        <v>220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23</v>
      </c>
      <c r="BK183" s="228">
        <f>ROUND(I183*H183,2)</f>
        <v>0</v>
      </c>
      <c r="BL183" s="20" t="s">
        <v>329</v>
      </c>
      <c r="BM183" s="227" t="s">
        <v>5915</v>
      </c>
    </row>
    <row r="184" s="13" customFormat="1">
      <c r="A184" s="13"/>
      <c r="B184" s="234"/>
      <c r="C184" s="235"/>
      <c r="D184" s="236" t="s">
        <v>231</v>
      </c>
      <c r="E184" s="237" t="s">
        <v>39</v>
      </c>
      <c r="F184" s="238" t="s">
        <v>5916</v>
      </c>
      <c r="G184" s="235"/>
      <c r="H184" s="237" t="s">
        <v>39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231</v>
      </c>
      <c r="AU184" s="244" t="s">
        <v>92</v>
      </c>
      <c r="AV184" s="13" t="s">
        <v>23</v>
      </c>
      <c r="AW184" s="13" t="s">
        <v>46</v>
      </c>
      <c r="AX184" s="13" t="s">
        <v>84</v>
      </c>
      <c r="AY184" s="244" t="s">
        <v>220</v>
      </c>
    </row>
    <row r="185" s="14" customFormat="1">
      <c r="A185" s="14"/>
      <c r="B185" s="245"/>
      <c r="C185" s="246"/>
      <c r="D185" s="236" t="s">
        <v>231</v>
      </c>
      <c r="E185" s="247" t="s">
        <v>39</v>
      </c>
      <c r="F185" s="248" t="s">
        <v>92</v>
      </c>
      <c r="G185" s="246"/>
      <c r="H185" s="249">
        <v>2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231</v>
      </c>
      <c r="AU185" s="255" t="s">
        <v>92</v>
      </c>
      <c r="AV185" s="14" t="s">
        <v>92</v>
      </c>
      <c r="AW185" s="14" t="s">
        <v>46</v>
      </c>
      <c r="AX185" s="14" t="s">
        <v>23</v>
      </c>
      <c r="AY185" s="255" t="s">
        <v>220</v>
      </c>
    </row>
    <row r="186" s="2" customFormat="1" ht="33" customHeight="1">
      <c r="A186" s="42"/>
      <c r="B186" s="43"/>
      <c r="C186" s="216" t="s">
        <v>517</v>
      </c>
      <c r="D186" s="216" t="s">
        <v>222</v>
      </c>
      <c r="E186" s="217" t="s">
        <v>5913</v>
      </c>
      <c r="F186" s="218" t="s">
        <v>5914</v>
      </c>
      <c r="G186" s="219" t="s">
        <v>302</v>
      </c>
      <c r="H186" s="220">
        <v>42.100000000000001</v>
      </c>
      <c r="I186" s="221"/>
      <c r="J186" s="222">
        <f>ROUND(I186*H186,2)</f>
        <v>0</v>
      </c>
      <c r="K186" s="218" t="s">
        <v>39</v>
      </c>
      <c r="L186" s="48"/>
      <c r="M186" s="223" t="s">
        <v>39</v>
      </c>
      <c r="N186" s="224" t="s">
        <v>55</v>
      </c>
      <c r="O186" s="88"/>
      <c r="P186" s="225">
        <f>O186*H186</f>
        <v>0</v>
      </c>
      <c r="Q186" s="225">
        <v>0.00024000000000000001</v>
      </c>
      <c r="R186" s="225">
        <f>Q186*H186</f>
        <v>0.010104</v>
      </c>
      <c r="S186" s="225">
        <v>0</v>
      </c>
      <c r="T186" s="226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7" t="s">
        <v>329</v>
      </c>
      <c r="AT186" s="227" t="s">
        <v>222</v>
      </c>
      <c r="AU186" s="227" t="s">
        <v>92</v>
      </c>
      <c r="AY186" s="20" t="s">
        <v>220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23</v>
      </c>
      <c r="BK186" s="228">
        <f>ROUND(I186*H186,2)</f>
        <v>0</v>
      </c>
      <c r="BL186" s="20" t="s">
        <v>329</v>
      </c>
      <c r="BM186" s="227" t="s">
        <v>5917</v>
      </c>
    </row>
    <row r="187" s="13" customFormat="1">
      <c r="A187" s="13"/>
      <c r="B187" s="234"/>
      <c r="C187" s="235"/>
      <c r="D187" s="236" t="s">
        <v>231</v>
      </c>
      <c r="E187" s="237" t="s">
        <v>39</v>
      </c>
      <c r="F187" s="238" t="s">
        <v>5918</v>
      </c>
      <c r="G187" s="235"/>
      <c r="H187" s="237" t="s">
        <v>39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231</v>
      </c>
      <c r="AU187" s="244" t="s">
        <v>92</v>
      </c>
      <c r="AV187" s="13" t="s">
        <v>23</v>
      </c>
      <c r="AW187" s="13" t="s">
        <v>46</v>
      </c>
      <c r="AX187" s="13" t="s">
        <v>84</v>
      </c>
      <c r="AY187" s="244" t="s">
        <v>220</v>
      </c>
    </row>
    <row r="188" s="14" customFormat="1">
      <c r="A188" s="14"/>
      <c r="B188" s="245"/>
      <c r="C188" s="246"/>
      <c r="D188" s="236" t="s">
        <v>231</v>
      </c>
      <c r="E188" s="247" t="s">
        <v>39</v>
      </c>
      <c r="F188" s="248" t="s">
        <v>5919</v>
      </c>
      <c r="G188" s="246"/>
      <c r="H188" s="249">
        <v>42.100000000000001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231</v>
      </c>
      <c r="AU188" s="255" t="s">
        <v>92</v>
      </c>
      <c r="AV188" s="14" t="s">
        <v>92</v>
      </c>
      <c r="AW188" s="14" t="s">
        <v>46</v>
      </c>
      <c r="AX188" s="14" t="s">
        <v>23</v>
      </c>
      <c r="AY188" s="255" t="s">
        <v>220</v>
      </c>
    </row>
    <row r="189" s="2" customFormat="1" ht="21.75" customHeight="1">
      <c r="A189" s="42"/>
      <c r="B189" s="43"/>
      <c r="C189" s="216" t="s">
        <v>524</v>
      </c>
      <c r="D189" s="216" t="s">
        <v>222</v>
      </c>
      <c r="E189" s="217" t="s">
        <v>5920</v>
      </c>
      <c r="F189" s="218" t="s">
        <v>5921</v>
      </c>
      <c r="G189" s="219" t="s">
        <v>279</v>
      </c>
      <c r="H189" s="220">
        <v>1</v>
      </c>
      <c r="I189" s="221"/>
      <c r="J189" s="222">
        <f>ROUND(I189*H189,2)</f>
        <v>0</v>
      </c>
      <c r="K189" s="218" t="s">
        <v>226</v>
      </c>
      <c r="L189" s="48"/>
      <c r="M189" s="223" t="s">
        <v>39</v>
      </c>
      <c r="N189" s="224" t="s">
        <v>55</v>
      </c>
      <c r="O189" s="8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7" t="s">
        <v>329</v>
      </c>
      <c r="AT189" s="227" t="s">
        <v>222</v>
      </c>
      <c r="AU189" s="227" t="s">
        <v>92</v>
      </c>
      <c r="AY189" s="20" t="s">
        <v>220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23</v>
      </c>
      <c r="BK189" s="228">
        <f>ROUND(I189*H189,2)</f>
        <v>0</v>
      </c>
      <c r="BL189" s="20" t="s">
        <v>329</v>
      </c>
      <c r="BM189" s="227" t="s">
        <v>5922</v>
      </c>
    </row>
    <row r="190" s="2" customFormat="1">
      <c r="A190" s="42"/>
      <c r="B190" s="43"/>
      <c r="C190" s="44"/>
      <c r="D190" s="229" t="s">
        <v>229</v>
      </c>
      <c r="E190" s="44"/>
      <c r="F190" s="230" t="s">
        <v>5923</v>
      </c>
      <c r="G190" s="44"/>
      <c r="H190" s="44"/>
      <c r="I190" s="231"/>
      <c r="J190" s="44"/>
      <c r="K190" s="44"/>
      <c r="L190" s="48"/>
      <c r="M190" s="232"/>
      <c r="N190" s="233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229</v>
      </c>
      <c r="AU190" s="20" t="s">
        <v>92</v>
      </c>
    </row>
    <row r="191" s="2" customFormat="1" ht="21.75" customHeight="1">
      <c r="A191" s="42"/>
      <c r="B191" s="43"/>
      <c r="C191" s="216" t="s">
        <v>531</v>
      </c>
      <c r="D191" s="216" t="s">
        <v>222</v>
      </c>
      <c r="E191" s="217" t="s">
        <v>5924</v>
      </c>
      <c r="F191" s="218" t="s">
        <v>5925</v>
      </c>
      <c r="G191" s="219" t="s">
        <v>279</v>
      </c>
      <c r="H191" s="220">
        <v>10</v>
      </c>
      <c r="I191" s="221"/>
      <c r="J191" s="222">
        <f>ROUND(I191*H191,2)</f>
        <v>0</v>
      </c>
      <c r="K191" s="218" t="s">
        <v>226</v>
      </c>
      <c r="L191" s="48"/>
      <c r="M191" s="223" t="s">
        <v>39</v>
      </c>
      <c r="N191" s="224" t="s">
        <v>55</v>
      </c>
      <c r="O191" s="88"/>
      <c r="P191" s="225">
        <f>O191*H191</f>
        <v>0</v>
      </c>
      <c r="Q191" s="225">
        <v>0</v>
      </c>
      <c r="R191" s="225">
        <f>Q191*H191</f>
        <v>0</v>
      </c>
      <c r="S191" s="225">
        <v>0.02826</v>
      </c>
      <c r="T191" s="226">
        <f>S191*H191</f>
        <v>0.28260000000000002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7" t="s">
        <v>329</v>
      </c>
      <c r="AT191" s="227" t="s">
        <v>222</v>
      </c>
      <c r="AU191" s="227" t="s">
        <v>92</v>
      </c>
      <c r="AY191" s="20" t="s">
        <v>220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20" t="s">
        <v>23</v>
      </c>
      <c r="BK191" s="228">
        <f>ROUND(I191*H191,2)</f>
        <v>0</v>
      </c>
      <c r="BL191" s="20" t="s">
        <v>329</v>
      </c>
      <c r="BM191" s="227" t="s">
        <v>5926</v>
      </c>
    </row>
    <row r="192" s="2" customFormat="1">
      <c r="A192" s="42"/>
      <c r="B192" s="43"/>
      <c r="C192" s="44"/>
      <c r="D192" s="229" t="s">
        <v>229</v>
      </c>
      <c r="E192" s="44"/>
      <c r="F192" s="230" t="s">
        <v>5927</v>
      </c>
      <c r="G192" s="44"/>
      <c r="H192" s="44"/>
      <c r="I192" s="231"/>
      <c r="J192" s="44"/>
      <c r="K192" s="44"/>
      <c r="L192" s="48"/>
      <c r="M192" s="232"/>
      <c r="N192" s="233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229</v>
      </c>
      <c r="AU192" s="20" t="s">
        <v>92</v>
      </c>
    </row>
    <row r="193" s="13" customFormat="1">
      <c r="A193" s="13"/>
      <c r="B193" s="234"/>
      <c r="C193" s="235"/>
      <c r="D193" s="236" t="s">
        <v>231</v>
      </c>
      <c r="E193" s="237" t="s">
        <v>39</v>
      </c>
      <c r="F193" s="238" t="s">
        <v>5928</v>
      </c>
      <c r="G193" s="235"/>
      <c r="H193" s="237" t="s">
        <v>39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231</v>
      </c>
      <c r="AU193" s="244" t="s">
        <v>92</v>
      </c>
      <c r="AV193" s="13" t="s">
        <v>23</v>
      </c>
      <c r="AW193" s="13" t="s">
        <v>46</v>
      </c>
      <c r="AX193" s="13" t="s">
        <v>84</v>
      </c>
      <c r="AY193" s="244" t="s">
        <v>220</v>
      </c>
    </row>
    <row r="194" s="14" customFormat="1">
      <c r="A194" s="14"/>
      <c r="B194" s="245"/>
      <c r="C194" s="246"/>
      <c r="D194" s="236" t="s">
        <v>231</v>
      </c>
      <c r="E194" s="247" t="s">
        <v>39</v>
      </c>
      <c r="F194" s="248" t="s">
        <v>28</v>
      </c>
      <c r="G194" s="246"/>
      <c r="H194" s="249">
        <v>10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231</v>
      </c>
      <c r="AU194" s="255" t="s">
        <v>92</v>
      </c>
      <c r="AV194" s="14" t="s">
        <v>92</v>
      </c>
      <c r="AW194" s="14" t="s">
        <v>46</v>
      </c>
      <c r="AX194" s="14" t="s">
        <v>23</v>
      </c>
      <c r="AY194" s="255" t="s">
        <v>220</v>
      </c>
    </row>
    <row r="195" s="2" customFormat="1" ht="16.5" customHeight="1">
      <c r="A195" s="42"/>
      <c r="B195" s="43"/>
      <c r="C195" s="216" t="s">
        <v>537</v>
      </c>
      <c r="D195" s="216" t="s">
        <v>222</v>
      </c>
      <c r="E195" s="217" t="s">
        <v>5929</v>
      </c>
      <c r="F195" s="218" t="s">
        <v>5930</v>
      </c>
      <c r="G195" s="219" t="s">
        <v>279</v>
      </c>
      <c r="H195" s="220">
        <v>1</v>
      </c>
      <c r="I195" s="221"/>
      <c r="J195" s="222">
        <f>ROUND(I195*H195,2)</f>
        <v>0</v>
      </c>
      <c r="K195" s="218" t="s">
        <v>226</v>
      </c>
      <c r="L195" s="48"/>
      <c r="M195" s="223" t="s">
        <v>39</v>
      </c>
      <c r="N195" s="224" t="s">
        <v>55</v>
      </c>
      <c r="O195" s="88"/>
      <c r="P195" s="225">
        <f>O195*H195</f>
        <v>0</v>
      </c>
      <c r="Q195" s="225">
        <v>0</v>
      </c>
      <c r="R195" s="225">
        <f>Q195*H195</f>
        <v>0</v>
      </c>
      <c r="S195" s="225">
        <v>0.011650000000000001</v>
      </c>
      <c r="T195" s="226">
        <f>S195*H195</f>
        <v>0.011650000000000001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329</v>
      </c>
      <c r="AT195" s="227" t="s">
        <v>222</v>
      </c>
      <c r="AU195" s="227" t="s">
        <v>92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329</v>
      </c>
      <c r="BM195" s="227" t="s">
        <v>5931</v>
      </c>
    </row>
    <row r="196" s="2" customFormat="1">
      <c r="A196" s="42"/>
      <c r="B196" s="43"/>
      <c r="C196" s="44"/>
      <c r="D196" s="229" t="s">
        <v>229</v>
      </c>
      <c r="E196" s="44"/>
      <c r="F196" s="230" t="s">
        <v>5932</v>
      </c>
      <c r="G196" s="44"/>
      <c r="H196" s="44"/>
      <c r="I196" s="231"/>
      <c r="J196" s="44"/>
      <c r="K196" s="44"/>
      <c r="L196" s="48"/>
      <c r="M196" s="232"/>
      <c r="N196" s="233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229</v>
      </c>
      <c r="AU196" s="20" t="s">
        <v>92</v>
      </c>
    </row>
    <row r="197" s="2" customFormat="1" ht="21.75" customHeight="1">
      <c r="A197" s="42"/>
      <c r="B197" s="43"/>
      <c r="C197" s="216" t="s">
        <v>545</v>
      </c>
      <c r="D197" s="216" t="s">
        <v>222</v>
      </c>
      <c r="E197" s="217" t="s">
        <v>5933</v>
      </c>
      <c r="F197" s="218" t="s">
        <v>5934</v>
      </c>
      <c r="G197" s="219" t="s">
        <v>302</v>
      </c>
      <c r="H197" s="220">
        <v>128.19999999999999</v>
      </c>
      <c r="I197" s="221"/>
      <c r="J197" s="222">
        <f>ROUND(I197*H197,2)</f>
        <v>0</v>
      </c>
      <c r="K197" s="218" t="s">
        <v>226</v>
      </c>
      <c r="L197" s="48"/>
      <c r="M197" s="223" t="s">
        <v>39</v>
      </c>
      <c r="N197" s="224" t="s">
        <v>55</v>
      </c>
      <c r="O197" s="88"/>
      <c r="P197" s="225">
        <f>O197*H197</f>
        <v>0</v>
      </c>
      <c r="Q197" s="225">
        <v>1.0000000000000001E-05</v>
      </c>
      <c r="R197" s="225">
        <f>Q197*H197</f>
        <v>0.0012819999999999999</v>
      </c>
      <c r="S197" s="225">
        <v>0</v>
      </c>
      <c r="T197" s="226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7" t="s">
        <v>329</v>
      </c>
      <c r="AT197" s="227" t="s">
        <v>222</v>
      </c>
      <c r="AU197" s="227" t="s">
        <v>92</v>
      </c>
      <c r="AY197" s="20" t="s">
        <v>220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20" t="s">
        <v>23</v>
      </c>
      <c r="BK197" s="228">
        <f>ROUND(I197*H197,2)</f>
        <v>0</v>
      </c>
      <c r="BL197" s="20" t="s">
        <v>329</v>
      </c>
      <c r="BM197" s="227" t="s">
        <v>5935</v>
      </c>
    </row>
    <row r="198" s="2" customFormat="1">
      <c r="A198" s="42"/>
      <c r="B198" s="43"/>
      <c r="C198" s="44"/>
      <c r="D198" s="229" t="s">
        <v>229</v>
      </c>
      <c r="E198" s="44"/>
      <c r="F198" s="230" t="s">
        <v>5936</v>
      </c>
      <c r="G198" s="44"/>
      <c r="H198" s="44"/>
      <c r="I198" s="231"/>
      <c r="J198" s="44"/>
      <c r="K198" s="44"/>
      <c r="L198" s="48"/>
      <c r="M198" s="232"/>
      <c r="N198" s="233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229</v>
      </c>
      <c r="AU198" s="20" t="s">
        <v>92</v>
      </c>
    </row>
    <row r="199" s="14" customFormat="1">
      <c r="A199" s="14"/>
      <c r="B199" s="245"/>
      <c r="C199" s="246"/>
      <c r="D199" s="236" t="s">
        <v>231</v>
      </c>
      <c r="E199" s="247" t="s">
        <v>39</v>
      </c>
      <c r="F199" s="248" t="s">
        <v>5937</v>
      </c>
      <c r="G199" s="246"/>
      <c r="H199" s="249">
        <v>128.19999999999999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231</v>
      </c>
      <c r="AU199" s="255" t="s">
        <v>92</v>
      </c>
      <c r="AV199" s="14" t="s">
        <v>92</v>
      </c>
      <c r="AW199" s="14" t="s">
        <v>46</v>
      </c>
      <c r="AX199" s="14" t="s">
        <v>23</v>
      </c>
      <c r="AY199" s="255" t="s">
        <v>220</v>
      </c>
    </row>
    <row r="200" s="2" customFormat="1" ht="24.15" customHeight="1">
      <c r="A200" s="42"/>
      <c r="B200" s="43"/>
      <c r="C200" s="216" t="s">
        <v>552</v>
      </c>
      <c r="D200" s="216" t="s">
        <v>222</v>
      </c>
      <c r="E200" s="217" t="s">
        <v>5938</v>
      </c>
      <c r="F200" s="218" t="s">
        <v>5939</v>
      </c>
      <c r="G200" s="219" t="s">
        <v>302</v>
      </c>
      <c r="H200" s="220">
        <v>122.40000000000001</v>
      </c>
      <c r="I200" s="221"/>
      <c r="J200" s="222">
        <f>ROUND(I200*H200,2)</f>
        <v>0</v>
      </c>
      <c r="K200" s="218" t="s">
        <v>226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2.0000000000000002E-05</v>
      </c>
      <c r="R200" s="225">
        <f>Q200*H200</f>
        <v>0.0024480000000000005</v>
      </c>
      <c r="S200" s="225">
        <v>0</v>
      </c>
      <c r="T200" s="226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329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329</v>
      </c>
      <c r="BM200" s="227" t="s">
        <v>5940</v>
      </c>
    </row>
    <row r="201" s="2" customFormat="1">
      <c r="A201" s="42"/>
      <c r="B201" s="43"/>
      <c r="C201" s="44"/>
      <c r="D201" s="229" t="s">
        <v>229</v>
      </c>
      <c r="E201" s="44"/>
      <c r="F201" s="230" t="s">
        <v>5941</v>
      </c>
      <c r="G201" s="44"/>
      <c r="H201" s="44"/>
      <c r="I201" s="231"/>
      <c r="J201" s="44"/>
      <c r="K201" s="44"/>
      <c r="L201" s="48"/>
      <c r="M201" s="232"/>
      <c r="N201" s="233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229</v>
      </c>
      <c r="AU201" s="20" t="s">
        <v>92</v>
      </c>
    </row>
    <row r="202" s="14" customFormat="1">
      <c r="A202" s="14"/>
      <c r="B202" s="245"/>
      <c r="C202" s="246"/>
      <c r="D202" s="236" t="s">
        <v>231</v>
      </c>
      <c r="E202" s="247" t="s">
        <v>39</v>
      </c>
      <c r="F202" s="248" t="s">
        <v>5942</v>
      </c>
      <c r="G202" s="246"/>
      <c r="H202" s="249">
        <v>122.40000000000001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231</v>
      </c>
      <c r="AU202" s="255" t="s">
        <v>92</v>
      </c>
      <c r="AV202" s="14" t="s">
        <v>92</v>
      </c>
      <c r="AW202" s="14" t="s">
        <v>46</v>
      </c>
      <c r="AX202" s="14" t="s">
        <v>23</v>
      </c>
      <c r="AY202" s="255" t="s">
        <v>220</v>
      </c>
    </row>
    <row r="203" s="2" customFormat="1" ht="24.15" customHeight="1">
      <c r="A203" s="42"/>
      <c r="B203" s="43"/>
      <c r="C203" s="216" t="s">
        <v>559</v>
      </c>
      <c r="D203" s="216" t="s">
        <v>222</v>
      </c>
      <c r="E203" s="217" t="s">
        <v>5943</v>
      </c>
      <c r="F203" s="218" t="s">
        <v>5944</v>
      </c>
      <c r="G203" s="219" t="s">
        <v>302</v>
      </c>
      <c r="H203" s="220">
        <v>5.7999999999999998</v>
      </c>
      <c r="I203" s="221"/>
      <c r="J203" s="222">
        <f>ROUND(I203*H203,2)</f>
        <v>0</v>
      </c>
      <c r="K203" s="218" t="s">
        <v>226</v>
      </c>
      <c r="L203" s="48"/>
      <c r="M203" s="223" t="s">
        <v>39</v>
      </c>
      <c r="N203" s="224" t="s">
        <v>55</v>
      </c>
      <c r="O203" s="88"/>
      <c r="P203" s="225">
        <f>O203*H203</f>
        <v>0</v>
      </c>
      <c r="Q203" s="225">
        <v>6.0000000000000002E-05</v>
      </c>
      <c r="R203" s="225">
        <f>Q203*H203</f>
        <v>0.000348</v>
      </c>
      <c r="S203" s="225">
        <v>0</v>
      </c>
      <c r="T203" s="226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7" t="s">
        <v>329</v>
      </c>
      <c r="AT203" s="227" t="s">
        <v>222</v>
      </c>
      <c r="AU203" s="227" t="s">
        <v>92</v>
      </c>
      <c r="AY203" s="20" t="s">
        <v>220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20" t="s">
        <v>23</v>
      </c>
      <c r="BK203" s="228">
        <f>ROUND(I203*H203,2)</f>
        <v>0</v>
      </c>
      <c r="BL203" s="20" t="s">
        <v>329</v>
      </c>
      <c r="BM203" s="227" t="s">
        <v>5945</v>
      </c>
    </row>
    <row r="204" s="2" customFormat="1">
      <c r="A204" s="42"/>
      <c r="B204" s="43"/>
      <c r="C204" s="44"/>
      <c r="D204" s="229" t="s">
        <v>229</v>
      </c>
      <c r="E204" s="44"/>
      <c r="F204" s="230" t="s">
        <v>5946</v>
      </c>
      <c r="G204" s="44"/>
      <c r="H204" s="44"/>
      <c r="I204" s="231"/>
      <c r="J204" s="44"/>
      <c r="K204" s="44"/>
      <c r="L204" s="48"/>
      <c r="M204" s="232"/>
      <c r="N204" s="233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229</v>
      </c>
      <c r="AU204" s="20" t="s">
        <v>92</v>
      </c>
    </row>
    <row r="205" s="2" customFormat="1" ht="16.5" customHeight="1">
      <c r="A205" s="42"/>
      <c r="B205" s="43"/>
      <c r="C205" s="216" t="s">
        <v>572</v>
      </c>
      <c r="D205" s="216" t="s">
        <v>222</v>
      </c>
      <c r="E205" s="217" t="s">
        <v>5947</v>
      </c>
      <c r="F205" s="218" t="s">
        <v>5948</v>
      </c>
      <c r="G205" s="219" t="s">
        <v>302</v>
      </c>
      <c r="H205" s="220">
        <v>20</v>
      </c>
      <c r="I205" s="221"/>
      <c r="J205" s="222">
        <f>ROUND(I205*H205,2)</f>
        <v>0</v>
      </c>
      <c r="K205" s="218" t="s">
        <v>226</v>
      </c>
      <c r="L205" s="48"/>
      <c r="M205" s="223" t="s">
        <v>39</v>
      </c>
      <c r="N205" s="224" t="s">
        <v>55</v>
      </c>
      <c r="O205" s="88"/>
      <c r="P205" s="225">
        <f>O205*H205</f>
        <v>0</v>
      </c>
      <c r="Q205" s="225">
        <v>0</v>
      </c>
      <c r="R205" s="225">
        <f>Q205*H205</f>
        <v>0</v>
      </c>
      <c r="S205" s="225">
        <v>0.00029</v>
      </c>
      <c r="T205" s="226">
        <f>S205*H205</f>
        <v>0.0057999999999999996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7" t="s">
        <v>329</v>
      </c>
      <c r="AT205" s="227" t="s">
        <v>222</v>
      </c>
      <c r="AU205" s="227" t="s">
        <v>92</v>
      </c>
      <c r="AY205" s="20" t="s">
        <v>220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23</v>
      </c>
      <c r="BK205" s="228">
        <f>ROUND(I205*H205,2)</f>
        <v>0</v>
      </c>
      <c r="BL205" s="20" t="s">
        <v>329</v>
      </c>
      <c r="BM205" s="227" t="s">
        <v>481</v>
      </c>
    </row>
    <row r="206" s="2" customFormat="1">
      <c r="A206" s="42"/>
      <c r="B206" s="43"/>
      <c r="C206" s="44"/>
      <c r="D206" s="229" t="s">
        <v>229</v>
      </c>
      <c r="E206" s="44"/>
      <c r="F206" s="230" t="s">
        <v>5949</v>
      </c>
      <c r="G206" s="44"/>
      <c r="H206" s="44"/>
      <c r="I206" s="231"/>
      <c r="J206" s="44"/>
      <c r="K206" s="44"/>
      <c r="L206" s="48"/>
      <c r="M206" s="232"/>
      <c r="N206" s="233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229</v>
      </c>
      <c r="AU206" s="20" t="s">
        <v>92</v>
      </c>
    </row>
    <row r="207" s="2" customFormat="1" ht="16.5" customHeight="1">
      <c r="A207" s="42"/>
      <c r="B207" s="43"/>
      <c r="C207" s="216" t="s">
        <v>584</v>
      </c>
      <c r="D207" s="216" t="s">
        <v>222</v>
      </c>
      <c r="E207" s="217" t="s">
        <v>5950</v>
      </c>
      <c r="F207" s="218" t="s">
        <v>5951</v>
      </c>
      <c r="G207" s="219" t="s">
        <v>918</v>
      </c>
      <c r="H207" s="220">
        <v>3</v>
      </c>
      <c r="I207" s="221"/>
      <c r="J207" s="222">
        <f>ROUND(I207*H207,2)</f>
        <v>0</v>
      </c>
      <c r="K207" s="218" t="s">
        <v>39</v>
      </c>
      <c r="L207" s="48"/>
      <c r="M207" s="223" t="s">
        <v>39</v>
      </c>
      <c r="N207" s="224" t="s">
        <v>55</v>
      </c>
      <c r="O207" s="8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7" t="s">
        <v>329</v>
      </c>
      <c r="AT207" s="227" t="s">
        <v>222</v>
      </c>
      <c r="AU207" s="227" t="s">
        <v>92</v>
      </c>
      <c r="AY207" s="20" t="s">
        <v>220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20" t="s">
        <v>23</v>
      </c>
      <c r="BK207" s="228">
        <f>ROUND(I207*H207,2)</f>
        <v>0</v>
      </c>
      <c r="BL207" s="20" t="s">
        <v>329</v>
      </c>
      <c r="BM207" s="227" t="s">
        <v>488</v>
      </c>
    </row>
    <row r="208" s="2" customFormat="1" ht="16.5" customHeight="1">
      <c r="A208" s="42"/>
      <c r="B208" s="43"/>
      <c r="C208" s="216" t="s">
        <v>591</v>
      </c>
      <c r="D208" s="216" t="s">
        <v>222</v>
      </c>
      <c r="E208" s="217" t="s">
        <v>5952</v>
      </c>
      <c r="F208" s="218" t="s">
        <v>5953</v>
      </c>
      <c r="G208" s="219" t="s">
        <v>279</v>
      </c>
      <c r="H208" s="220">
        <v>3</v>
      </c>
      <c r="I208" s="221"/>
      <c r="J208" s="222">
        <f>ROUND(I208*H208,2)</f>
        <v>0</v>
      </c>
      <c r="K208" s="218" t="s">
        <v>226</v>
      </c>
      <c r="L208" s="48"/>
      <c r="M208" s="223" t="s">
        <v>39</v>
      </c>
      <c r="N208" s="224" t="s">
        <v>55</v>
      </c>
      <c r="O208" s="88"/>
      <c r="P208" s="225">
        <f>O208*H208</f>
        <v>0</v>
      </c>
      <c r="Q208" s="225">
        <v>2.0000000000000002E-05</v>
      </c>
      <c r="R208" s="225">
        <f>Q208*H208</f>
        <v>6.0000000000000008E-05</v>
      </c>
      <c r="S208" s="225">
        <v>0</v>
      </c>
      <c r="T208" s="226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7" t="s">
        <v>329</v>
      </c>
      <c r="AT208" s="227" t="s">
        <v>222</v>
      </c>
      <c r="AU208" s="227" t="s">
        <v>92</v>
      </c>
      <c r="AY208" s="20" t="s">
        <v>220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23</v>
      </c>
      <c r="BK208" s="228">
        <f>ROUND(I208*H208,2)</f>
        <v>0</v>
      </c>
      <c r="BL208" s="20" t="s">
        <v>329</v>
      </c>
      <c r="BM208" s="227" t="s">
        <v>691</v>
      </c>
    </row>
    <row r="209" s="2" customFormat="1">
      <c r="A209" s="42"/>
      <c r="B209" s="43"/>
      <c r="C209" s="44"/>
      <c r="D209" s="229" t="s">
        <v>229</v>
      </c>
      <c r="E209" s="44"/>
      <c r="F209" s="230" t="s">
        <v>5954</v>
      </c>
      <c r="G209" s="44"/>
      <c r="H209" s="44"/>
      <c r="I209" s="231"/>
      <c r="J209" s="44"/>
      <c r="K209" s="44"/>
      <c r="L209" s="48"/>
      <c r="M209" s="232"/>
      <c r="N209" s="233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0" t="s">
        <v>229</v>
      </c>
      <c r="AU209" s="20" t="s">
        <v>92</v>
      </c>
    </row>
    <row r="210" s="2" customFormat="1" ht="16.5" customHeight="1">
      <c r="A210" s="42"/>
      <c r="B210" s="43"/>
      <c r="C210" s="267" t="s">
        <v>597</v>
      </c>
      <c r="D210" s="267" t="s">
        <v>356</v>
      </c>
      <c r="E210" s="268" t="s">
        <v>5955</v>
      </c>
      <c r="F210" s="269" t="s">
        <v>5956</v>
      </c>
      <c r="G210" s="270" t="s">
        <v>279</v>
      </c>
      <c r="H210" s="271">
        <v>3</v>
      </c>
      <c r="I210" s="272"/>
      <c r="J210" s="273">
        <f>ROUND(I210*H210,2)</f>
        <v>0</v>
      </c>
      <c r="K210" s="269" t="s">
        <v>39</v>
      </c>
      <c r="L210" s="274"/>
      <c r="M210" s="275" t="s">
        <v>39</v>
      </c>
      <c r="N210" s="276" t="s">
        <v>55</v>
      </c>
      <c r="O210" s="88"/>
      <c r="P210" s="225">
        <f>O210*H210</f>
        <v>0</v>
      </c>
      <c r="Q210" s="225">
        <v>0.00058</v>
      </c>
      <c r="R210" s="225">
        <f>Q210*H210</f>
        <v>0.00174</v>
      </c>
      <c r="S210" s="225">
        <v>0</v>
      </c>
      <c r="T210" s="226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7" t="s">
        <v>434</v>
      </c>
      <c r="AT210" s="227" t="s">
        <v>356</v>
      </c>
      <c r="AU210" s="227" t="s">
        <v>92</v>
      </c>
      <c r="AY210" s="20" t="s">
        <v>220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23</v>
      </c>
      <c r="BK210" s="228">
        <f>ROUND(I210*H210,2)</f>
        <v>0</v>
      </c>
      <c r="BL210" s="20" t="s">
        <v>329</v>
      </c>
      <c r="BM210" s="227" t="s">
        <v>679</v>
      </c>
    </row>
    <row r="211" s="2" customFormat="1" ht="16.5" customHeight="1">
      <c r="A211" s="42"/>
      <c r="B211" s="43"/>
      <c r="C211" s="216" t="s">
        <v>603</v>
      </c>
      <c r="D211" s="216" t="s">
        <v>222</v>
      </c>
      <c r="E211" s="217" t="s">
        <v>5957</v>
      </c>
      <c r="F211" s="218" t="s">
        <v>5958</v>
      </c>
      <c r="G211" s="219" t="s">
        <v>279</v>
      </c>
      <c r="H211" s="220">
        <v>1</v>
      </c>
      <c r="I211" s="221"/>
      <c r="J211" s="222">
        <f>ROUND(I211*H211,2)</f>
        <v>0</v>
      </c>
      <c r="K211" s="218" t="s">
        <v>226</v>
      </c>
      <c r="L211" s="48"/>
      <c r="M211" s="223" t="s">
        <v>39</v>
      </c>
      <c r="N211" s="224" t="s">
        <v>55</v>
      </c>
      <c r="O211" s="88"/>
      <c r="P211" s="225">
        <f>O211*H211</f>
        <v>0</v>
      </c>
      <c r="Q211" s="225">
        <v>2.0000000000000002E-05</v>
      </c>
      <c r="R211" s="225">
        <f>Q211*H211</f>
        <v>2.0000000000000002E-05</v>
      </c>
      <c r="S211" s="225">
        <v>0</v>
      </c>
      <c r="T211" s="226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7" t="s">
        <v>329</v>
      </c>
      <c r="AT211" s="227" t="s">
        <v>222</v>
      </c>
      <c r="AU211" s="227" t="s">
        <v>92</v>
      </c>
      <c r="AY211" s="20" t="s">
        <v>220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20" t="s">
        <v>23</v>
      </c>
      <c r="BK211" s="228">
        <f>ROUND(I211*H211,2)</f>
        <v>0</v>
      </c>
      <c r="BL211" s="20" t="s">
        <v>329</v>
      </c>
      <c r="BM211" s="227" t="s">
        <v>5959</v>
      </c>
    </row>
    <row r="212" s="2" customFormat="1">
      <c r="A212" s="42"/>
      <c r="B212" s="43"/>
      <c r="C212" s="44"/>
      <c r="D212" s="229" t="s">
        <v>229</v>
      </c>
      <c r="E212" s="44"/>
      <c r="F212" s="230" t="s">
        <v>5960</v>
      </c>
      <c r="G212" s="44"/>
      <c r="H212" s="44"/>
      <c r="I212" s="231"/>
      <c r="J212" s="44"/>
      <c r="K212" s="44"/>
      <c r="L212" s="48"/>
      <c r="M212" s="232"/>
      <c r="N212" s="233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229</v>
      </c>
      <c r="AU212" s="20" t="s">
        <v>92</v>
      </c>
    </row>
    <row r="213" s="2" customFormat="1" ht="16.5" customHeight="1">
      <c r="A213" s="42"/>
      <c r="B213" s="43"/>
      <c r="C213" s="267" t="s">
        <v>614</v>
      </c>
      <c r="D213" s="267" t="s">
        <v>356</v>
      </c>
      <c r="E213" s="268" t="s">
        <v>5961</v>
      </c>
      <c r="F213" s="269" t="s">
        <v>5962</v>
      </c>
      <c r="G213" s="270" t="s">
        <v>279</v>
      </c>
      <c r="H213" s="271">
        <v>1</v>
      </c>
      <c r="I213" s="272"/>
      <c r="J213" s="273">
        <f>ROUND(I213*H213,2)</f>
        <v>0</v>
      </c>
      <c r="K213" s="269" t="s">
        <v>39</v>
      </c>
      <c r="L213" s="274"/>
      <c r="M213" s="275" t="s">
        <v>39</v>
      </c>
      <c r="N213" s="276" t="s">
        <v>55</v>
      </c>
      <c r="O213" s="88"/>
      <c r="P213" s="225">
        <f>O213*H213</f>
        <v>0</v>
      </c>
      <c r="Q213" s="225">
        <v>0.0020200000000000001</v>
      </c>
      <c r="R213" s="225">
        <f>Q213*H213</f>
        <v>0.0020200000000000001</v>
      </c>
      <c r="S213" s="225">
        <v>0</v>
      </c>
      <c r="T213" s="226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7" t="s">
        <v>434</v>
      </c>
      <c r="AT213" s="227" t="s">
        <v>356</v>
      </c>
      <c r="AU213" s="227" t="s">
        <v>92</v>
      </c>
      <c r="AY213" s="20" t="s">
        <v>220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23</v>
      </c>
      <c r="BK213" s="228">
        <f>ROUND(I213*H213,2)</f>
        <v>0</v>
      </c>
      <c r="BL213" s="20" t="s">
        <v>329</v>
      </c>
      <c r="BM213" s="227" t="s">
        <v>5963</v>
      </c>
    </row>
    <row r="214" s="2" customFormat="1" ht="24.15" customHeight="1">
      <c r="A214" s="42"/>
      <c r="B214" s="43"/>
      <c r="C214" s="216" t="s">
        <v>619</v>
      </c>
      <c r="D214" s="216" t="s">
        <v>222</v>
      </c>
      <c r="E214" s="217" t="s">
        <v>5964</v>
      </c>
      <c r="F214" s="218" t="s">
        <v>5965</v>
      </c>
      <c r="G214" s="219" t="s">
        <v>279</v>
      </c>
      <c r="H214" s="220">
        <v>20</v>
      </c>
      <c r="I214" s="221"/>
      <c r="J214" s="222">
        <f>ROUND(I214*H214,2)</f>
        <v>0</v>
      </c>
      <c r="K214" s="218" t="s">
        <v>39</v>
      </c>
      <c r="L214" s="48"/>
      <c r="M214" s="223" t="s">
        <v>39</v>
      </c>
      <c r="N214" s="224" t="s">
        <v>55</v>
      </c>
      <c r="O214" s="8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7" t="s">
        <v>329</v>
      </c>
      <c r="AT214" s="227" t="s">
        <v>222</v>
      </c>
      <c r="AU214" s="227" t="s">
        <v>92</v>
      </c>
      <c r="AY214" s="20" t="s">
        <v>220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20" t="s">
        <v>23</v>
      </c>
      <c r="BK214" s="228">
        <f>ROUND(I214*H214,2)</f>
        <v>0</v>
      </c>
      <c r="BL214" s="20" t="s">
        <v>329</v>
      </c>
      <c r="BM214" s="227" t="s">
        <v>5966</v>
      </c>
    </row>
    <row r="215" s="2" customFormat="1" ht="21.75" customHeight="1">
      <c r="A215" s="42"/>
      <c r="B215" s="43"/>
      <c r="C215" s="216" t="s">
        <v>366</v>
      </c>
      <c r="D215" s="216" t="s">
        <v>222</v>
      </c>
      <c r="E215" s="217" t="s">
        <v>5967</v>
      </c>
      <c r="F215" s="218" t="s">
        <v>5968</v>
      </c>
      <c r="G215" s="219" t="s">
        <v>225</v>
      </c>
      <c r="H215" s="220">
        <v>2</v>
      </c>
      <c r="I215" s="221"/>
      <c r="J215" s="222">
        <f>ROUND(I215*H215,2)</f>
        <v>0</v>
      </c>
      <c r="K215" s="218" t="s">
        <v>39</v>
      </c>
      <c r="L215" s="48"/>
      <c r="M215" s="223" t="s">
        <v>39</v>
      </c>
      <c r="N215" s="224" t="s">
        <v>55</v>
      </c>
      <c r="O215" s="88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7" t="s">
        <v>329</v>
      </c>
      <c r="AT215" s="227" t="s">
        <v>222</v>
      </c>
      <c r="AU215" s="227" t="s">
        <v>92</v>
      </c>
      <c r="AY215" s="20" t="s">
        <v>220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23</v>
      </c>
      <c r="BK215" s="228">
        <f>ROUND(I215*H215,2)</f>
        <v>0</v>
      </c>
      <c r="BL215" s="20" t="s">
        <v>329</v>
      </c>
      <c r="BM215" s="227" t="s">
        <v>5969</v>
      </c>
    </row>
    <row r="216" s="2" customFormat="1" ht="21.75" customHeight="1">
      <c r="A216" s="42"/>
      <c r="B216" s="43"/>
      <c r="C216" s="216" t="s">
        <v>427</v>
      </c>
      <c r="D216" s="216" t="s">
        <v>222</v>
      </c>
      <c r="E216" s="217" t="s">
        <v>5970</v>
      </c>
      <c r="F216" s="218" t="s">
        <v>5971</v>
      </c>
      <c r="G216" s="219" t="s">
        <v>279</v>
      </c>
      <c r="H216" s="220">
        <v>2</v>
      </c>
      <c r="I216" s="221"/>
      <c r="J216" s="222">
        <f>ROUND(I216*H216,2)</f>
        <v>0</v>
      </c>
      <c r="K216" s="218" t="s">
        <v>39</v>
      </c>
      <c r="L216" s="48"/>
      <c r="M216" s="223" t="s">
        <v>39</v>
      </c>
      <c r="N216" s="224" t="s">
        <v>55</v>
      </c>
      <c r="O216" s="8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7" t="s">
        <v>329</v>
      </c>
      <c r="AT216" s="227" t="s">
        <v>222</v>
      </c>
      <c r="AU216" s="227" t="s">
        <v>92</v>
      </c>
      <c r="AY216" s="20" t="s">
        <v>220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23</v>
      </c>
      <c r="BK216" s="228">
        <f>ROUND(I216*H216,2)</f>
        <v>0</v>
      </c>
      <c r="BL216" s="20" t="s">
        <v>329</v>
      </c>
      <c r="BM216" s="227" t="s">
        <v>5972</v>
      </c>
    </row>
    <row r="217" s="2" customFormat="1" ht="24.15" customHeight="1">
      <c r="A217" s="42"/>
      <c r="B217" s="43"/>
      <c r="C217" s="216" t="s">
        <v>454</v>
      </c>
      <c r="D217" s="216" t="s">
        <v>222</v>
      </c>
      <c r="E217" s="217" t="s">
        <v>5973</v>
      </c>
      <c r="F217" s="218" t="s">
        <v>5974</v>
      </c>
      <c r="G217" s="219" t="s">
        <v>5767</v>
      </c>
      <c r="H217" s="300"/>
      <c r="I217" s="221"/>
      <c r="J217" s="222">
        <f>ROUND(I217*H217,2)</f>
        <v>0</v>
      </c>
      <c r="K217" s="218" t="s">
        <v>226</v>
      </c>
      <c r="L217" s="48"/>
      <c r="M217" s="223" t="s">
        <v>39</v>
      </c>
      <c r="N217" s="224" t="s">
        <v>55</v>
      </c>
      <c r="O217" s="8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7" t="s">
        <v>329</v>
      </c>
      <c r="AT217" s="227" t="s">
        <v>222</v>
      </c>
      <c r="AU217" s="227" t="s">
        <v>92</v>
      </c>
      <c r="AY217" s="20" t="s">
        <v>220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23</v>
      </c>
      <c r="BK217" s="228">
        <f>ROUND(I217*H217,2)</f>
        <v>0</v>
      </c>
      <c r="BL217" s="20" t="s">
        <v>329</v>
      </c>
      <c r="BM217" s="227" t="s">
        <v>5975</v>
      </c>
    </row>
    <row r="218" s="2" customFormat="1">
      <c r="A218" s="42"/>
      <c r="B218" s="43"/>
      <c r="C218" s="44"/>
      <c r="D218" s="229" t="s">
        <v>229</v>
      </c>
      <c r="E218" s="44"/>
      <c r="F218" s="230" t="s">
        <v>5976</v>
      </c>
      <c r="G218" s="44"/>
      <c r="H218" s="44"/>
      <c r="I218" s="231"/>
      <c r="J218" s="44"/>
      <c r="K218" s="44"/>
      <c r="L218" s="48"/>
      <c r="M218" s="232"/>
      <c r="N218" s="233"/>
      <c r="O218" s="88"/>
      <c r="P218" s="88"/>
      <c r="Q218" s="88"/>
      <c r="R218" s="88"/>
      <c r="S218" s="88"/>
      <c r="T218" s="89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T218" s="20" t="s">
        <v>229</v>
      </c>
      <c r="AU218" s="20" t="s">
        <v>92</v>
      </c>
    </row>
    <row r="219" s="2" customFormat="1" ht="37.8" customHeight="1">
      <c r="A219" s="42"/>
      <c r="B219" s="43"/>
      <c r="C219" s="216" t="s">
        <v>462</v>
      </c>
      <c r="D219" s="216" t="s">
        <v>222</v>
      </c>
      <c r="E219" s="217" t="s">
        <v>5977</v>
      </c>
      <c r="F219" s="218" t="s">
        <v>5978</v>
      </c>
      <c r="G219" s="219" t="s">
        <v>5767</v>
      </c>
      <c r="H219" s="300"/>
      <c r="I219" s="221"/>
      <c r="J219" s="222">
        <f>ROUND(I219*H219,2)</f>
        <v>0</v>
      </c>
      <c r="K219" s="218" t="s">
        <v>226</v>
      </c>
      <c r="L219" s="48"/>
      <c r="M219" s="223" t="s">
        <v>39</v>
      </c>
      <c r="N219" s="224" t="s">
        <v>55</v>
      </c>
      <c r="O219" s="8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7" t="s">
        <v>329</v>
      </c>
      <c r="AT219" s="227" t="s">
        <v>222</v>
      </c>
      <c r="AU219" s="227" t="s">
        <v>92</v>
      </c>
      <c r="AY219" s="20" t="s">
        <v>220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20" t="s">
        <v>23</v>
      </c>
      <c r="BK219" s="228">
        <f>ROUND(I219*H219,2)</f>
        <v>0</v>
      </c>
      <c r="BL219" s="20" t="s">
        <v>329</v>
      </c>
      <c r="BM219" s="227" t="s">
        <v>5979</v>
      </c>
    </row>
    <row r="220" s="2" customFormat="1">
      <c r="A220" s="42"/>
      <c r="B220" s="43"/>
      <c r="C220" s="44"/>
      <c r="D220" s="229" t="s">
        <v>229</v>
      </c>
      <c r="E220" s="44"/>
      <c r="F220" s="230" t="s">
        <v>5980</v>
      </c>
      <c r="G220" s="44"/>
      <c r="H220" s="44"/>
      <c r="I220" s="231"/>
      <c r="J220" s="44"/>
      <c r="K220" s="44"/>
      <c r="L220" s="48"/>
      <c r="M220" s="232"/>
      <c r="N220" s="233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0" t="s">
        <v>229</v>
      </c>
      <c r="AU220" s="20" t="s">
        <v>92</v>
      </c>
    </row>
    <row r="221" s="12" customFormat="1" ht="22.8" customHeight="1">
      <c r="A221" s="12"/>
      <c r="B221" s="200"/>
      <c r="C221" s="201"/>
      <c r="D221" s="202" t="s">
        <v>83</v>
      </c>
      <c r="E221" s="214" t="s">
        <v>5981</v>
      </c>
      <c r="F221" s="214" t="s">
        <v>5982</v>
      </c>
      <c r="G221" s="201"/>
      <c r="H221" s="201"/>
      <c r="I221" s="204"/>
      <c r="J221" s="215">
        <f>BK221</f>
        <v>0</v>
      </c>
      <c r="K221" s="201"/>
      <c r="L221" s="206"/>
      <c r="M221" s="207"/>
      <c r="N221" s="208"/>
      <c r="O221" s="208"/>
      <c r="P221" s="209">
        <f>SUM(P222:P273)</f>
        <v>0</v>
      </c>
      <c r="Q221" s="208"/>
      <c r="R221" s="209">
        <f>SUM(R222:R273)</f>
        <v>0.20391999999999999</v>
      </c>
      <c r="S221" s="208"/>
      <c r="T221" s="210">
        <f>SUM(T222:T273)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1" t="s">
        <v>92</v>
      </c>
      <c r="AT221" s="212" t="s">
        <v>83</v>
      </c>
      <c r="AU221" s="212" t="s">
        <v>23</v>
      </c>
      <c r="AY221" s="211" t="s">
        <v>220</v>
      </c>
      <c r="BK221" s="213">
        <f>SUM(BK222:BK273)</f>
        <v>0</v>
      </c>
    </row>
    <row r="222" s="2" customFormat="1" ht="24.15" customHeight="1">
      <c r="A222" s="42"/>
      <c r="B222" s="43"/>
      <c r="C222" s="216" t="s">
        <v>647</v>
      </c>
      <c r="D222" s="216" t="s">
        <v>222</v>
      </c>
      <c r="E222" s="217" t="s">
        <v>5983</v>
      </c>
      <c r="F222" s="218" t="s">
        <v>5984</v>
      </c>
      <c r="G222" s="219" t="s">
        <v>918</v>
      </c>
      <c r="H222" s="220">
        <v>4</v>
      </c>
      <c r="I222" s="221"/>
      <c r="J222" s="222">
        <f>ROUND(I222*H222,2)</f>
        <v>0</v>
      </c>
      <c r="K222" s="218" t="s">
        <v>226</v>
      </c>
      <c r="L222" s="48"/>
      <c r="M222" s="223" t="s">
        <v>39</v>
      </c>
      <c r="N222" s="224" t="s">
        <v>55</v>
      </c>
      <c r="O222" s="88"/>
      <c r="P222" s="225">
        <f>O222*H222</f>
        <v>0</v>
      </c>
      <c r="Q222" s="225">
        <v>0.025489999999999999</v>
      </c>
      <c r="R222" s="225">
        <f>Q222*H222</f>
        <v>0.10196</v>
      </c>
      <c r="S222" s="225">
        <v>0</v>
      </c>
      <c r="T222" s="226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7" t="s">
        <v>329</v>
      </c>
      <c r="AT222" s="227" t="s">
        <v>222</v>
      </c>
      <c r="AU222" s="227" t="s">
        <v>92</v>
      </c>
      <c r="AY222" s="20" t="s">
        <v>220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23</v>
      </c>
      <c r="BK222" s="228">
        <f>ROUND(I222*H222,2)</f>
        <v>0</v>
      </c>
      <c r="BL222" s="20" t="s">
        <v>329</v>
      </c>
      <c r="BM222" s="227" t="s">
        <v>5985</v>
      </c>
    </row>
    <row r="223" s="2" customFormat="1">
      <c r="A223" s="42"/>
      <c r="B223" s="43"/>
      <c r="C223" s="44"/>
      <c r="D223" s="229" t="s">
        <v>229</v>
      </c>
      <c r="E223" s="44"/>
      <c r="F223" s="230" t="s">
        <v>5986</v>
      </c>
      <c r="G223" s="44"/>
      <c r="H223" s="44"/>
      <c r="I223" s="231"/>
      <c r="J223" s="44"/>
      <c r="K223" s="44"/>
      <c r="L223" s="48"/>
      <c r="M223" s="232"/>
      <c r="N223" s="233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229</v>
      </c>
      <c r="AU223" s="20" t="s">
        <v>92</v>
      </c>
    </row>
    <row r="224" s="2" customFormat="1" ht="24.15" customHeight="1">
      <c r="A224" s="42"/>
      <c r="B224" s="43"/>
      <c r="C224" s="216" t="s">
        <v>651</v>
      </c>
      <c r="D224" s="216" t="s">
        <v>222</v>
      </c>
      <c r="E224" s="217" t="s">
        <v>5987</v>
      </c>
      <c r="F224" s="218" t="s">
        <v>5988</v>
      </c>
      <c r="G224" s="219" t="s">
        <v>918</v>
      </c>
      <c r="H224" s="220">
        <v>4</v>
      </c>
      <c r="I224" s="221"/>
      <c r="J224" s="222">
        <f>ROUND(I224*H224,2)</f>
        <v>0</v>
      </c>
      <c r="K224" s="218" t="s">
        <v>226</v>
      </c>
      <c r="L224" s="48"/>
      <c r="M224" s="223" t="s">
        <v>39</v>
      </c>
      <c r="N224" s="224" t="s">
        <v>55</v>
      </c>
      <c r="O224" s="88"/>
      <c r="P224" s="225">
        <f>O224*H224</f>
        <v>0</v>
      </c>
      <c r="Q224" s="225">
        <v>0.019709999999999998</v>
      </c>
      <c r="R224" s="225">
        <f>Q224*H224</f>
        <v>0.078839999999999993</v>
      </c>
      <c r="S224" s="225">
        <v>0</v>
      </c>
      <c r="T224" s="226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7" t="s">
        <v>329</v>
      </c>
      <c r="AT224" s="227" t="s">
        <v>222</v>
      </c>
      <c r="AU224" s="227" t="s">
        <v>92</v>
      </c>
      <c r="AY224" s="20" t="s">
        <v>220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23</v>
      </c>
      <c r="BK224" s="228">
        <f>ROUND(I224*H224,2)</f>
        <v>0</v>
      </c>
      <c r="BL224" s="20" t="s">
        <v>329</v>
      </c>
      <c r="BM224" s="227" t="s">
        <v>5989</v>
      </c>
    </row>
    <row r="225" s="2" customFormat="1">
      <c r="A225" s="42"/>
      <c r="B225" s="43"/>
      <c r="C225" s="44"/>
      <c r="D225" s="229" t="s">
        <v>229</v>
      </c>
      <c r="E225" s="44"/>
      <c r="F225" s="230" t="s">
        <v>5990</v>
      </c>
      <c r="G225" s="44"/>
      <c r="H225" s="44"/>
      <c r="I225" s="231"/>
      <c r="J225" s="44"/>
      <c r="K225" s="44"/>
      <c r="L225" s="48"/>
      <c r="M225" s="232"/>
      <c r="N225" s="233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0" t="s">
        <v>229</v>
      </c>
      <c r="AU225" s="20" t="s">
        <v>92</v>
      </c>
    </row>
    <row r="226" s="2" customFormat="1" ht="16.5" customHeight="1">
      <c r="A226" s="42"/>
      <c r="B226" s="43"/>
      <c r="C226" s="216" t="s">
        <v>658</v>
      </c>
      <c r="D226" s="216" t="s">
        <v>222</v>
      </c>
      <c r="E226" s="217" t="s">
        <v>5991</v>
      </c>
      <c r="F226" s="218" t="s">
        <v>5992</v>
      </c>
      <c r="G226" s="219" t="s">
        <v>279</v>
      </c>
      <c r="H226" s="220">
        <v>4</v>
      </c>
      <c r="I226" s="221"/>
      <c r="J226" s="222">
        <f>ROUND(I226*H226,2)</f>
        <v>0</v>
      </c>
      <c r="K226" s="218" t="s">
        <v>226</v>
      </c>
      <c r="L226" s="48"/>
      <c r="M226" s="223" t="s">
        <v>39</v>
      </c>
      <c r="N226" s="224" t="s">
        <v>55</v>
      </c>
      <c r="O226" s="88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7" t="s">
        <v>329</v>
      </c>
      <c r="AT226" s="227" t="s">
        <v>222</v>
      </c>
      <c r="AU226" s="227" t="s">
        <v>92</v>
      </c>
      <c r="AY226" s="20" t="s">
        <v>220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23</v>
      </c>
      <c r="BK226" s="228">
        <f>ROUND(I226*H226,2)</f>
        <v>0</v>
      </c>
      <c r="BL226" s="20" t="s">
        <v>329</v>
      </c>
      <c r="BM226" s="227" t="s">
        <v>5993</v>
      </c>
    </row>
    <row r="227" s="2" customFormat="1">
      <c r="A227" s="42"/>
      <c r="B227" s="43"/>
      <c r="C227" s="44"/>
      <c r="D227" s="229" t="s">
        <v>229</v>
      </c>
      <c r="E227" s="44"/>
      <c r="F227" s="230" t="s">
        <v>5994</v>
      </c>
      <c r="G227" s="44"/>
      <c r="H227" s="44"/>
      <c r="I227" s="231"/>
      <c r="J227" s="44"/>
      <c r="K227" s="44"/>
      <c r="L227" s="48"/>
      <c r="M227" s="232"/>
      <c r="N227" s="233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229</v>
      </c>
      <c r="AU227" s="20" t="s">
        <v>92</v>
      </c>
    </row>
    <row r="228" s="13" customFormat="1">
      <c r="A228" s="13"/>
      <c r="B228" s="234"/>
      <c r="C228" s="235"/>
      <c r="D228" s="236" t="s">
        <v>231</v>
      </c>
      <c r="E228" s="237" t="s">
        <v>39</v>
      </c>
      <c r="F228" s="238" t="s">
        <v>2378</v>
      </c>
      <c r="G228" s="235"/>
      <c r="H228" s="237" t="s">
        <v>39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231</v>
      </c>
      <c r="AU228" s="244" t="s">
        <v>92</v>
      </c>
      <c r="AV228" s="13" t="s">
        <v>23</v>
      </c>
      <c r="AW228" s="13" t="s">
        <v>46</v>
      </c>
      <c r="AX228" s="13" t="s">
        <v>84</v>
      </c>
      <c r="AY228" s="244" t="s">
        <v>220</v>
      </c>
    </row>
    <row r="229" s="14" customFormat="1">
      <c r="A229" s="14"/>
      <c r="B229" s="245"/>
      <c r="C229" s="246"/>
      <c r="D229" s="236" t="s">
        <v>231</v>
      </c>
      <c r="E229" s="247" t="s">
        <v>39</v>
      </c>
      <c r="F229" s="248" t="s">
        <v>5995</v>
      </c>
      <c r="G229" s="246"/>
      <c r="H229" s="249">
        <v>4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231</v>
      </c>
      <c r="AU229" s="255" t="s">
        <v>92</v>
      </c>
      <c r="AV229" s="14" t="s">
        <v>92</v>
      </c>
      <c r="AW229" s="14" t="s">
        <v>46</v>
      </c>
      <c r="AX229" s="14" t="s">
        <v>23</v>
      </c>
      <c r="AY229" s="255" t="s">
        <v>220</v>
      </c>
    </row>
    <row r="230" s="2" customFormat="1" ht="16.5" customHeight="1">
      <c r="A230" s="42"/>
      <c r="B230" s="43"/>
      <c r="C230" s="267" t="s">
        <v>662</v>
      </c>
      <c r="D230" s="267" t="s">
        <v>356</v>
      </c>
      <c r="E230" s="268" t="s">
        <v>5996</v>
      </c>
      <c r="F230" s="269" t="s">
        <v>5997</v>
      </c>
      <c r="G230" s="270" t="s">
        <v>279</v>
      </c>
      <c r="H230" s="271">
        <v>4</v>
      </c>
      <c r="I230" s="272"/>
      <c r="J230" s="273">
        <f>ROUND(I230*H230,2)</f>
        <v>0</v>
      </c>
      <c r="K230" s="269" t="s">
        <v>226</v>
      </c>
      <c r="L230" s="274"/>
      <c r="M230" s="275" t="s">
        <v>39</v>
      </c>
      <c r="N230" s="276" t="s">
        <v>55</v>
      </c>
      <c r="O230" s="88"/>
      <c r="P230" s="225">
        <f>O230*H230</f>
        <v>0</v>
      </c>
      <c r="Q230" s="225">
        <v>0.00084999999999999995</v>
      </c>
      <c r="R230" s="225">
        <f>Q230*H230</f>
        <v>0.0033999999999999998</v>
      </c>
      <c r="S230" s="225">
        <v>0</v>
      </c>
      <c r="T230" s="226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7" t="s">
        <v>434</v>
      </c>
      <c r="AT230" s="227" t="s">
        <v>356</v>
      </c>
      <c r="AU230" s="227" t="s">
        <v>92</v>
      </c>
      <c r="AY230" s="20" t="s">
        <v>220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20" t="s">
        <v>23</v>
      </c>
      <c r="BK230" s="228">
        <f>ROUND(I230*H230,2)</f>
        <v>0</v>
      </c>
      <c r="BL230" s="20" t="s">
        <v>329</v>
      </c>
      <c r="BM230" s="227" t="s">
        <v>5998</v>
      </c>
    </row>
    <row r="231" s="2" customFormat="1" ht="16.5" customHeight="1">
      <c r="A231" s="42"/>
      <c r="B231" s="43"/>
      <c r="C231" s="216" t="s">
        <v>674</v>
      </c>
      <c r="D231" s="216" t="s">
        <v>222</v>
      </c>
      <c r="E231" s="217" t="s">
        <v>5999</v>
      </c>
      <c r="F231" s="218" t="s">
        <v>6000</v>
      </c>
      <c r="G231" s="219" t="s">
        <v>279</v>
      </c>
      <c r="H231" s="220">
        <v>4</v>
      </c>
      <c r="I231" s="221"/>
      <c r="J231" s="222">
        <f>ROUND(I231*H231,2)</f>
        <v>0</v>
      </c>
      <c r="K231" s="218" t="s">
        <v>226</v>
      </c>
      <c r="L231" s="48"/>
      <c r="M231" s="223" t="s">
        <v>39</v>
      </c>
      <c r="N231" s="224" t="s">
        <v>55</v>
      </c>
      <c r="O231" s="88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7" t="s">
        <v>329</v>
      </c>
      <c r="AT231" s="227" t="s">
        <v>222</v>
      </c>
      <c r="AU231" s="227" t="s">
        <v>92</v>
      </c>
      <c r="AY231" s="20" t="s">
        <v>220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20" t="s">
        <v>23</v>
      </c>
      <c r="BK231" s="228">
        <f>ROUND(I231*H231,2)</f>
        <v>0</v>
      </c>
      <c r="BL231" s="20" t="s">
        <v>329</v>
      </c>
      <c r="BM231" s="227" t="s">
        <v>6001</v>
      </c>
    </row>
    <row r="232" s="2" customFormat="1">
      <c r="A232" s="42"/>
      <c r="B232" s="43"/>
      <c r="C232" s="44"/>
      <c r="D232" s="229" t="s">
        <v>229</v>
      </c>
      <c r="E232" s="44"/>
      <c r="F232" s="230" t="s">
        <v>6002</v>
      </c>
      <c r="G232" s="44"/>
      <c r="H232" s="44"/>
      <c r="I232" s="231"/>
      <c r="J232" s="44"/>
      <c r="K232" s="44"/>
      <c r="L232" s="48"/>
      <c r="M232" s="232"/>
      <c r="N232" s="233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0" t="s">
        <v>229</v>
      </c>
      <c r="AU232" s="20" t="s">
        <v>92</v>
      </c>
    </row>
    <row r="233" s="13" customFormat="1">
      <c r="A233" s="13"/>
      <c r="B233" s="234"/>
      <c r="C233" s="235"/>
      <c r="D233" s="236" t="s">
        <v>231</v>
      </c>
      <c r="E233" s="237" t="s">
        <v>39</v>
      </c>
      <c r="F233" s="238" t="s">
        <v>4942</v>
      </c>
      <c r="G233" s="235"/>
      <c r="H233" s="237" t="s">
        <v>39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231</v>
      </c>
      <c r="AU233" s="244" t="s">
        <v>92</v>
      </c>
      <c r="AV233" s="13" t="s">
        <v>23</v>
      </c>
      <c r="AW233" s="13" t="s">
        <v>46</v>
      </c>
      <c r="AX233" s="13" t="s">
        <v>84</v>
      </c>
      <c r="AY233" s="244" t="s">
        <v>220</v>
      </c>
    </row>
    <row r="234" s="14" customFormat="1">
      <c r="A234" s="14"/>
      <c r="B234" s="245"/>
      <c r="C234" s="246"/>
      <c r="D234" s="236" t="s">
        <v>231</v>
      </c>
      <c r="E234" s="247" t="s">
        <v>39</v>
      </c>
      <c r="F234" s="248" t="s">
        <v>6003</v>
      </c>
      <c r="G234" s="246"/>
      <c r="H234" s="249">
        <v>4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231</v>
      </c>
      <c r="AU234" s="255" t="s">
        <v>92</v>
      </c>
      <c r="AV234" s="14" t="s">
        <v>92</v>
      </c>
      <c r="AW234" s="14" t="s">
        <v>46</v>
      </c>
      <c r="AX234" s="14" t="s">
        <v>23</v>
      </c>
      <c r="AY234" s="255" t="s">
        <v>220</v>
      </c>
    </row>
    <row r="235" s="2" customFormat="1" ht="16.5" customHeight="1">
      <c r="A235" s="42"/>
      <c r="B235" s="43"/>
      <c r="C235" s="267" t="s">
        <v>679</v>
      </c>
      <c r="D235" s="267" t="s">
        <v>356</v>
      </c>
      <c r="E235" s="268" t="s">
        <v>6004</v>
      </c>
      <c r="F235" s="269" t="s">
        <v>6005</v>
      </c>
      <c r="G235" s="270" t="s">
        <v>279</v>
      </c>
      <c r="H235" s="271">
        <v>4</v>
      </c>
      <c r="I235" s="272"/>
      <c r="J235" s="273">
        <f>ROUND(I235*H235,2)</f>
        <v>0</v>
      </c>
      <c r="K235" s="269" t="s">
        <v>226</v>
      </c>
      <c r="L235" s="274"/>
      <c r="M235" s="275" t="s">
        <v>39</v>
      </c>
      <c r="N235" s="276" t="s">
        <v>55</v>
      </c>
      <c r="O235" s="88"/>
      <c r="P235" s="225">
        <f>O235*H235</f>
        <v>0</v>
      </c>
      <c r="Q235" s="225">
        <v>0.00084999999999999995</v>
      </c>
      <c r="R235" s="225">
        <f>Q235*H235</f>
        <v>0.0033999999999999998</v>
      </c>
      <c r="S235" s="225">
        <v>0</v>
      </c>
      <c r="T235" s="226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7" t="s">
        <v>434</v>
      </c>
      <c r="AT235" s="227" t="s">
        <v>356</v>
      </c>
      <c r="AU235" s="227" t="s">
        <v>92</v>
      </c>
      <c r="AY235" s="20" t="s">
        <v>220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20" t="s">
        <v>23</v>
      </c>
      <c r="BK235" s="228">
        <f>ROUND(I235*H235,2)</f>
        <v>0</v>
      </c>
      <c r="BL235" s="20" t="s">
        <v>329</v>
      </c>
      <c r="BM235" s="227" t="s">
        <v>6006</v>
      </c>
    </row>
    <row r="236" s="2" customFormat="1" ht="16.5" customHeight="1">
      <c r="A236" s="42"/>
      <c r="B236" s="43"/>
      <c r="C236" s="216" t="s">
        <v>685</v>
      </c>
      <c r="D236" s="216" t="s">
        <v>222</v>
      </c>
      <c r="E236" s="217" t="s">
        <v>6007</v>
      </c>
      <c r="F236" s="218" t="s">
        <v>6008</v>
      </c>
      <c r="G236" s="219" t="s">
        <v>279</v>
      </c>
      <c r="H236" s="220">
        <v>4</v>
      </c>
      <c r="I236" s="221"/>
      <c r="J236" s="222">
        <f>ROUND(I236*H236,2)</f>
        <v>0</v>
      </c>
      <c r="K236" s="218" t="s">
        <v>226</v>
      </c>
      <c r="L236" s="48"/>
      <c r="M236" s="223" t="s">
        <v>39</v>
      </c>
      <c r="N236" s="224" t="s">
        <v>55</v>
      </c>
      <c r="O236" s="88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7" t="s">
        <v>329</v>
      </c>
      <c r="AT236" s="227" t="s">
        <v>222</v>
      </c>
      <c r="AU236" s="227" t="s">
        <v>92</v>
      </c>
      <c r="AY236" s="20" t="s">
        <v>220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20" t="s">
        <v>23</v>
      </c>
      <c r="BK236" s="228">
        <f>ROUND(I236*H236,2)</f>
        <v>0</v>
      </c>
      <c r="BL236" s="20" t="s">
        <v>329</v>
      </c>
      <c r="BM236" s="227" t="s">
        <v>6009</v>
      </c>
    </row>
    <row r="237" s="2" customFormat="1">
      <c r="A237" s="42"/>
      <c r="B237" s="43"/>
      <c r="C237" s="44"/>
      <c r="D237" s="229" t="s">
        <v>229</v>
      </c>
      <c r="E237" s="44"/>
      <c r="F237" s="230" t="s">
        <v>6010</v>
      </c>
      <c r="G237" s="44"/>
      <c r="H237" s="44"/>
      <c r="I237" s="231"/>
      <c r="J237" s="44"/>
      <c r="K237" s="44"/>
      <c r="L237" s="48"/>
      <c r="M237" s="232"/>
      <c r="N237" s="233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229</v>
      </c>
      <c r="AU237" s="20" t="s">
        <v>92</v>
      </c>
    </row>
    <row r="238" s="13" customFormat="1">
      <c r="A238" s="13"/>
      <c r="B238" s="234"/>
      <c r="C238" s="235"/>
      <c r="D238" s="236" t="s">
        <v>231</v>
      </c>
      <c r="E238" s="237" t="s">
        <v>39</v>
      </c>
      <c r="F238" s="238" t="s">
        <v>3357</v>
      </c>
      <c r="G238" s="235"/>
      <c r="H238" s="237" t="s">
        <v>39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231</v>
      </c>
      <c r="AU238" s="244" t="s">
        <v>92</v>
      </c>
      <c r="AV238" s="13" t="s">
        <v>23</v>
      </c>
      <c r="AW238" s="13" t="s">
        <v>46</v>
      </c>
      <c r="AX238" s="13" t="s">
        <v>84</v>
      </c>
      <c r="AY238" s="244" t="s">
        <v>220</v>
      </c>
    </row>
    <row r="239" s="14" customFormat="1">
      <c r="A239" s="14"/>
      <c r="B239" s="245"/>
      <c r="C239" s="246"/>
      <c r="D239" s="236" t="s">
        <v>231</v>
      </c>
      <c r="E239" s="247" t="s">
        <v>39</v>
      </c>
      <c r="F239" s="248" t="s">
        <v>6011</v>
      </c>
      <c r="G239" s="246"/>
      <c r="H239" s="249">
        <v>4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231</v>
      </c>
      <c r="AU239" s="255" t="s">
        <v>92</v>
      </c>
      <c r="AV239" s="14" t="s">
        <v>92</v>
      </c>
      <c r="AW239" s="14" t="s">
        <v>46</v>
      </c>
      <c r="AX239" s="14" t="s">
        <v>23</v>
      </c>
      <c r="AY239" s="255" t="s">
        <v>220</v>
      </c>
    </row>
    <row r="240" s="2" customFormat="1" ht="16.5" customHeight="1">
      <c r="A240" s="42"/>
      <c r="B240" s="43"/>
      <c r="C240" s="267" t="s">
        <v>691</v>
      </c>
      <c r="D240" s="267" t="s">
        <v>356</v>
      </c>
      <c r="E240" s="268" t="s">
        <v>6012</v>
      </c>
      <c r="F240" s="269" t="s">
        <v>6013</v>
      </c>
      <c r="G240" s="270" t="s">
        <v>279</v>
      </c>
      <c r="H240" s="271">
        <v>4</v>
      </c>
      <c r="I240" s="272"/>
      <c r="J240" s="273">
        <f>ROUND(I240*H240,2)</f>
        <v>0</v>
      </c>
      <c r="K240" s="269" t="s">
        <v>39</v>
      </c>
      <c r="L240" s="274"/>
      <c r="M240" s="275" t="s">
        <v>39</v>
      </c>
      <c r="N240" s="276" t="s">
        <v>55</v>
      </c>
      <c r="O240" s="88"/>
      <c r="P240" s="225">
        <f>O240*H240</f>
        <v>0</v>
      </c>
      <c r="Q240" s="225">
        <v>0.00050000000000000001</v>
      </c>
      <c r="R240" s="225">
        <f>Q240*H240</f>
        <v>0.002</v>
      </c>
      <c r="S240" s="225">
        <v>0</v>
      </c>
      <c r="T240" s="226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7" t="s">
        <v>434</v>
      </c>
      <c r="AT240" s="227" t="s">
        <v>356</v>
      </c>
      <c r="AU240" s="227" t="s">
        <v>92</v>
      </c>
      <c r="AY240" s="20" t="s">
        <v>220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20" t="s">
        <v>23</v>
      </c>
      <c r="BK240" s="228">
        <f>ROUND(I240*H240,2)</f>
        <v>0</v>
      </c>
      <c r="BL240" s="20" t="s">
        <v>329</v>
      </c>
      <c r="BM240" s="227" t="s">
        <v>6014</v>
      </c>
    </row>
    <row r="241" s="2" customFormat="1" ht="16.5" customHeight="1">
      <c r="A241" s="42"/>
      <c r="B241" s="43"/>
      <c r="C241" s="216" t="s">
        <v>696</v>
      </c>
      <c r="D241" s="216" t="s">
        <v>222</v>
      </c>
      <c r="E241" s="217" t="s">
        <v>6015</v>
      </c>
      <c r="F241" s="218" t="s">
        <v>6016</v>
      </c>
      <c r="G241" s="219" t="s">
        <v>279</v>
      </c>
      <c r="H241" s="220">
        <v>4</v>
      </c>
      <c r="I241" s="221"/>
      <c r="J241" s="222">
        <f>ROUND(I241*H241,2)</f>
        <v>0</v>
      </c>
      <c r="K241" s="218" t="s">
        <v>226</v>
      </c>
      <c r="L241" s="48"/>
      <c r="M241" s="223" t="s">
        <v>39</v>
      </c>
      <c r="N241" s="224" t="s">
        <v>55</v>
      </c>
      <c r="O241" s="88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7" t="s">
        <v>329</v>
      </c>
      <c r="AT241" s="227" t="s">
        <v>222</v>
      </c>
      <c r="AU241" s="227" t="s">
        <v>92</v>
      </c>
      <c r="AY241" s="20" t="s">
        <v>220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20" t="s">
        <v>23</v>
      </c>
      <c r="BK241" s="228">
        <f>ROUND(I241*H241,2)</f>
        <v>0</v>
      </c>
      <c r="BL241" s="20" t="s">
        <v>329</v>
      </c>
      <c r="BM241" s="227" t="s">
        <v>6017</v>
      </c>
    </row>
    <row r="242" s="2" customFormat="1">
      <c r="A242" s="42"/>
      <c r="B242" s="43"/>
      <c r="C242" s="44"/>
      <c r="D242" s="229" t="s">
        <v>229</v>
      </c>
      <c r="E242" s="44"/>
      <c r="F242" s="230" t="s">
        <v>6018</v>
      </c>
      <c r="G242" s="44"/>
      <c r="H242" s="44"/>
      <c r="I242" s="231"/>
      <c r="J242" s="44"/>
      <c r="K242" s="44"/>
      <c r="L242" s="48"/>
      <c r="M242" s="232"/>
      <c r="N242" s="233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229</v>
      </c>
      <c r="AU242" s="20" t="s">
        <v>92</v>
      </c>
    </row>
    <row r="243" s="13" customFormat="1">
      <c r="A243" s="13"/>
      <c r="B243" s="234"/>
      <c r="C243" s="235"/>
      <c r="D243" s="236" t="s">
        <v>231</v>
      </c>
      <c r="E243" s="237" t="s">
        <v>39</v>
      </c>
      <c r="F243" s="238" t="s">
        <v>3357</v>
      </c>
      <c r="G243" s="235"/>
      <c r="H243" s="237" t="s">
        <v>39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231</v>
      </c>
      <c r="AU243" s="244" t="s">
        <v>92</v>
      </c>
      <c r="AV243" s="13" t="s">
        <v>23</v>
      </c>
      <c r="AW243" s="13" t="s">
        <v>46</v>
      </c>
      <c r="AX243" s="13" t="s">
        <v>84</v>
      </c>
      <c r="AY243" s="244" t="s">
        <v>220</v>
      </c>
    </row>
    <row r="244" s="14" customFormat="1">
      <c r="A244" s="14"/>
      <c r="B244" s="245"/>
      <c r="C244" s="246"/>
      <c r="D244" s="236" t="s">
        <v>231</v>
      </c>
      <c r="E244" s="247" t="s">
        <v>39</v>
      </c>
      <c r="F244" s="248" t="s">
        <v>6019</v>
      </c>
      <c r="G244" s="246"/>
      <c r="H244" s="249">
        <v>4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231</v>
      </c>
      <c r="AU244" s="255" t="s">
        <v>92</v>
      </c>
      <c r="AV244" s="14" t="s">
        <v>92</v>
      </c>
      <c r="AW244" s="14" t="s">
        <v>46</v>
      </c>
      <c r="AX244" s="14" t="s">
        <v>23</v>
      </c>
      <c r="AY244" s="255" t="s">
        <v>220</v>
      </c>
    </row>
    <row r="245" s="2" customFormat="1" ht="16.5" customHeight="1">
      <c r="A245" s="42"/>
      <c r="B245" s="43"/>
      <c r="C245" s="267" t="s">
        <v>703</v>
      </c>
      <c r="D245" s="267" t="s">
        <v>356</v>
      </c>
      <c r="E245" s="268" t="s">
        <v>6020</v>
      </c>
      <c r="F245" s="269" t="s">
        <v>6021</v>
      </c>
      <c r="G245" s="270" t="s">
        <v>279</v>
      </c>
      <c r="H245" s="271">
        <v>4</v>
      </c>
      <c r="I245" s="272"/>
      <c r="J245" s="273">
        <f>ROUND(I245*H245,2)</f>
        <v>0</v>
      </c>
      <c r="K245" s="269" t="s">
        <v>39</v>
      </c>
      <c r="L245" s="274"/>
      <c r="M245" s="275" t="s">
        <v>39</v>
      </c>
      <c r="N245" s="276" t="s">
        <v>55</v>
      </c>
      <c r="O245" s="88"/>
      <c r="P245" s="225">
        <f>O245*H245</f>
        <v>0</v>
      </c>
      <c r="Q245" s="225">
        <v>0.00050000000000000001</v>
      </c>
      <c r="R245" s="225">
        <f>Q245*H245</f>
        <v>0.002</v>
      </c>
      <c r="S245" s="225">
        <v>0</v>
      </c>
      <c r="T245" s="226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7" t="s">
        <v>434</v>
      </c>
      <c r="AT245" s="227" t="s">
        <v>356</v>
      </c>
      <c r="AU245" s="227" t="s">
        <v>92</v>
      </c>
      <c r="AY245" s="20" t="s">
        <v>220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20" t="s">
        <v>23</v>
      </c>
      <c r="BK245" s="228">
        <f>ROUND(I245*H245,2)</f>
        <v>0</v>
      </c>
      <c r="BL245" s="20" t="s">
        <v>329</v>
      </c>
      <c r="BM245" s="227" t="s">
        <v>6022</v>
      </c>
    </row>
    <row r="246" s="2" customFormat="1" ht="16.5" customHeight="1">
      <c r="A246" s="42"/>
      <c r="B246" s="43"/>
      <c r="C246" s="216" t="s">
        <v>709</v>
      </c>
      <c r="D246" s="216" t="s">
        <v>222</v>
      </c>
      <c r="E246" s="217" t="s">
        <v>6023</v>
      </c>
      <c r="F246" s="218" t="s">
        <v>6024</v>
      </c>
      <c r="G246" s="219" t="s">
        <v>279</v>
      </c>
      <c r="H246" s="220">
        <v>4</v>
      </c>
      <c r="I246" s="221"/>
      <c r="J246" s="222">
        <f>ROUND(I246*H246,2)</f>
        <v>0</v>
      </c>
      <c r="K246" s="218" t="s">
        <v>226</v>
      </c>
      <c r="L246" s="48"/>
      <c r="M246" s="223" t="s">
        <v>39</v>
      </c>
      <c r="N246" s="224" t="s">
        <v>55</v>
      </c>
      <c r="O246" s="88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7" t="s">
        <v>329</v>
      </c>
      <c r="AT246" s="227" t="s">
        <v>222</v>
      </c>
      <c r="AU246" s="227" t="s">
        <v>92</v>
      </c>
      <c r="AY246" s="20" t="s">
        <v>220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23</v>
      </c>
      <c r="BK246" s="228">
        <f>ROUND(I246*H246,2)</f>
        <v>0</v>
      </c>
      <c r="BL246" s="20" t="s">
        <v>329</v>
      </c>
      <c r="BM246" s="227" t="s">
        <v>6025</v>
      </c>
    </row>
    <row r="247" s="2" customFormat="1">
      <c r="A247" s="42"/>
      <c r="B247" s="43"/>
      <c r="C247" s="44"/>
      <c r="D247" s="229" t="s">
        <v>229</v>
      </c>
      <c r="E247" s="44"/>
      <c r="F247" s="230" t="s">
        <v>6026</v>
      </c>
      <c r="G247" s="44"/>
      <c r="H247" s="44"/>
      <c r="I247" s="231"/>
      <c r="J247" s="44"/>
      <c r="K247" s="44"/>
      <c r="L247" s="48"/>
      <c r="M247" s="232"/>
      <c r="N247" s="233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229</v>
      </c>
      <c r="AU247" s="20" t="s">
        <v>92</v>
      </c>
    </row>
    <row r="248" s="13" customFormat="1">
      <c r="A248" s="13"/>
      <c r="B248" s="234"/>
      <c r="C248" s="235"/>
      <c r="D248" s="236" t="s">
        <v>231</v>
      </c>
      <c r="E248" s="237" t="s">
        <v>39</v>
      </c>
      <c r="F248" s="238" t="s">
        <v>3357</v>
      </c>
      <c r="G248" s="235"/>
      <c r="H248" s="237" t="s">
        <v>39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231</v>
      </c>
      <c r="AU248" s="244" t="s">
        <v>92</v>
      </c>
      <c r="AV248" s="13" t="s">
        <v>23</v>
      </c>
      <c r="AW248" s="13" t="s">
        <v>46</v>
      </c>
      <c r="AX248" s="13" t="s">
        <v>84</v>
      </c>
      <c r="AY248" s="244" t="s">
        <v>220</v>
      </c>
    </row>
    <row r="249" s="14" customFormat="1">
      <c r="A249" s="14"/>
      <c r="B249" s="245"/>
      <c r="C249" s="246"/>
      <c r="D249" s="236" t="s">
        <v>231</v>
      </c>
      <c r="E249" s="247" t="s">
        <v>39</v>
      </c>
      <c r="F249" s="248" t="s">
        <v>6027</v>
      </c>
      <c r="G249" s="246"/>
      <c r="H249" s="249">
        <v>4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231</v>
      </c>
      <c r="AU249" s="255" t="s">
        <v>92</v>
      </c>
      <c r="AV249" s="14" t="s">
        <v>92</v>
      </c>
      <c r="AW249" s="14" t="s">
        <v>46</v>
      </c>
      <c r="AX249" s="14" t="s">
        <v>23</v>
      </c>
      <c r="AY249" s="255" t="s">
        <v>220</v>
      </c>
    </row>
    <row r="250" s="2" customFormat="1" ht="16.5" customHeight="1">
      <c r="A250" s="42"/>
      <c r="B250" s="43"/>
      <c r="C250" s="267" t="s">
        <v>713</v>
      </c>
      <c r="D250" s="267" t="s">
        <v>356</v>
      </c>
      <c r="E250" s="268" t="s">
        <v>6028</v>
      </c>
      <c r="F250" s="269" t="s">
        <v>6029</v>
      </c>
      <c r="G250" s="270" t="s">
        <v>279</v>
      </c>
      <c r="H250" s="271">
        <v>4</v>
      </c>
      <c r="I250" s="272"/>
      <c r="J250" s="273">
        <f>ROUND(I250*H250,2)</f>
        <v>0</v>
      </c>
      <c r="K250" s="269" t="s">
        <v>39</v>
      </c>
      <c r="L250" s="274"/>
      <c r="M250" s="275" t="s">
        <v>39</v>
      </c>
      <c r="N250" s="276" t="s">
        <v>55</v>
      </c>
      <c r="O250" s="88"/>
      <c r="P250" s="225">
        <f>O250*H250</f>
        <v>0</v>
      </c>
      <c r="Q250" s="225">
        <v>0.00050000000000000001</v>
      </c>
      <c r="R250" s="225">
        <f>Q250*H250</f>
        <v>0.002</v>
      </c>
      <c r="S250" s="225">
        <v>0</v>
      </c>
      <c r="T250" s="226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7" t="s">
        <v>434</v>
      </c>
      <c r="AT250" s="227" t="s">
        <v>356</v>
      </c>
      <c r="AU250" s="227" t="s">
        <v>92</v>
      </c>
      <c r="AY250" s="20" t="s">
        <v>220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20" t="s">
        <v>23</v>
      </c>
      <c r="BK250" s="228">
        <f>ROUND(I250*H250,2)</f>
        <v>0</v>
      </c>
      <c r="BL250" s="20" t="s">
        <v>329</v>
      </c>
      <c r="BM250" s="227" t="s">
        <v>6030</v>
      </c>
    </row>
    <row r="251" s="2" customFormat="1" ht="16.5" customHeight="1">
      <c r="A251" s="42"/>
      <c r="B251" s="43"/>
      <c r="C251" s="216" t="s">
        <v>720</v>
      </c>
      <c r="D251" s="216" t="s">
        <v>222</v>
      </c>
      <c r="E251" s="217" t="s">
        <v>6031</v>
      </c>
      <c r="F251" s="218" t="s">
        <v>6032</v>
      </c>
      <c r="G251" s="219" t="s">
        <v>279</v>
      </c>
      <c r="H251" s="220">
        <v>4</v>
      </c>
      <c r="I251" s="221"/>
      <c r="J251" s="222">
        <f>ROUND(I251*H251,2)</f>
        <v>0</v>
      </c>
      <c r="K251" s="218" t="s">
        <v>226</v>
      </c>
      <c r="L251" s="48"/>
      <c r="M251" s="223" t="s">
        <v>39</v>
      </c>
      <c r="N251" s="224" t="s">
        <v>55</v>
      </c>
      <c r="O251" s="88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7" t="s">
        <v>329</v>
      </c>
      <c r="AT251" s="227" t="s">
        <v>222</v>
      </c>
      <c r="AU251" s="227" t="s">
        <v>92</v>
      </c>
      <c r="AY251" s="20" t="s">
        <v>220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20" t="s">
        <v>23</v>
      </c>
      <c r="BK251" s="228">
        <f>ROUND(I251*H251,2)</f>
        <v>0</v>
      </c>
      <c r="BL251" s="20" t="s">
        <v>329</v>
      </c>
      <c r="BM251" s="227" t="s">
        <v>6033</v>
      </c>
    </row>
    <row r="252" s="2" customFormat="1">
      <c r="A252" s="42"/>
      <c r="B252" s="43"/>
      <c r="C252" s="44"/>
      <c r="D252" s="229" t="s">
        <v>229</v>
      </c>
      <c r="E252" s="44"/>
      <c r="F252" s="230" t="s">
        <v>6034</v>
      </c>
      <c r="G252" s="44"/>
      <c r="H252" s="44"/>
      <c r="I252" s="231"/>
      <c r="J252" s="44"/>
      <c r="K252" s="44"/>
      <c r="L252" s="48"/>
      <c r="M252" s="232"/>
      <c r="N252" s="233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229</v>
      </c>
      <c r="AU252" s="20" t="s">
        <v>92</v>
      </c>
    </row>
    <row r="253" s="13" customFormat="1">
      <c r="A253" s="13"/>
      <c r="B253" s="234"/>
      <c r="C253" s="235"/>
      <c r="D253" s="236" t="s">
        <v>231</v>
      </c>
      <c r="E253" s="237" t="s">
        <v>39</v>
      </c>
      <c r="F253" s="238" t="s">
        <v>3357</v>
      </c>
      <c r="G253" s="235"/>
      <c r="H253" s="237" t="s">
        <v>39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231</v>
      </c>
      <c r="AU253" s="244" t="s">
        <v>92</v>
      </c>
      <c r="AV253" s="13" t="s">
        <v>23</v>
      </c>
      <c r="AW253" s="13" t="s">
        <v>46</v>
      </c>
      <c r="AX253" s="13" t="s">
        <v>84</v>
      </c>
      <c r="AY253" s="244" t="s">
        <v>220</v>
      </c>
    </row>
    <row r="254" s="14" customFormat="1">
      <c r="A254" s="14"/>
      <c r="B254" s="245"/>
      <c r="C254" s="246"/>
      <c r="D254" s="236" t="s">
        <v>231</v>
      </c>
      <c r="E254" s="247" t="s">
        <v>39</v>
      </c>
      <c r="F254" s="248" t="s">
        <v>6035</v>
      </c>
      <c r="G254" s="246"/>
      <c r="H254" s="249">
        <v>4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231</v>
      </c>
      <c r="AU254" s="255" t="s">
        <v>92</v>
      </c>
      <c r="AV254" s="14" t="s">
        <v>92</v>
      </c>
      <c r="AW254" s="14" t="s">
        <v>46</v>
      </c>
      <c r="AX254" s="14" t="s">
        <v>23</v>
      </c>
      <c r="AY254" s="255" t="s">
        <v>220</v>
      </c>
    </row>
    <row r="255" s="2" customFormat="1" ht="16.5" customHeight="1">
      <c r="A255" s="42"/>
      <c r="B255" s="43"/>
      <c r="C255" s="267" t="s">
        <v>726</v>
      </c>
      <c r="D255" s="267" t="s">
        <v>356</v>
      </c>
      <c r="E255" s="268" t="s">
        <v>6036</v>
      </c>
      <c r="F255" s="269" t="s">
        <v>6037</v>
      </c>
      <c r="G255" s="270" t="s">
        <v>279</v>
      </c>
      <c r="H255" s="271">
        <v>4</v>
      </c>
      <c r="I255" s="272"/>
      <c r="J255" s="273">
        <f>ROUND(I255*H255,2)</f>
        <v>0</v>
      </c>
      <c r="K255" s="269" t="s">
        <v>39</v>
      </c>
      <c r="L255" s="274"/>
      <c r="M255" s="275" t="s">
        <v>39</v>
      </c>
      <c r="N255" s="276" t="s">
        <v>55</v>
      </c>
      <c r="O255" s="88"/>
      <c r="P255" s="225">
        <f>O255*H255</f>
        <v>0</v>
      </c>
      <c r="Q255" s="225">
        <v>0.0012999999999999999</v>
      </c>
      <c r="R255" s="225">
        <f>Q255*H255</f>
        <v>0.0051999999999999998</v>
      </c>
      <c r="S255" s="225">
        <v>0</v>
      </c>
      <c r="T255" s="226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7" t="s">
        <v>434</v>
      </c>
      <c r="AT255" s="227" t="s">
        <v>356</v>
      </c>
      <c r="AU255" s="227" t="s">
        <v>92</v>
      </c>
      <c r="AY255" s="20" t="s">
        <v>220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20" t="s">
        <v>23</v>
      </c>
      <c r="BK255" s="228">
        <f>ROUND(I255*H255,2)</f>
        <v>0</v>
      </c>
      <c r="BL255" s="20" t="s">
        <v>329</v>
      </c>
      <c r="BM255" s="227" t="s">
        <v>6038</v>
      </c>
    </row>
    <row r="256" s="2" customFormat="1" ht="16.5" customHeight="1">
      <c r="A256" s="42"/>
      <c r="B256" s="43"/>
      <c r="C256" s="216" t="s">
        <v>731</v>
      </c>
      <c r="D256" s="216" t="s">
        <v>222</v>
      </c>
      <c r="E256" s="217" t="s">
        <v>6039</v>
      </c>
      <c r="F256" s="218" t="s">
        <v>6040</v>
      </c>
      <c r="G256" s="219" t="s">
        <v>279</v>
      </c>
      <c r="H256" s="220">
        <v>4</v>
      </c>
      <c r="I256" s="221"/>
      <c r="J256" s="222">
        <f>ROUND(I256*H256,2)</f>
        <v>0</v>
      </c>
      <c r="K256" s="218" t="s">
        <v>39</v>
      </c>
      <c r="L256" s="48"/>
      <c r="M256" s="223" t="s">
        <v>39</v>
      </c>
      <c r="N256" s="224" t="s">
        <v>55</v>
      </c>
      <c r="O256" s="88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7" t="s">
        <v>329</v>
      </c>
      <c r="AT256" s="227" t="s">
        <v>222</v>
      </c>
      <c r="AU256" s="227" t="s">
        <v>92</v>
      </c>
      <c r="AY256" s="20" t="s">
        <v>220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20" t="s">
        <v>23</v>
      </c>
      <c r="BK256" s="228">
        <f>ROUND(I256*H256,2)</f>
        <v>0</v>
      </c>
      <c r="BL256" s="20" t="s">
        <v>329</v>
      </c>
      <c r="BM256" s="227" t="s">
        <v>6041</v>
      </c>
    </row>
    <row r="257" s="13" customFormat="1">
      <c r="A257" s="13"/>
      <c r="B257" s="234"/>
      <c r="C257" s="235"/>
      <c r="D257" s="236" t="s">
        <v>231</v>
      </c>
      <c r="E257" s="237" t="s">
        <v>39</v>
      </c>
      <c r="F257" s="238" t="s">
        <v>3357</v>
      </c>
      <c r="G257" s="235"/>
      <c r="H257" s="237" t="s">
        <v>39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231</v>
      </c>
      <c r="AU257" s="244" t="s">
        <v>92</v>
      </c>
      <c r="AV257" s="13" t="s">
        <v>23</v>
      </c>
      <c r="AW257" s="13" t="s">
        <v>46</v>
      </c>
      <c r="AX257" s="13" t="s">
        <v>84</v>
      </c>
      <c r="AY257" s="244" t="s">
        <v>220</v>
      </c>
    </row>
    <row r="258" s="14" customFormat="1">
      <c r="A258" s="14"/>
      <c r="B258" s="245"/>
      <c r="C258" s="246"/>
      <c r="D258" s="236" t="s">
        <v>231</v>
      </c>
      <c r="E258" s="247" t="s">
        <v>39</v>
      </c>
      <c r="F258" s="248" t="s">
        <v>6042</v>
      </c>
      <c r="G258" s="246"/>
      <c r="H258" s="249">
        <v>4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231</v>
      </c>
      <c r="AU258" s="255" t="s">
        <v>92</v>
      </c>
      <c r="AV258" s="14" t="s">
        <v>92</v>
      </c>
      <c r="AW258" s="14" t="s">
        <v>46</v>
      </c>
      <c r="AX258" s="14" t="s">
        <v>23</v>
      </c>
      <c r="AY258" s="255" t="s">
        <v>220</v>
      </c>
    </row>
    <row r="259" s="2" customFormat="1" ht="16.5" customHeight="1">
      <c r="A259" s="42"/>
      <c r="B259" s="43"/>
      <c r="C259" s="267" t="s">
        <v>737</v>
      </c>
      <c r="D259" s="267" t="s">
        <v>356</v>
      </c>
      <c r="E259" s="268" t="s">
        <v>6043</v>
      </c>
      <c r="F259" s="269" t="s">
        <v>6044</v>
      </c>
      <c r="G259" s="270" t="s">
        <v>279</v>
      </c>
      <c r="H259" s="271">
        <v>4</v>
      </c>
      <c r="I259" s="272"/>
      <c r="J259" s="273">
        <f>ROUND(I259*H259,2)</f>
        <v>0</v>
      </c>
      <c r="K259" s="269" t="s">
        <v>39</v>
      </c>
      <c r="L259" s="274"/>
      <c r="M259" s="275" t="s">
        <v>39</v>
      </c>
      <c r="N259" s="276" t="s">
        <v>55</v>
      </c>
      <c r="O259" s="88"/>
      <c r="P259" s="225">
        <f>O259*H259</f>
        <v>0</v>
      </c>
      <c r="Q259" s="225">
        <v>0.00080000000000000004</v>
      </c>
      <c r="R259" s="225">
        <f>Q259*H259</f>
        <v>0.0032000000000000002</v>
      </c>
      <c r="S259" s="225">
        <v>0</v>
      </c>
      <c r="T259" s="226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7" t="s">
        <v>434</v>
      </c>
      <c r="AT259" s="227" t="s">
        <v>356</v>
      </c>
      <c r="AU259" s="227" t="s">
        <v>92</v>
      </c>
      <c r="AY259" s="20" t="s">
        <v>220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20" t="s">
        <v>23</v>
      </c>
      <c r="BK259" s="228">
        <f>ROUND(I259*H259,2)</f>
        <v>0</v>
      </c>
      <c r="BL259" s="20" t="s">
        <v>329</v>
      </c>
      <c r="BM259" s="227" t="s">
        <v>6045</v>
      </c>
    </row>
    <row r="260" s="2" customFormat="1" ht="16.5" customHeight="1">
      <c r="A260" s="42"/>
      <c r="B260" s="43"/>
      <c r="C260" s="216" t="s">
        <v>742</v>
      </c>
      <c r="D260" s="216" t="s">
        <v>222</v>
      </c>
      <c r="E260" s="217" t="s">
        <v>6046</v>
      </c>
      <c r="F260" s="218" t="s">
        <v>6047</v>
      </c>
      <c r="G260" s="219" t="s">
        <v>279</v>
      </c>
      <c r="H260" s="220">
        <v>4</v>
      </c>
      <c r="I260" s="221"/>
      <c r="J260" s="222">
        <f>ROUND(I260*H260,2)</f>
        <v>0</v>
      </c>
      <c r="K260" s="218" t="s">
        <v>39</v>
      </c>
      <c r="L260" s="48"/>
      <c r="M260" s="223" t="s">
        <v>39</v>
      </c>
      <c r="N260" s="224" t="s">
        <v>55</v>
      </c>
      <c r="O260" s="88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7" t="s">
        <v>329</v>
      </c>
      <c r="AT260" s="227" t="s">
        <v>222</v>
      </c>
      <c r="AU260" s="227" t="s">
        <v>92</v>
      </c>
      <c r="AY260" s="20" t="s">
        <v>220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23</v>
      </c>
      <c r="BK260" s="228">
        <f>ROUND(I260*H260,2)</f>
        <v>0</v>
      </c>
      <c r="BL260" s="20" t="s">
        <v>329</v>
      </c>
      <c r="BM260" s="227" t="s">
        <v>6048</v>
      </c>
    </row>
    <row r="261" s="13" customFormat="1">
      <c r="A261" s="13"/>
      <c r="B261" s="234"/>
      <c r="C261" s="235"/>
      <c r="D261" s="236" t="s">
        <v>231</v>
      </c>
      <c r="E261" s="237" t="s">
        <v>39</v>
      </c>
      <c r="F261" s="238" t="s">
        <v>4942</v>
      </c>
      <c r="G261" s="235"/>
      <c r="H261" s="237" t="s">
        <v>39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231</v>
      </c>
      <c r="AU261" s="244" t="s">
        <v>92</v>
      </c>
      <c r="AV261" s="13" t="s">
        <v>23</v>
      </c>
      <c r="AW261" s="13" t="s">
        <v>46</v>
      </c>
      <c r="AX261" s="13" t="s">
        <v>84</v>
      </c>
      <c r="AY261" s="244" t="s">
        <v>220</v>
      </c>
    </row>
    <row r="262" s="14" customFormat="1">
      <c r="A262" s="14"/>
      <c r="B262" s="245"/>
      <c r="C262" s="246"/>
      <c r="D262" s="236" t="s">
        <v>231</v>
      </c>
      <c r="E262" s="247" t="s">
        <v>39</v>
      </c>
      <c r="F262" s="248" t="s">
        <v>6049</v>
      </c>
      <c r="G262" s="246"/>
      <c r="H262" s="249">
        <v>4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231</v>
      </c>
      <c r="AU262" s="255" t="s">
        <v>92</v>
      </c>
      <c r="AV262" s="14" t="s">
        <v>92</v>
      </c>
      <c r="AW262" s="14" t="s">
        <v>46</v>
      </c>
      <c r="AX262" s="14" t="s">
        <v>23</v>
      </c>
      <c r="AY262" s="255" t="s">
        <v>220</v>
      </c>
    </row>
    <row r="263" s="2" customFormat="1" ht="16.5" customHeight="1">
      <c r="A263" s="42"/>
      <c r="B263" s="43"/>
      <c r="C263" s="267" t="s">
        <v>746</v>
      </c>
      <c r="D263" s="267" t="s">
        <v>356</v>
      </c>
      <c r="E263" s="268" t="s">
        <v>6050</v>
      </c>
      <c r="F263" s="269" t="s">
        <v>6051</v>
      </c>
      <c r="G263" s="270" t="s">
        <v>279</v>
      </c>
      <c r="H263" s="271">
        <v>4</v>
      </c>
      <c r="I263" s="272"/>
      <c r="J263" s="273">
        <f>ROUND(I263*H263,2)</f>
        <v>0</v>
      </c>
      <c r="K263" s="269" t="s">
        <v>39</v>
      </c>
      <c r="L263" s="274"/>
      <c r="M263" s="275" t="s">
        <v>39</v>
      </c>
      <c r="N263" s="276" t="s">
        <v>55</v>
      </c>
      <c r="O263" s="88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7" t="s">
        <v>434</v>
      </c>
      <c r="AT263" s="227" t="s">
        <v>356</v>
      </c>
      <c r="AU263" s="227" t="s">
        <v>92</v>
      </c>
      <c r="AY263" s="20" t="s">
        <v>220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20" t="s">
        <v>23</v>
      </c>
      <c r="BK263" s="228">
        <f>ROUND(I263*H263,2)</f>
        <v>0</v>
      </c>
      <c r="BL263" s="20" t="s">
        <v>329</v>
      </c>
      <c r="BM263" s="227" t="s">
        <v>6052</v>
      </c>
    </row>
    <row r="264" s="2" customFormat="1" ht="16.5" customHeight="1">
      <c r="A264" s="42"/>
      <c r="B264" s="43"/>
      <c r="C264" s="216" t="s">
        <v>751</v>
      </c>
      <c r="D264" s="216" t="s">
        <v>222</v>
      </c>
      <c r="E264" s="217" t="s">
        <v>6053</v>
      </c>
      <c r="F264" s="218" t="s">
        <v>6054</v>
      </c>
      <c r="G264" s="219" t="s">
        <v>279</v>
      </c>
      <c r="H264" s="220">
        <v>4</v>
      </c>
      <c r="I264" s="221"/>
      <c r="J264" s="222">
        <f>ROUND(I264*H264,2)</f>
        <v>0</v>
      </c>
      <c r="K264" s="218" t="s">
        <v>226</v>
      </c>
      <c r="L264" s="48"/>
      <c r="M264" s="223" t="s">
        <v>39</v>
      </c>
      <c r="N264" s="224" t="s">
        <v>55</v>
      </c>
      <c r="O264" s="88"/>
      <c r="P264" s="225">
        <f>O264*H264</f>
        <v>0</v>
      </c>
      <c r="Q264" s="225">
        <v>4.0000000000000003E-05</v>
      </c>
      <c r="R264" s="225">
        <f>Q264*H264</f>
        <v>0.00016000000000000001</v>
      </c>
      <c r="S264" s="225">
        <v>0</v>
      </c>
      <c r="T264" s="226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7" t="s">
        <v>329</v>
      </c>
      <c r="AT264" s="227" t="s">
        <v>222</v>
      </c>
      <c r="AU264" s="227" t="s">
        <v>92</v>
      </c>
      <c r="AY264" s="20" t="s">
        <v>220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20" t="s">
        <v>23</v>
      </c>
      <c r="BK264" s="228">
        <f>ROUND(I264*H264,2)</f>
        <v>0</v>
      </c>
      <c r="BL264" s="20" t="s">
        <v>329</v>
      </c>
      <c r="BM264" s="227" t="s">
        <v>815</v>
      </c>
    </row>
    <row r="265" s="2" customFormat="1">
      <c r="A265" s="42"/>
      <c r="B265" s="43"/>
      <c r="C265" s="44"/>
      <c r="D265" s="229" t="s">
        <v>229</v>
      </c>
      <c r="E265" s="44"/>
      <c r="F265" s="230" t="s">
        <v>6055</v>
      </c>
      <c r="G265" s="44"/>
      <c r="H265" s="44"/>
      <c r="I265" s="231"/>
      <c r="J265" s="44"/>
      <c r="K265" s="44"/>
      <c r="L265" s="48"/>
      <c r="M265" s="232"/>
      <c r="N265" s="233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229</v>
      </c>
      <c r="AU265" s="20" t="s">
        <v>92</v>
      </c>
    </row>
    <row r="266" s="2" customFormat="1" ht="16.5" customHeight="1">
      <c r="A266" s="42"/>
      <c r="B266" s="43"/>
      <c r="C266" s="267" t="s">
        <v>755</v>
      </c>
      <c r="D266" s="267" t="s">
        <v>356</v>
      </c>
      <c r="E266" s="268" t="s">
        <v>6056</v>
      </c>
      <c r="F266" s="269" t="s">
        <v>6057</v>
      </c>
      <c r="G266" s="270" t="s">
        <v>279</v>
      </c>
      <c r="H266" s="271">
        <v>4</v>
      </c>
      <c r="I266" s="272"/>
      <c r="J266" s="273">
        <f>ROUND(I266*H266,2)</f>
        <v>0</v>
      </c>
      <c r="K266" s="269" t="s">
        <v>39</v>
      </c>
      <c r="L266" s="274"/>
      <c r="M266" s="275" t="s">
        <v>39</v>
      </c>
      <c r="N266" s="276" t="s">
        <v>55</v>
      </c>
      <c r="O266" s="88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7" t="s">
        <v>434</v>
      </c>
      <c r="AT266" s="227" t="s">
        <v>356</v>
      </c>
      <c r="AU266" s="227" t="s">
        <v>92</v>
      </c>
      <c r="AY266" s="20" t="s">
        <v>220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20" t="s">
        <v>23</v>
      </c>
      <c r="BK266" s="228">
        <f>ROUND(I266*H266,2)</f>
        <v>0</v>
      </c>
      <c r="BL266" s="20" t="s">
        <v>329</v>
      </c>
      <c r="BM266" s="227" t="s">
        <v>805</v>
      </c>
    </row>
    <row r="267" s="2" customFormat="1" ht="16.5" customHeight="1">
      <c r="A267" s="42"/>
      <c r="B267" s="43"/>
      <c r="C267" s="216" t="s">
        <v>762</v>
      </c>
      <c r="D267" s="216" t="s">
        <v>222</v>
      </c>
      <c r="E267" s="217" t="s">
        <v>6058</v>
      </c>
      <c r="F267" s="218" t="s">
        <v>6059</v>
      </c>
      <c r="G267" s="219" t="s">
        <v>279</v>
      </c>
      <c r="H267" s="220">
        <v>4</v>
      </c>
      <c r="I267" s="221"/>
      <c r="J267" s="222">
        <f>ROUND(I267*H267,2)</f>
        <v>0</v>
      </c>
      <c r="K267" s="218" t="s">
        <v>226</v>
      </c>
      <c r="L267" s="48"/>
      <c r="M267" s="223" t="s">
        <v>39</v>
      </c>
      <c r="N267" s="224" t="s">
        <v>55</v>
      </c>
      <c r="O267" s="88"/>
      <c r="P267" s="225">
        <f>O267*H267</f>
        <v>0</v>
      </c>
      <c r="Q267" s="225">
        <v>6.0000000000000002E-05</v>
      </c>
      <c r="R267" s="225">
        <f>Q267*H267</f>
        <v>0.00024000000000000001</v>
      </c>
      <c r="S267" s="225">
        <v>0</v>
      </c>
      <c r="T267" s="226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7" t="s">
        <v>329</v>
      </c>
      <c r="AT267" s="227" t="s">
        <v>222</v>
      </c>
      <c r="AU267" s="227" t="s">
        <v>92</v>
      </c>
      <c r="AY267" s="20" t="s">
        <v>220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23</v>
      </c>
      <c r="BK267" s="228">
        <f>ROUND(I267*H267,2)</f>
        <v>0</v>
      </c>
      <c r="BL267" s="20" t="s">
        <v>329</v>
      </c>
      <c r="BM267" s="227" t="s">
        <v>6060</v>
      </c>
    </row>
    <row r="268" s="2" customFormat="1">
      <c r="A268" s="42"/>
      <c r="B268" s="43"/>
      <c r="C268" s="44"/>
      <c r="D268" s="229" t="s">
        <v>229</v>
      </c>
      <c r="E268" s="44"/>
      <c r="F268" s="230" t="s">
        <v>6061</v>
      </c>
      <c r="G268" s="44"/>
      <c r="H268" s="44"/>
      <c r="I268" s="231"/>
      <c r="J268" s="44"/>
      <c r="K268" s="44"/>
      <c r="L268" s="48"/>
      <c r="M268" s="232"/>
      <c r="N268" s="233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0" t="s">
        <v>229</v>
      </c>
      <c r="AU268" s="20" t="s">
        <v>92</v>
      </c>
    </row>
    <row r="269" s="2" customFormat="1" ht="16.5" customHeight="1">
      <c r="A269" s="42"/>
      <c r="B269" s="43"/>
      <c r="C269" s="267" t="s">
        <v>768</v>
      </c>
      <c r="D269" s="267" t="s">
        <v>356</v>
      </c>
      <c r="E269" s="268" t="s">
        <v>6062</v>
      </c>
      <c r="F269" s="269" t="s">
        <v>6063</v>
      </c>
      <c r="G269" s="270" t="s">
        <v>279</v>
      </c>
      <c r="H269" s="271">
        <v>4</v>
      </c>
      <c r="I269" s="272"/>
      <c r="J269" s="273">
        <f>ROUND(I269*H269,2)</f>
        <v>0</v>
      </c>
      <c r="K269" s="269" t="s">
        <v>226</v>
      </c>
      <c r="L269" s="274"/>
      <c r="M269" s="275" t="s">
        <v>39</v>
      </c>
      <c r="N269" s="276" t="s">
        <v>55</v>
      </c>
      <c r="O269" s="88"/>
      <c r="P269" s="225">
        <f>O269*H269</f>
        <v>0</v>
      </c>
      <c r="Q269" s="225">
        <v>0.00038000000000000002</v>
      </c>
      <c r="R269" s="225">
        <f>Q269*H269</f>
        <v>0.0015200000000000001</v>
      </c>
      <c r="S269" s="225">
        <v>0</v>
      </c>
      <c r="T269" s="226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7" t="s">
        <v>434</v>
      </c>
      <c r="AT269" s="227" t="s">
        <v>356</v>
      </c>
      <c r="AU269" s="227" t="s">
        <v>92</v>
      </c>
      <c r="AY269" s="20" t="s">
        <v>220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20" t="s">
        <v>23</v>
      </c>
      <c r="BK269" s="228">
        <f>ROUND(I269*H269,2)</f>
        <v>0</v>
      </c>
      <c r="BL269" s="20" t="s">
        <v>329</v>
      </c>
      <c r="BM269" s="227" t="s">
        <v>6064</v>
      </c>
    </row>
    <row r="270" s="2" customFormat="1" ht="24.15" customHeight="1">
      <c r="A270" s="42"/>
      <c r="B270" s="43"/>
      <c r="C270" s="216" t="s">
        <v>774</v>
      </c>
      <c r="D270" s="216" t="s">
        <v>222</v>
      </c>
      <c r="E270" s="217" t="s">
        <v>6065</v>
      </c>
      <c r="F270" s="218" t="s">
        <v>6066</v>
      </c>
      <c r="G270" s="219" t="s">
        <v>5767</v>
      </c>
      <c r="H270" s="300"/>
      <c r="I270" s="221"/>
      <c r="J270" s="222">
        <f>ROUND(I270*H270,2)</f>
        <v>0</v>
      </c>
      <c r="K270" s="218" t="s">
        <v>226</v>
      </c>
      <c r="L270" s="48"/>
      <c r="M270" s="223" t="s">
        <v>39</v>
      </c>
      <c r="N270" s="224" t="s">
        <v>55</v>
      </c>
      <c r="O270" s="88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7" t="s">
        <v>329</v>
      </c>
      <c r="AT270" s="227" t="s">
        <v>222</v>
      </c>
      <c r="AU270" s="227" t="s">
        <v>92</v>
      </c>
      <c r="AY270" s="20" t="s">
        <v>220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23</v>
      </c>
      <c r="BK270" s="228">
        <f>ROUND(I270*H270,2)</f>
        <v>0</v>
      </c>
      <c r="BL270" s="20" t="s">
        <v>329</v>
      </c>
      <c r="BM270" s="227" t="s">
        <v>6067</v>
      </c>
    </row>
    <row r="271" s="2" customFormat="1">
      <c r="A271" s="42"/>
      <c r="B271" s="43"/>
      <c r="C271" s="44"/>
      <c r="D271" s="229" t="s">
        <v>229</v>
      </c>
      <c r="E271" s="44"/>
      <c r="F271" s="230" t="s">
        <v>6068</v>
      </c>
      <c r="G271" s="44"/>
      <c r="H271" s="44"/>
      <c r="I271" s="231"/>
      <c r="J271" s="44"/>
      <c r="K271" s="44"/>
      <c r="L271" s="48"/>
      <c r="M271" s="232"/>
      <c r="N271" s="233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0" t="s">
        <v>229</v>
      </c>
      <c r="AU271" s="20" t="s">
        <v>92</v>
      </c>
    </row>
    <row r="272" s="2" customFormat="1" ht="37.8" customHeight="1">
      <c r="A272" s="42"/>
      <c r="B272" s="43"/>
      <c r="C272" s="216" t="s">
        <v>779</v>
      </c>
      <c r="D272" s="216" t="s">
        <v>222</v>
      </c>
      <c r="E272" s="217" t="s">
        <v>6069</v>
      </c>
      <c r="F272" s="218" t="s">
        <v>6070</v>
      </c>
      <c r="G272" s="219" t="s">
        <v>5767</v>
      </c>
      <c r="H272" s="300"/>
      <c r="I272" s="221"/>
      <c r="J272" s="222">
        <f>ROUND(I272*H272,2)</f>
        <v>0</v>
      </c>
      <c r="K272" s="218" t="s">
        <v>226</v>
      </c>
      <c r="L272" s="48"/>
      <c r="M272" s="223" t="s">
        <v>39</v>
      </c>
      <c r="N272" s="224" t="s">
        <v>55</v>
      </c>
      <c r="O272" s="88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7" t="s">
        <v>329</v>
      </c>
      <c r="AT272" s="227" t="s">
        <v>222</v>
      </c>
      <c r="AU272" s="227" t="s">
        <v>92</v>
      </c>
      <c r="AY272" s="20" t="s">
        <v>220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20" t="s">
        <v>23</v>
      </c>
      <c r="BK272" s="228">
        <f>ROUND(I272*H272,2)</f>
        <v>0</v>
      </c>
      <c r="BL272" s="20" t="s">
        <v>329</v>
      </c>
      <c r="BM272" s="227" t="s">
        <v>6071</v>
      </c>
    </row>
    <row r="273" s="2" customFormat="1">
      <c r="A273" s="42"/>
      <c r="B273" s="43"/>
      <c r="C273" s="44"/>
      <c r="D273" s="229" t="s">
        <v>229</v>
      </c>
      <c r="E273" s="44"/>
      <c r="F273" s="230" t="s">
        <v>6072</v>
      </c>
      <c r="G273" s="44"/>
      <c r="H273" s="44"/>
      <c r="I273" s="231"/>
      <c r="J273" s="44"/>
      <c r="K273" s="44"/>
      <c r="L273" s="48"/>
      <c r="M273" s="232"/>
      <c r="N273" s="233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0" t="s">
        <v>229</v>
      </c>
      <c r="AU273" s="20" t="s">
        <v>92</v>
      </c>
    </row>
    <row r="274" s="12" customFormat="1" ht="22.8" customHeight="1">
      <c r="A274" s="12"/>
      <c r="B274" s="200"/>
      <c r="C274" s="201"/>
      <c r="D274" s="202" t="s">
        <v>83</v>
      </c>
      <c r="E274" s="214" t="s">
        <v>6073</v>
      </c>
      <c r="F274" s="214" t="s">
        <v>6074</v>
      </c>
      <c r="G274" s="201"/>
      <c r="H274" s="201"/>
      <c r="I274" s="204"/>
      <c r="J274" s="215">
        <f>BK274</f>
        <v>0</v>
      </c>
      <c r="K274" s="201"/>
      <c r="L274" s="206"/>
      <c r="M274" s="207"/>
      <c r="N274" s="208"/>
      <c r="O274" s="208"/>
      <c r="P274" s="209">
        <f>SUM(P275:P280)</f>
        <v>0</v>
      </c>
      <c r="Q274" s="208"/>
      <c r="R274" s="209">
        <f>SUM(R275:R280)</f>
        <v>0.070599999999999996</v>
      </c>
      <c r="S274" s="208"/>
      <c r="T274" s="210">
        <f>SUM(T275:T280)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1" t="s">
        <v>92</v>
      </c>
      <c r="AT274" s="212" t="s">
        <v>83</v>
      </c>
      <c r="AU274" s="212" t="s">
        <v>23</v>
      </c>
      <c r="AY274" s="211" t="s">
        <v>220</v>
      </c>
      <c r="BK274" s="213">
        <f>SUM(BK275:BK280)</f>
        <v>0</v>
      </c>
    </row>
    <row r="275" s="2" customFormat="1" ht="24.15" customHeight="1">
      <c r="A275" s="42"/>
      <c r="B275" s="43"/>
      <c r="C275" s="216" t="s">
        <v>786</v>
      </c>
      <c r="D275" s="216" t="s">
        <v>222</v>
      </c>
      <c r="E275" s="217" t="s">
        <v>6075</v>
      </c>
      <c r="F275" s="218" t="s">
        <v>6076</v>
      </c>
      <c r="G275" s="219" t="s">
        <v>918</v>
      </c>
      <c r="H275" s="220">
        <v>4</v>
      </c>
      <c r="I275" s="221"/>
      <c r="J275" s="222">
        <f>ROUND(I275*H275,2)</f>
        <v>0</v>
      </c>
      <c r="K275" s="218" t="s">
        <v>226</v>
      </c>
      <c r="L275" s="48"/>
      <c r="M275" s="223" t="s">
        <v>39</v>
      </c>
      <c r="N275" s="224" t="s">
        <v>55</v>
      </c>
      <c r="O275" s="88"/>
      <c r="P275" s="225">
        <f>O275*H275</f>
        <v>0</v>
      </c>
      <c r="Q275" s="225">
        <v>0.017649999999999999</v>
      </c>
      <c r="R275" s="225">
        <f>Q275*H275</f>
        <v>0.070599999999999996</v>
      </c>
      <c r="S275" s="225">
        <v>0</v>
      </c>
      <c r="T275" s="226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7" t="s">
        <v>329</v>
      </c>
      <c r="AT275" s="227" t="s">
        <v>222</v>
      </c>
      <c r="AU275" s="227" t="s">
        <v>92</v>
      </c>
      <c r="AY275" s="20" t="s">
        <v>220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20" t="s">
        <v>23</v>
      </c>
      <c r="BK275" s="228">
        <f>ROUND(I275*H275,2)</f>
        <v>0</v>
      </c>
      <c r="BL275" s="20" t="s">
        <v>329</v>
      </c>
      <c r="BM275" s="227" t="s">
        <v>6077</v>
      </c>
    </row>
    <row r="276" s="2" customFormat="1">
      <c r="A276" s="42"/>
      <c r="B276" s="43"/>
      <c r="C276" s="44"/>
      <c r="D276" s="229" t="s">
        <v>229</v>
      </c>
      <c r="E276" s="44"/>
      <c r="F276" s="230" t="s">
        <v>6078</v>
      </c>
      <c r="G276" s="44"/>
      <c r="H276" s="44"/>
      <c r="I276" s="231"/>
      <c r="J276" s="44"/>
      <c r="K276" s="44"/>
      <c r="L276" s="48"/>
      <c r="M276" s="232"/>
      <c r="N276" s="233"/>
      <c r="O276" s="88"/>
      <c r="P276" s="88"/>
      <c r="Q276" s="88"/>
      <c r="R276" s="88"/>
      <c r="S276" s="88"/>
      <c r="T276" s="89"/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T276" s="20" t="s">
        <v>229</v>
      </c>
      <c r="AU276" s="20" t="s">
        <v>92</v>
      </c>
    </row>
    <row r="277" s="2" customFormat="1" ht="33" customHeight="1">
      <c r="A277" s="42"/>
      <c r="B277" s="43"/>
      <c r="C277" s="216" t="s">
        <v>793</v>
      </c>
      <c r="D277" s="216" t="s">
        <v>222</v>
      </c>
      <c r="E277" s="217" t="s">
        <v>6079</v>
      </c>
      <c r="F277" s="218" t="s">
        <v>6080</v>
      </c>
      <c r="G277" s="219" t="s">
        <v>5767</v>
      </c>
      <c r="H277" s="300"/>
      <c r="I277" s="221"/>
      <c r="J277" s="222">
        <f>ROUND(I277*H277,2)</f>
        <v>0</v>
      </c>
      <c r="K277" s="218" t="s">
        <v>226</v>
      </c>
      <c r="L277" s="48"/>
      <c r="M277" s="223" t="s">
        <v>39</v>
      </c>
      <c r="N277" s="224" t="s">
        <v>55</v>
      </c>
      <c r="O277" s="88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7" t="s">
        <v>329</v>
      </c>
      <c r="AT277" s="227" t="s">
        <v>222</v>
      </c>
      <c r="AU277" s="227" t="s">
        <v>92</v>
      </c>
      <c r="AY277" s="20" t="s">
        <v>220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23</v>
      </c>
      <c r="BK277" s="228">
        <f>ROUND(I277*H277,2)</f>
        <v>0</v>
      </c>
      <c r="BL277" s="20" t="s">
        <v>329</v>
      </c>
      <c r="BM277" s="227" t="s">
        <v>6081</v>
      </c>
    </row>
    <row r="278" s="2" customFormat="1">
      <c r="A278" s="42"/>
      <c r="B278" s="43"/>
      <c r="C278" s="44"/>
      <c r="D278" s="229" t="s">
        <v>229</v>
      </c>
      <c r="E278" s="44"/>
      <c r="F278" s="230" t="s">
        <v>6082</v>
      </c>
      <c r="G278" s="44"/>
      <c r="H278" s="44"/>
      <c r="I278" s="231"/>
      <c r="J278" s="44"/>
      <c r="K278" s="44"/>
      <c r="L278" s="48"/>
      <c r="M278" s="232"/>
      <c r="N278" s="233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229</v>
      </c>
      <c r="AU278" s="20" t="s">
        <v>92</v>
      </c>
    </row>
    <row r="279" s="2" customFormat="1" ht="37.8" customHeight="1">
      <c r="A279" s="42"/>
      <c r="B279" s="43"/>
      <c r="C279" s="216" t="s">
        <v>798</v>
      </c>
      <c r="D279" s="216" t="s">
        <v>222</v>
      </c>
      <c r="E279" s="217" t="s">
        <v>6083</v>
      </c>
      <c r="F279" s="218" t="s">
        <v>6084</v>
      </c>
      <c r="G279" s="219" t="s">
        <v>5767</v>
      </c>
      <c r="H279" s="300"/>
      <c r="I279" s="221"/>
      <c r="J279" s="222">
        <f>ROUND(I279*H279,2)</f>
        <v>0</v>
      </c>
      <c r="K279" s="218" t="s">
        <v>226</v>
      </c>
      <c r="L279" s="48"/>
      <c r="M279" s="223" t="s">
        <v>39</v>
      </c>
      <c r="N279" s="224" t="s">
        <v>55</v>
      </c>
      <c r="O279" s="88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7" t="s">
        <v>329</v>
      </c>
      <c r="AT279" s="227" t="s">
        <v>222</v>
      </c>
      <c r="AU279" s="227" t="s">
        <v>92</v>
      </c>
      <c r="AY279" s="20" t="s">
        <v>220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23</v>
      </c>
      <c r="BK279" s="228">
        <f>ROUND(I279*H279,2)</f>
        <v>0</v>
      </c>
      <c r="BL279" s="20" t="s">
        <v>329</v>
      </c>
      <c r="BM279" s="227" t="s">
        <v>6085</v>
      </c>
    </row>
    <row r="280" s="2" customFormat="1">
      <c r="A280" s="42"/>
      <c r="B280" s="43"/>
      <c r="C280" s="44"/>
      <c r="D280" s="229" t="s">
        <v>229</v>
      </c>
      <c r="E280" s="44"/>
      <c r="F280" s="230" t="s">
        <v>6086</v>
      </c>
      <c r="G280" s="44"/>
      <c r="H280" s="44"/>
      <c r="I280" s="231"/>
      <c r="J280" s="44"/>
      <c r="K280" s="44"/>
      <c r="L280" s="48"/>
      <c r="M280" s="232"/>
      <c r="N280" s="233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0" t="s">
        <v>229</v>
      </c>
      <c r="AU280" s="20" t="s">
        <v>92</v>
      </c>
    </row>
    <row r="281" s="12" customFormat="1" ht="25.92" customHeight="1">
      <c r="A281" s="12"/>
      <c r="B281" s="200"/>
      <c r="C281" s="201"/>
      <c r="D281" s="202" t="s">
        <v>83</v>
      </c>
      <c r="E281" s="203" t="s">
        <v>6087</v>
      </c>
      <c r="F281" s="203" t="s">
        <v>6088</v>
      </c>
      <c r="G281" s="201"/>
      <c r="H281" s="201"/>
      <c r="I281" s="204"/>
      <c r="J281" s="205">
        <f>BK281</f>
        <v>0</v>
      </c>
      <c r="K281" s="201"/>
      <c r="L281" s="206"/>
      <c r="M281" s="207"/>
      <c r="N281" s="208"/>
      <c r="O281" s="208"/>
      <c r="P281" s="209">
        <f>SUM(P282:P285)</f>
        <v>0</v>
      </c>
      <c r="Q281" s="208"/>
      <c r="R281" s="209">
        <f>SUM(R282:R285)</f>
        <v>0</v>
      </c>
      <c r="S281" s="208"/>
      <c r="T281" s="210">
        <f>SUM(T282:T285)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11" t="s">
        <v>227</v>
      </c>
      <c r="AT281" s="212" t="s">
        <v>83</v>
      </c>
      <c r="AU281" s="212" t="s">
        <v>84</v>
      </c>
      <c r="AY281" s="211" t="s">
        <v>220</v>
      </c>
      <c r="BK281" s="213">
        <f>SUM(BK282:BK285)</f>
        <v>0</v>
      </c>
    </row>
    <row r="282" s="2" customFormat="1" ht="21.75" customHeight="1">
      <c r="A282" s="42"/>
      <c r="B282" s="43"/>
      <c r="C282" s="216" t="s">
        <v>805</v>
      </c>
      <c r="D282" s="216" t="s">
        <v>222</v>
      </c>
      <c r="E282" s="217" t="s">
        <v>6089</v>
      </c>
      <c r="F282" s="218" t="s">
        <v>6090</v>
      </c>
      <c r="G282" s="219" t="s">
        <v>6091</v>
      </c>
      <c r="H282" s="220">
        <v>40</v>
      </c>
      <c r="I282" s="221"/>
      <c r="J282" s="222">
        <f>ROUND(I282*H282,2)</f>
        <v>0</v>
      </c>
      <c r="K282" s="218" t="s">
        <v>226</v>
      </c>
      <c r="L282" s="48"/>
      <c r="M282" s="223" t="s">
        <v>39</v>
      </c>
      <c r="N282" s="224" t="s">
        <v>55</v>
      </c>
      <c r="O282" s="88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7" t="s">
        <v>6092</v>
      </c>
      <c r="AT282" s="227" t="s">
        <v>222</v>
      </c>
      <c r="AU282" s="227" t="s">
        <v>23</v>
      </c>
      <c r="AY282" s="20" t="s">
        <v>220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23</v>
      </c>
      <c r="BK282" s="228">
        <f>ROUND(I282*H282,2)</f>
        <v>0</v>
      </c>
      <c r="BL282" s="20" t="s">
        <v>6092</v>
      </c>
      <c r="BM282" s="227" t="s">
        <v>6093</v>
      </c>
    </row>
    <row r="283" s="2" customFormat="1">
      <c r="A283" s="42"/>
      <c r="B283" s="43"/>
      <c r="C283" s="44"/>
      <c r="D283" s="229" t="s">
        <v>229</v>
      </c>
      <c r="E283" s="44"/>
      <c r="F283" s="230" t="s">
        <v>6094</v>
      </c>
      <c r="G283" s="44"/>
      <c r="H283" s="44"/>
      <c r="I283" s="231"/>
      <c r="J283" s="44"/>
      <c r="K283" s="44"/>
      <c r="L283" s="48"/>
      <c r="M283" s="232"/>
      <c r="N283" s="233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229</v>
      </c>
      <c r="AU283" s="20" t="s">
        <v>23</v>
      </c>
    </row>
    <row r="284" s="13" customFormat="1">
      <c r="A284" s="13"/>
      <c r="B284" s="234"/>
      <c r="C284" s="235"/>
      <c r="D284" s="236" t="s">
        <v>231</v>
      </c>
      <c r="E284" s="237" t="s">
        <v>39</v>
      </c>
      <c r="F284" s="238" t="s">
        <v>6095</v>
      </c>
      <c r="G284" s="235"/>
      <c r="H284" s="237" t="s">
        <v>39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231</v>
      </c>
      <c r="AU284" s="244" t="s">
        <v>23</v>
      </c>
      <c r="AV284" s="13" t="s">
        <v>23</v>
      </c>
      <c r="AW284" s="13" t="s">
        <v>46</v>
      </c>
      <c r="AX284" s="13" t="s">
        <v>84</v>
      </c>
      <c r="AY284" s="244" t="s">
        <v>220</v>
      </c>
    </row>
    <row r="285" s="14" customFormat="1">
      <c r="A285" s="14"/>
      <c r="B285" s="245"/>
      <c r="C285" s="246"/>
      <c r="D285" s="236" t="s">
        <v>231</v>
      </c>
      <c r="E285" s="247" t="s">
        <v>39</v>
      </c>
      <c r="F285" s="248" t="s">
        <v>481</v>
      </c>
      <c r="G285" s="246"/>
      <c r="H285" s="249">
        <v>40</v>
      </c>
      <c r="I285" s="250"/>
      <c r="J285" s="246"/>
      <c r="K285" s="246"/>
      <c r="L285" s="251"/>
      <c r="M285" s="278"/>
      <c r="N285" s="279"/>
      <c r="O285" s="279"/>
      <c r="P285" s="279"/>
      <c r="Q285" s="279"/>
      <c r="R285" s="279"/>
      <c r="S285" s="279"/>
      <c r="T285" s="280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231</v>
      </c>
      <c r="AU285" s="255" t="s">
        <v>23</v>
      </c>
      <c r="AV285" s="14" t="s">
        <v>92</v>
      </c>
      <c r="AW285" s="14" t="s">
        <v>46</v>
      </c>
      <c r="AX285" s="14" t="s">
        <v>23</v>
      </c>
      <c r="AY285" s="255" t="s">
        <v>220</v>
      </c>
    </row>
    <row r="286" s="2" customFormat="1" ht="6.96" customHeight="1">
      <c r="A286" s="42"/>
      <c r="B286" s="63"/>
      <c r="C286" s="64"/>
      <c r="D286" s="64"/>
      <c r="E286" s="64"/>
      <c r="F286" s="64"/>
      <c r="G286" s="64"/>
      <c r="H286" s="64"/>
      <c r="I286" s="64"/>
      <c r="J286" s="64"/>
      <c r="K286" s="64"/>
      <c r="L286" s="48"/>
      <c r="M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</row>
  </sheetData>
  <sheetProtection sheet="1" autoFilter="0" formatColumns="0" formatRows="0" objects="1" scenarios="1" spinCount="100000" saltValue="TZe5c6Jb5icTYU94n16+JoI2so6KH7eapB1T46biMzAFVegiyhQvF8EdZcjHCiGy3wsTA5AzIf01VUqW1qAZMQ==" hashValue="u8lB/xISyNzVX0PNYoobbevJxa06GrUvWaKbkqlVmhH03gXxdTfrgIAP0dmSGYP2zidIp0/Uah2ahi++BerS6w==" algorithmName="SHA-512" password="CC8C"/>
  <autoFilter ref="C85:K285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4_02/713463211"/>
    <hyperlink ref="F95" r:id="rId2" display="https://podminky.urs.cz/item/CS_URS_2024_02/998713312"/>
    <hyperlink ref="F97" r:id="rId3" display="https://podminky.urs.cz/item/CS_URS_2024_02/998713319"/>
    <hyperlink ref="F100" r:id="rId4" display="https://podminky.urs.cz/item/CS_URS_2024_02/721174041"/>
    <hyperlink ref="F102" r:id="rId5" display="https://podminky.urs.cz/item/CS_URS_2024_02/721174043"/>
    <hyperlink ref="F104" r:id="rId6" display="https://podminky.urs.cz/item/CS_URS_2024_02/721174045"/>
    <hyperlink ref="F106" r:id="rId7" display="https://podminky.urs.cz/item/CS_URS_2024_02/721174005"/>
    <hyperlink ref="F108" r:id="rId8" display="https://podminky.urs.cz/item/CS_URS_2024_02/721175222"/>
    <hyperlink ref="F110" r:id="rId9" display="https://podminky.urs.cz/item/CS_URS_2024_02/721175212"/>
    <hyperlink ref="F112" r:id="rId10" display="https://podminky.urs.cz/item/CS_URS_2024_02/721229111"/>
    <hyperlink ref="F115" r:id="rId11" display="https://podminky.urs.cz/item/CS_URS_2024_02/721279126"/>
    <hyperlink ref="F118" r:id="rId12" display="https://podminky.urs.cz/item/CS_URS_2024_02/722176112"/>
    <hyperlink ref="F122" r:id="rId13" display="https://podminky.urs.cz/item/CS_URS_2024_02/721290111"/>
    <hyperlink ref="F125" r:id="rId14" display="https://podminky.urs.cz/item/CS_URS_2024_02/721194105"/>
    <hyperlink ref="F127" r:id="rId15" display="https://podminky.urs.cz/item/CS_URS_2024_02/721194109"/>
    <hyperlink ref="F133" r:id="rId16" display="https://podminky.urs.cz/item/CS_URS_2024_02/998721312"/>
    <hyperlink ref="F135" r:id="rId17" display="https://podminky.urs.cz/item/CS_URS_2024_02/998721319"/>
    <hyperlink ref="F140" r:id="rId18" display="https://podminky.urs.cz/item/CS_URS_2024_02/722176112"/>
    <hyperlink ref="F144" r:id="rId19" display="https://podminky.urs.cz/item/CS_URS_2024_02/722176113"/>
    <hyperlink ref="F148" r:id="rId20" display="https://podminky.urs.cz/item/CS_URS_2024_02/722176114"/>
    <hyperlink ref="F152" r:id="rId21" display="https://podminky.urs.cz/item/CS_URS_2024_02/722176115"/>
    <hyperlink ref="F156" r:id="rId22" display="https://podminky.urs.cz/item/CS_URS_2024_02/722176117"/>
    <hyperlink ref="F160" r:id="rId23" display="https://podminky.urs.cz/item/CS_URS_2024_02/722181221"/>
    <hyperlink ref="F164" r:id="rId24" display="https://podminky.urs.cz/item/CS_URS_2024_02/722181222"/>
    <hyperlink ref="F168" r:id="rId25" display="https://podminky.urs.cz/item/CS_URS_2024_02/722181222"/>
    <hyperlink ref="F172" r:id="rId26" display="https://podminky.urs.cz/item/CS_URS_2024_02/722181232"/>
    <hyperlink ref="F176" r:id="rId27" display="https://podminky.urs.cz/item/CS_URS_2024_02/722181234"/>
    <hyperlink ref="F180" r:id="rId28" display="https://podminky.urs.cz/item/CS_URS_2024_02/722181241"/>
    <hyperlink ref="F190" r:id="rId29" display="https://podminky.urs.cz/item/CS_URS_2024_02/722190901"/>
    <hyperlink ref="F192" r:id="rId30" display="https://podminky.urs.cz/item/CS_URS_2024_02/722211813"/>
    <hyperlink ref="F196" r:id="rId31" display="https://podminky.urs.cz/item/CS_URS_2024_02/722260801"/>
    <hyperlink ref="F198" r:id="rId32" display="https://podminky.urs.cz/item/CS_URS_2024_02/722290234"/>
    <hyperlink ref="F201" r:id="rId33" display="https://podminky.urs.cz/item/CS_URS_2024_02/722290246"/>
    <hyperlink ref="F204" r:id="rId34" display="https://podminky.urs.cz/item/CS_URS_2024_02/722290249"/>
    <hyperlink ref="F206" r:id="rId35" display="https://podminky.urs.cz/item/CS_URS_2024_02/722170804"/>
    <hyperlink ref="F209" r:id="rId36" display="https://podminky.urs.cz/item/CS_URS_2024_02/722239103"/>
    <hyperlink ref="F212" r:id="rId37" display="https://podminky.urs.cz/item/CS_URS_2024_02/722239106"/>
    <hyperlink ref="F218" r:id="rId38" display="https://podminky.urs.cz/item/CS_URS_2024_02/998722312"/>
    <hyperlink ref="F220" r:id="rId39" display="https://podminky.urs.cz/item/CS_URS_2024_02/998722319"/>
    <hyperlink ref="F223" r:id="rId40" display="https://podminky.urs.cz/item/CS_URS_2024_02/725112023"/>
    <hyperlink ref="F225" r:id="rId41" display="https://podminky.urs.cz/item/CS_URS_2024_02/725211681"/>
    <hyperlink ref="F227" r:id="rId42" display="https://podminky.urs.cz/item/CS_URS_2024_02/725291669"/>
    <hyperlink ref="F232" r:id="rId43" display="https://podminky.urs.cz/item/CS_URS_2024_02/725291670"/>
    <hyperlink ref="F237" r:id="rId44" display="https://podminky.urs.cz/item/CS_URS_2024_02/725291652"/>
    <hyperlink ref="F242" r:id="rId45" display="https://podminky.urs.cz/item/CS_URS_2024_02/725291653"/>
    <hyperlink ref="F247" r:id="rId46" display="https://podminky.urs.cz/item/CS_URS_2024_02/725291654"/>
    <hyperlink ref="F252" r:id="rId47" display="https://podminky.urs.cz/item/CS_URS_2024_02/725291664"/>
    <hyperlink ref="F265" r:id="rId48" display="https://podminky.urs.cz/item/CS_URS_2024_02/725829131"/>
    <hyperlink ref="F268" r:id="rId49" display="https://podminky.urs.cz/item/CS_URS_2024_02/725859101"/>
    <hyperlink ref="F271" r:id="rId50" display="https://podminky.urs.cz/item/CS_URS_2024_02/998725312"/>
    <hyperlink ref="F273" r:id="rId51" display="https://podminky.urs.cz/item/CS_URS_2024_02/998725319"/>
    <hyperlink ref="F276" r:id="rId52" display="https://podminky.urs.cz/item/CS_URS_2024_02/726131043"/>
    <hyperlink ref="F278" r:id="rId53" display="https://podminky.urs.cz/item/CS_URS_2024_02/998726312"/>
    <hyperlink ref="F280" r:id="rId54" display="https://podminky.urs.cz/item/CS_URS_2024_02/998726319"/>
    <hyperlink ref="F283" r:id="rId55" display="https://podminky.urs.cz/item/CS_URS_2024_02/HZS249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6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133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6096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39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6097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6098</v>
      </c>
      <c r="F21" s="42"/>
      <c r="G21" s="42"/>
      <c r="H21" s="42"/>
      <c r="I21" s="146" t="s">
        <v>38</v>
      </c>
      <c r="J21" s="137" t="s">
        <v>6099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16.5" customHeight="1">
      <c r="A27" s="151"/>
      <c r="B27" s="152"/>
      <c r="C27" s="151"/>
      <c r="D27" s="151"/>
      <c r="E27" s="153" t="s">
        <v>39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ROUND(J84,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ROUND((SUM(BE84:BE175)),  2)</f>
        <v>0</v>
      </c>
      <c r="G33" s="42"/>
      <c r="H33" s="42"/>
      <c r="I33" s="161">
        <v>0.20999999999999999</v>
      </c>
      <c r="J33" s="160">
        <f>ROUND(((SUM(BE84:BE175))*I33),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ROUND((SUM(BF84:BF175)),  2)</f>
        <v>0</v>
      </c>
      <c r="G34" s="42"/>
      <c r="H34" s="42"/>
      <c r="I34" s="161">
        <v>0.12</v>
      </c>
      <c r="J34" s="160">
        <f>ROUND(((SUM(BF84:BF175))*I34),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ROUND((SUM(BG84:BG175)),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ROUND((SUM(BH84:BH175)),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ROUND((SUM(BI84:BI175)),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D142 - Vzduchotechnika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Ventia CZ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J84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6100</v>
      </c>
      <c r="E60" s="181"/>
      <c r="F60" s="181"/>
      <c r="G60" s="181"/>
      <c r="H60" s="181"/>
      <c r="I60" s="181"/>
      <c r="J60" s="182">
        <f>J85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78"/>
      <c r="C61" s="179"/>
      <c r="D61" s="180" t="s">
        <v>6101</v>
      </c>
      <c r="E61" s="181"/>
      <c r="F61" s="181"/>
      <c r="G61" s="181"/>
      <c r="H61" s="181"/>
      <c r="I61" s="181"/>
      <c r="J61" s="182">
        <f>J99</f>
        <v>0</v>
      </c>
      <c r="K61" s="179"/>
      <c r="L61" s="183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78"/>
      <c r="C62" s="179"/>
      <c r="D62" s="180" t="s">
        <v>6102</v>
      </c>
      <c r="E62" s="181"/>
      <c r="F62" s="181"/>
      <c r="G62" s="181"/>
      <c r="H62" s="181"/>
      <c r="I62" s="181"/>
      <c r="J62" s="182">
        <f>J131</f>
        <v>0</v>
      </c>
      <c r="K62" s="179"/>
      <c r="L62" s="183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78"/>
      <c r="C63" s="179"/>
      <c r="D63" s="180" t="s">
        <v>6103</v>
      </c>
      <c r="E63" s="181"/>
      <c r="F63" s="181"/>
      <c r="G63" s="181"/>
      <c r="H63" s="181"/>
      <c r="I63" s="181"/>
      <c r="J63" s="182">
        <f>J156</f>
        <v>0</v>
      </c>
      <c r="K63" s="179"/>
      <c r="L63" s="183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9" customFormat="1" ht="24.96" customHeight="1">
      <c r="A64" s="9"/>
      <c r="B64" s="178"/>
      <c r="C64" s="179"/>
      <c r="D64" s="180" t="s">
        <v>6104</v>
      </c>
      <c r="E64" s="181"/>
      <c r="F64" s="181"/>
      <c r="G64" s="181"/>
      <c r="H64" s="181"/>
      <c r="I64" s="181"/>
      <c r="J64" s="182">
        <f>J158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2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148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6.96" customHeight="1">
      <c r="A66" s="42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70" s="2" customFormat="1" ht="6.96" customHeight="1">
      <c r="A70" s="42"/>
      <c r="B70" s="65"/>
      <c r="C70" s="66"/>
      <c r="D70" s="66"/>
      <c r="E70" s="66"/>
      <c r="F70" s="66"/>
      <c r="G70" s="66"/>
      <c r="H70" s="66"/>
      <c r="I70" s="66"/>
      <c r="J70" s="66"/>
      <c r="K70" s="66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24.96" customHeight="1">
      <c r="A71" s="42"/>
      <c r="B71" s="43"/>
      <c r="C71" s="26" t="s">
        <v>205</v>
      </c>
      <c r="D71" s="44"/>
      <c r="E71" s="44"/>
      <c r="F71" s="44"/>
      <c r="G71" s="44"/>
      <c r="H71" s="44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2" customHeight="1">
      <c r="A73" s="42"/>
      <c r="B73" s="43"/>
      <c r="C73" s="35" t="s">
        <v>16</v>
      </c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6.5" customHeight="1">
      <c r="A74" s="42"/>
      <c r="B74" s="43"/>
      <c r="C74" s="44"/>
      <c r="D74" s="44"/>
      <c r="E74" s="173" t="str">
        <f>E7</f>
        <v>Celouniverzitní centrum TV pro studenty SSP - vertikální mobilita studentů se SP</v>
      </c>
      <c r="F74" s="35"/>
      <c r="G74" s="35"/>
      <c r="H74" s="35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174</v>
      </c>
      <c r="D75" s="44"/>
      <c r="E75" s="44"/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73" t="str">
        <f>E9</f>
        <v>D142 - Vzduchotechnika</v>
      </c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24</v>
      </c>
      <c r="D78" s="44"/>
      <c r="E78" s="44"/>
      <c r="F78" s="30" t="str">
        <f>F12</f>
        <v>UK FTVS, José Martího 269/31, 162 52 - Praha 6</v>
      </c>
      <c r="G78" s="44"/>
      <c r="H78" s="44"/>
      <c r="I78" s="35" t="s">
        <v>26</v>
      </c>
      <c r="J78" s="76" t="str">
        <f>IF(J12="","",J12)</f>
        <v>10. 12. 2024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5.15" customHeight="1">
      <c r="A80" s="42"/>
      <c r="B80" s="43"/>
      <c r="C80" s="35" t="s">
        <v>34</v>
      </c>
      <c r="D80" s="44"/>
      <c r="E80" s="44"/>
      <c r="F80" s="30" t="str">
        <f>E15</f>
        <v xml:space="preserve">Univerzita Karlova, FTVS </v>
      </c>
      <c r="G80" s="44"/>
      <c r="H80" s="44"/>
      <c r="I80" s="35" t="s">
        <v>42</v>
      </c>
      <c r="J80" s="40" t="str">
        <f>E21</f>
        <v>Ventia CZ s.r.o.</v>
      </c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5.15" customHeight="1">
      <c r="A81" s="42"/>
      <c r="B81" s="43"/>
      <c r="C81" s="35" t="s">
        <v>40</v>
      </c>
      <c r="D81" s="44"/>
      <c r="E81" s="44"/>
      <c r="F81" s="30" t="str">
        <f>IF(E18="","",E18)</f>
        <v>Vyplň údaj</v>
      </c>
      <c r="G81" s="44"/>
      <c r="H81" s="44"/>
      <c r="I81" s="35" t="s">
        <v>47</v>
      </c>
      <c r="J81" s="40" t="str">
        <f>E24</f>
        <v>DPU REVIT s.r.o.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0.32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1" customFormat="1" ht="29.28" customHeight="1">
      <c r="A83" s="189"/>
      <c r="B83" s="190"/>
      <c r="C83" s="191" t="s">
        <v>206</v>
      </c>
      <c r="D83" s="192" t="s">
        <v>69</v>
      </c>
      <c r="E83" s="192" t="s">
        <v>65</v>
      </c>
      <c r="F83" s="192" t="s">
        <v>66</v>
      </c>
      <c r="G83" s="192" t="s">
        <v>207</v>
      </c>
      <c r="H83" s="192" t="s">
        <v>208</v>
      </c>
      <c r="I83" s="192" t="s">
        <v>209</v>
      </c>
      <c r="J83" s="192" t="s">
        <v>180</v>
      </c>
      <c r="K83" s="193" t="s">
        <v>210</v>
      </c>
      <c r="L83" s="194"/>
      <c r="M83" s="96" t="s">
        <v>39</v>
      </c>
      <c r="N83" s="97" t="s">
        <v>54</v>
      </c>
      <c r="O83" s="97" t="s">
        <v>211</v>
      </c>
      <c r="P83" s="97" t="s">
        <v>212</v>
      </c>
      <c r="Q83" s="97" t="s">
        <v>213</v>
      </c>
      <c r="R83" s="97" t="s">
        <v>214</v>
      </c>
      <c r="S83" s="97" t="s">
        <v>215</v>
      </c>
      <c r="T83" s="98" t="s">
        <v>216</v>
      </c>
      <c r="U83" s="189"/>
      <c r="V83" s="189"/>
      <c r="W83" s="189"/>
      <c r="X83" s="189"/>
      <c r="Y83" s="189"/>
      <c r="Z83" s="189"/>
      <c r="AA83" s="189"/>
      <c r="AB83" s="189"/>
      <c r="AC83" s="189"/>
      <c r="AD83" s="189"/>
      <c r="AE83" s="189"/>
    </row>
    <row r="84" s="2" customFormat="1" ht="22.8" customHeight="1">
      <c r="A84" s="42"/>
      <c r="B84" s="43"/>
      <c r="C84" s="103" t="s">
        <v>217</v>
      </c>
      <c r="D84" s="44"/>
      <c r="E84" s="44"/>
      <c r="F84" s="44"/>
      <c r="G84" s="44"/>
      <c r="H84" s="44"/>
      <c r="I84" s="44"/>
      <c r="J84" s="195">
        <f>BK84</f>
        <v>0</v>
      </c>
      <c r="K84" s="44"/>
      <c r="L84" s="48"/>
      <c r="M84" s="99"/>
      <c r="N84" s="196"/>
      <c r="O84" s="100"/>
      <c r="P84" s="197">
        <f>P85+P99+P131+P156+P158</f>
        <v>0</v>
      </c>
      <c r="Q84" s="100"/>
      <c r="R84" s="197">
        <f>R85+R99+R131+R156+R158</f>
        <v>0</v>
      </c>
      <c r="S84" s="100"/>
      <c r="T84" s="198">
        <f>T85+T99+T131+T156+T158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T84" s="20" t="s">
        <v>83</v>
      </c>
      <c r="AU84" s="20" t="s">
        <v>181</v>
      </c>
      <c r="BK84" s="199">
        <f>BK85+BK99+BK131+BK156+BK158</f>
        <v>0</v>
      </c>
    </row>
    <row r="85" s="12" customFormat="1" ht="25.92" customHeight="1">
      <c r="A85" s="12"/>
      <c r="B85" s="200"/>
      <c r="C85" s="201"/>
      <c r="D85" s="202" t="s">
        <v>83</v>
      </c>
      <c r="E85" s="203" t="s">
        <v>6105</v>
      </c>
      <c r="F85" s="203" t="s">
        <v>6106</v>
      </c>
      <c r="G85" s="201"/>
      <c r="H85" s="201"/>
      <c r="I85" s="204"/>
      <c r="J85" s="205">
        <f>BK85</f>
        <v>0</v>
      </c>
      <c r="K85" s="201"/>
      <c r="L85" s="206"/>
      <c r="M85" s="207"/>
      <c r="N85" s="208"/>
      <c r="O85" s="208"/>
      <c r="P85" s="209">
        <f>SUM(P86:P98)</f>
        <v>0</v>
      </c>
      <c r="Q85" s="208"/>
      <c r="R85" s="209">
        <f>SUM(R86:R98)</f>
        <v>0</v>
      </c>
      <c r="S85" s="208"/>
      <c r="T85" s="210">
        <f>SUM(T86:T98)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1" t="s">
        <v>23</v>
      </c>
      <c r="AT85" s="212" t="s">
        <v>83</v>
      </c>
      <c r="AU85" s="212" t="s">
        <v>84</v>
      </c>
      <c r="AY85" s="211" t="s">
        <v>220</v>
      </c>
      <c r="BK85" s="213">
        <f>SUM(BK86:BK98)</f>
        <v>0</v>
      </c>
    </row>
    <row r="86" s="2" customFormat="1" ht="24.15" customHeight="1">
      <c r="A86" s="42"/>
      <c r="B86" s="43"/>
      <c r="C86" s="267" t="s">
        <v>23</v>
      </c>
      <c r="D86" s="267" t="s">
        <v>356</v>
      </c>
      <c r="E86" s="268" t="s">
        <v>6107</v>
      </c>
      <c r="F86" s="269" t="s">
        <v>6108</v>
      </c>
      <c r="G86" s="270" t="s">
        <v>6109</v>
      </c>
      <c r="H86" s="271">
        <v>1</v>
      </c>
      <c r="I86" s="272"/>
      <c r="J86" s="273">
        <f>ROUND(I86*H86,2)</f>
        <v>0</v>
      </c>
      <c r="K86" s="269" t="s">
        <v>39</v>
      </c>
      <c r="L86" s="274"/>
      <c r="M86" s="275" t="s">
        <v>39</v>
      </c>
      <c r="N86" s="276" t="s">
        <v>55</v>
      </c>
      <c r="O86" s="88"/>
      <c r="P86" s="225">
        <f>O86*H86</f>
        <v>0</v>
      </c>
      <c r="Q86" s="225">
        <v>0</v>
      </c>
      <c r="R86" s="225">
        <f>Q86*H86</f>
        <v>0</v>
      </c>
      <c r="S86" s="225">
        <v>0</v>
      </c>
      <c r="T86" s="226">
        <f>S86*H86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R86" s="227" t="s">
        <v>434</v>
      </c>
      <c r="AT86" s="227" t="s">
        <v>356</v>
      </c>
      <c r="AU86" s="227" t="s">
        <v>23</v>
      </c>
      <c r="AY86" s="20" t="s">
        <v>220</v>
      </c>
      <c r="BE86" s="228">
        <f>IF(N86="základní",J86,0)</f>
        <v>0</v>
      </c>
      <c r="BF86" s="228">
        <f>IF(N86="snížená",J86,0)</f>
        <v>0</v>
      </c>
      <c r="BG86" s="228">
        <f>IF(N86="zákl. přenesená",J86,0)</f>
        <v>0</v>
      </c>
      <c r="BH86" s="228">
        <f>IF(N86="sníž. přenesená",J86,0)</f>
        <v>0</v>
      </c>
      <c r="BI86" s="228">
        <f>IF(N86="nulová",J86,0)</f>
        <v>0</v>
      </c>
      <c r="BJ86" s="20" t="s">
        <v>23</v>
      </c>
      <c r="BK86" s="228">
        <f>ROUND(I86*H86,2)</f>
        <v>0</v>
      </c>
      <c r="BL86" s="20" t="s">
        <v>329</v>
      </c>
      <c r="BM86" s="227" t="s">
        <v>92</v>
      </c>
    </row>
    <row r="87" s="2" customFormat="1" ht="24.15" customHeight="1">
      <c r="A87" s="42"/>
      <c r="B87" s="43"/>
      <c r="C87" s="267" t="s">
        <v>92</v>
      </c>
      <c r="D87" s="267" t="s">
        <v>356</v>
      </c>
      <c r="E87" s="268" t="s">
        <v>6110</v>
      </c>
      <c r="F87" s="269" t="s">
        <v>6111</v>
      </c>
      <c r="G87" s="270" t="s">
        <v>6109</v>
      </c>
      <c r="H87" s="271">
        <v>1</v>
      </c>
      <c r="I87" s="272"/>
      <c r="J87" s="273">
        <f>ROUND(I87*H87,2)</f>
        <v>0</v>
      </c>
      <c r="K87" s="269" t="s">
        <v>39</v>
      </c>
      <c r="L87" s="274"/>
      <c r="M87" s="275" t="s">
        <v>39</v>
      </c>
      <c r="N87" s="276" t="s">
        <v>55</v>
      </c>
      <c r="O87" s="88"/>
      <c r="P87" s="225">
        <f>O87*H87</f>
        <v>0</v>
      </c>
      <c r="Q87" s="225">
        <v>0</v>
      </c>
      <c r="R87" s="225">
        <f>Q87*H87</f>
        <v>0</v>
      </c>
      <c r="S87" s="225">
        <v>0</v>
      </c>
      <c r="T87" s="226">
        <f>S87*H87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R87" s="227" t="s">
        <v>434</v>
      </c>
      <c r="AT87" s="227" t="s">
        <v>356</v>
      </c>
      <c r="AU87" s="227" t="s">
        <v>23</v>
      </c>
      <c r="AY87" s="20" t="s">
        <v>220</v>
      </c>
      <c r="BE87" s="228">
        <f>IF(N87="základní",J87,0)</f>
        <v>0</v>
      </c>
      <c r="BF87" s="228">
        <f>IF(N87="snížená",J87,0)</f>
        <v>0</v>
      </c>
      <c r="BG87" s="228">
        <f>IF(N87="zákl. přenesená",J87,0)</f>
        <v>0</v>
      </c>
      <c r="BH87" s="228">
        <f>IF(N87="sníž. přenesená",J87,0)</f>
        <v>0</v>
      </c>
      <c r="BI87" s="228">
        <f>IF(N87="nulová",J87,0)</f>
        <v>0</v>
      </c>
      <c r="BJ87" s="20" t="s">
        <v>23</v>
      </c>
      <c r="BK87" s="228">
        <f>ROUND(I87*H87,2)</f>
        <v>0</v>
      </c>
      <c r="BL87" s="20" t="s">
        <v>329</v>
      </c>
      <c r="BM87" s="227" t="s">
        <v>227</v>
      </c>
    </row>
    <row r="88" s="2" customFormat="1" ht="24.15" customHeight="1">
      <c r="A88" s="42"/>
      <c r="B88" s="43"/>
      <c r="C88" s="267" t="s">
        <v>240</v>
      </c>
      <c r="D88" s="267" t="s">
        <v>356</v>
      </c>
      <c r="E88" s="268" t="s">
        <v>6112</v>
      </c>
      <c r="F88" s="269" t="s">
        <v>6113</v>
      </c>
      <c r="G88" s="270" t="s">
        <v>6109</v>
      </c>
      <c r="H88" s="271">
        <v>1</v>
      </c>
      <c r="I88" s="272"/>
      <c r="J88" s="273">
        <f>ROUND(I88*H88,2)</f>
        <v>0</v>
      </c>
      <c r="K88" s="269" t="s">
        <v>39</v>
      </c>
      <c r="L88" s="274"/>
      <c r="M88" s="275" t="s">
        <v>39</v>
      </c>
      <c r="N88" s="276" t="s">
        <v>55</v>
      </c>
      <c r="O88" s="8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7" t="s">
        <v>434</v>
      </c>
      <c r="AT88" s="227" t="s">
        <v>356</v>
      </c>
      <c r="AU88" s="227" t="s">
        <v>23</v>
      </c>
      <c r="AY88" s="20" t="s">
        <v>220</v>
      </c>
      <c r="BE88" s="228">
        <f>IF(N88="základní",J88,0)</f>
        <v>0</v>
      </c>
      <c r="BF88" s="228">
        <f>IF(N88="snížená",J88,0)</f>
        <v>0</v>
      </c>
      <c r="BG88" s="228">
        <f>IF(N88="zákl. přenesená",J88,0)</f>
        <v>0</v>
      </c>
      <c r="BH88" s="228">
        <f>IF(N88="sníž. přenesená",J88,0)</f>
        <v>0</v>
      </c>
      <c r="BI88" s="228">
        <f>IF(N88="nulová",J88,0)</f>
        <v>0</v>
      </c>
      <c r="BJ88" s="20" t="s">
        <v>23</v>
      </c>
      <c r="BK88" s="228">
        <f>ROUND(I88*H88,2)</f>
        <v>0</v>
      </c>
      <c r="BL88" s="20" t="s">
        <v>329</v>
      </c>
      <c r="BM88" s="227" t="s">
        <v>260</v>
      </c>
    </row>
    <row r="89" s="2" customFormat="1" ht="24.15" customHeight="1">
      <c r="A89" s="42"/>
      <c r="B89" s="43"/>
      <c r="C89" s="267" t="s">
        <v>227</v>
      </c>
      <c r="D89" s="267" t="s">
        <v>356</v>
      </c>
      <c r="E89" s="268" t="s">
        <v>6114</v>
      </c>
      <c r="F89" s="269" t="s">
        <v>6115</v>
      </c>
      <c r="G89" s="270" t="s">
        <v>6109</v>
      </c>
      <c r="H89" s="271">
        <v>1</v>
      </c>
      <c r="I89" s="272"/>
      <c r="J89" s="273">
        <f>ROUND(I89*H89,2)</f>
        <v>0</v>
      </c>
      <c r="K89" s="269" t="s">
        <v>39</v>
      </c>
      <c r="L89" s="274"/>
      <c r="M89" s="275" t="s">
        <v>39</v>
      </c>
      <c r="N89" s="276" t="s">
        <v>55</v>
      </c>
      <c r="O89" s="8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R89" s="227" t="s">
        <v>434</v>
      </c>
      <c r="AT89" s="227" t="s">
        <v>356</v>
      </c>
      <c r="AU89" s="227" t="s">
        <v>23</v>
      </c>
      <c r="AY89" s="20" t="s">
        <v>220</v>
      </c>
      <c r="BE89" s="228">
        <f>IF(N89="základní",J89,0)</f>
        <v>0</v>
      </c>
      <c r="BF89" s="228">
        <f>IF(N89="snížená",J89,0)</f>
        <v>0</v>
      </c>
      <c r="BG89" s="228">
        <f>IF(N89="zákl. přenesená",J89,0)</f>
        <v>0</v>
      </c>
      <c r="BH89" s="228">
        <f>IF(N89="sníž. přenesená",J89,0)</f>
        <v>0</v>
      </c>
      <c r="BI89" s="228">
        <f>IF(N89="nulová",J89,0)</f>
        <v>0</v>
      </c>
      <c r="BJ89" s="20" t="s">
        <v>23</v>
      </c>
      <c r="BK89" s="228">
        <f>ROUND(I89*H89,2)</f>
        <v>0</v>
      </c>
      <c r="BL89" s="20" t="s">
        <v>329</v>
      </c>
      <c r="BM89" s="227" t="s">
        <v>276</v>
      </c>
    </row>
    <row r="90" s="2" customFormat="1" ht="24.15" customHeight="1">
      <c r="A90" s="42"/>
      <c r="B90" s="43"/>
      <c r="C90" s="267" t="s">
        <v>254</v>
      </c>
      <c r="D90" s="267" t="s">
        <v>356</v>
      </c>
      <c r="E90" s="268" t="s">
        <v>6116</v>
      </c>
      <c r="F90" s="269" t="s">
        <v>6117</v>
      </c>
      <c r="G90" s="270" t="s">
        <v>6109</v>
      </c>
      <c r="H90" s="271">
        <v>1</v>
      </c>
      <c r="I90" s="272"/>
      <c r="J90" s="273">
        <f>ROUND(I90*H90,2)</f>
        <v>0</v>
      </c>
      <c r="K90" s="269" t="s">
        <v>39</v>
      </c>
      <c r="L90" s="274"/>
      <c r="M90" s="275" t="s">
        <v>39</v>
      </c>
      <c r="N90" s="276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434</v>
      </c>
      <c r="AT90" s="227" t="s">
        <v>356</v>
      </c>
      <c r="AU90" s="227" t="s">
        <v>23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329</v>
      </c>
      <c r="BM90" s="227" t="s">
        <v>28</v>
      </c>
    </row>
    <row r="91" s="2" customFormat="1" ht="24.15" customHeight="1">
      <c r="A91" s="42"/>
      <c r="B91" s="43"/>
      <c r="C91" s="267" t="s">
        <v>260</v>
      </c>
      <c r="D91" s="267" t="s">
        <v>356</v>
      </c>
      <c r="E91" s="268" t="s">
        <v>6118</v>
      </c>
      <c r="F91" s="269" t="s">
        <v>6119</v>
      </c>
      <c r="G91" s="270" t="s">
        <v>6109</v>
      </c>
      <c r="H91" s="271">
        <v>1</v>
      </c>
      <c r="I91" s="272"/>
      <c r="J91" s="273">
        <f>ROUND(I91*H91,2)</f>
        <v>0</v>
      </c>
      <c r="K91" s="269" t="s">
        <v>39</v>
      </c>
      <c r="L91" s="274"/>
      <c r="M91" s="275" t="s">
        <v>39</v>
      </c>
      <c r="N91" s="276" t="s">
        <v>55</v>
      </c>
      <c r="O91" s="88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7" t="s">
        <v>434</v>
      </c>
      <c r="AT91" s="227" t="s">
        <v>356</v>
      </c>
      <c r="AU91" s="227" t="s">
        <v>23</v>
      </c>
      <c r="AY91" s="20" t="s">
        <v>220</v>
      </c>
      <c r="BE91" s="228">
        <f>IF(N91="základní",J91,0)</f>
        <v>0</v>
      </c>
      <c r="BF91" s="228">
        <f>IF(N91="snížená",J91,0)</f>
        <v>0</v>
      </c>
      <c r="BG91" s="228">
        <f>IF(N91="zákl. přenesená",J91,0)</f>
        <v>0</v>
      </c>
      <c r="BH91" s="228">
        <f>IF(N91="sníž. přenesená",J91,0)</f>
        <v>0</v>
      </c>
      <c r="BI91" s="228">
        <f>IF(N91="nulová",J91,0)</f>
        <v>0</v>
      </c>
      <c r="BJ91" s="20" t="s">
        <v>23</v>
      </c>
      <c r="BK91" s="228">
        <f>ROUND(I91*H91,2)</f>
        <v>0</v>
      </c>
      <c r="BL91" s="20" t="s">
        <v>329</v>
      </c>
      <c r="BM91" s="227" t="s">
        <v>8</v>
      </c>
    </row>
    <row r="92" s="2" customFormat="1" ht="24.15" customHeight="1">
      <c r="A92" s="42"/>
      <c r="B92" s="43"/>
      <c r="C92" s="267" t="s">
        <v>269</v>
      </c>
      <c r="D92" s="267" t="s">
        <v>356</v>
      </c>
      <c r="E92" s="268" t="s">
        <v>6120</v>
      </c>
      <c r="F92" s="269" t="s">
        <v>6121</v>
      </c>
      <c r="G92" s="270" t="s">
        <v>6109</v>
      </c>
      <c r="H92" s="271">
        <v>1</v>
      </c>
      <c r="I92" s="272"/>
      <c r="J92" s="273">
        <f>ROUND(I92*H92,2)</f>
        <v>0</v>
      </c>
      <c r="K92" s="269" t="s">
        <v>39</v>
      </c>
      <c r="L92" s="274"/>
      <c r="M92" s="275" t="s">
        <v>39</v>
      </c>
      <c r="N92" s="276" t="s">
        <v>55</v>
      </c>
      <c r="O92" s="8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7" t="s">
        <v>434</v>
      </c>
      <c r="AT92" s="227" t="s">
        <v>356</v>
      </c>
      <c r="AU92" s="227" t="s">
        <v>23</v>
      </c>
      <c r="AY92" s="20" t="s">
        <v>220</v>
      </c>
      <c r="BE92" s="228">
        <f>IF(N92="základní",J92,0)</f>
        <v>0</v>
      </c>
      <c r="BF92" s="228">
        <f>IF(N92="snížená",J92,0)</f>
        <v>0</v>
      </c>
      <c r="BG92" s="228">
        <f>IF(N92="zákl. přenesená",J92,0)</f>
        <v>0</v>
      </c>
      <c r="BH92" s="228">
        <f>IF(N92="sníž. přenesená",J92,0)</f>
        <v>0</v>
      </c>
      <c r="BI92" s="228">
        <f>IF(N92="nulová",J92,0)</f>
        <v>0</v>
      </c>
      <c r="BJ92" s="20" t="s">
        <v>23</v>
      </c>
      <c r="BK92" s="228">
        <f>ROUND(I92*H92,2)</f>
        <v>0</v>
      </c>
      <c r="BL92" s="20" t="s">
        <v>329</v>
      </c>
      <c r="BM92" s="227" t="s">
        <v>318</v>
      </c>
    </row>
    <row r="93" s="2" customFormat="1" ht="24.15" customHeight="1">
      <c r="A93" s="42"/>
      <c r="B93" s="43"/>
      <c r="C93" s="267" t="s">
        <v>276</v>
      </c>
      <c r="D93" s="267" t="s">
        <v>356</v>
      </c>
      <c r="E93" s="268" t="s">
        <v>6122</v>
      </c>
      <c r="F93" s="269" t="s">
        <v>6123</v>
      </c>
      <c r="G93" s="270" t="s">
        <v>6109</v>
      </c>
      <c r="H93" s="271">
        <v>1</v>
      </c>
      <c r="I93" s="272"/>
      <c r="J93" s="273">
        <f>ROUND(I93*H93,2)</f>
        <v>0</v>
      </c>
      <c r="K93" s="269" t="s">
        <v>39</v>
      </c>
      <c r="L93" s="274"/>
      <c r="M93" s="275" t="s">
        <v>39</v>
      </c>
      <c r="N93" s="276" t="s">
        <v>55</v>
      </c>
      <c r="O93" s="8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7" t="s">
        <v>434</v>
      </c>
      <c r="AT93" s="227" t="s">
        <v>356</v>
      </c>
      <c r="AU93" s="227" t="s">
        <v>23</v>
      </c>
      <c r="AY93" s="20" t="s">
        <v>220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20" t="s">
        <v>23</v>
      </c>
      <c r="BK93" s="228">
        <f>ROUND(I93*H93,2)</f>
        <v>0</v>
      </c>
      <c r="BL93" s="20" t="s">
        <v>329</v>
      </c>
      <c r="BM93" s="227" t="s">
        <v>329</v>
      </c>
    </row>
    <row r="94" s="2" customFormat="1" ht="24.15" customHeight="1">
      <c r="A94" s="42"/>
      <c r="B94" s="43"/>
      <c r="C94" s="267" t="s">
        <v>282</v>
      </c>
      <c r="D94" s="267" t="s">
        <v>356</v>
      </c>
      <c r="E94" s="268" t="s">
        <v>6124</v>
      </c>
      <c r="F94" s="269" t="s">
        <v>6125</v>
      </c>
      <c r="G94" s="270" t="s">
        <v>6109</v>
      </c>
      <c r="H94" s="271">
        <v>1</v>
      </c>
      <c r="I94" s="272"/>
      <c r="J94" s="273">
        <f>ROUND(I94*H94,2)</f>
        <v>0</v>
      </c>
      <c r="K94" s="269" t="s">
        <v>39</v>
      </c>
      <c r="L94" s="274"/>
      <c r="M94" s="275" t="s">
        <v>39</v>
      </c>
      <c r="N94" s="276" t="s">
        <v>55</v>
      </c>
      <c r="O94" s="8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434</v>
      </c>
      <c r="AT94" s="227" t="s">
        <v>356</v>
      </c>
      <c r="AU94" s="227" t="s">
        <v>23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329</v>
      </c>
      <c r="BM94" s="227" t="s">
        <v>339</v>
      </c>
    </row>
    <row r="95" s="2" customFormat="1" ht="24.15" customHeight="1">
      <c r="A95" s="42"/>
      <c r="B95" s="43"/>
      <c r="C95" s="267" t="s">
        <v>28</v>
      </c>
      <c r="D95" s="267" t="s">
        <v>356</v>
      </c>
      <c r="E95" s="268" t="s">
        <v>6126</v>
      </c>
      <c r="F95" s="269" t="s">
        <v>6127</v>
      </c>
      <c r="G95" s="270" t="s">
        <v>6109</v>
      </c>
      <c r="H95" s="271">
        <v>1</v>
      </c>
      <c r="I95" s="272"/>
      <c r="J95" s="273">
        <f>ROUND(I95*H95,2)</f>
        <v>0</v>
      </c>
      <c r="K95" s="269" t="s">
        <v>39</v>
      </c>
      <c r="L95" s="274"/>
      <c r="M95" s="275" t="s">
        <v>39</v>
      </c>
      <c r="N95" s="276" t="s">
        <v>55</v>
      </c>
      <c r="O95" s="8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7" t="s">
        <v>434</v>
      </c>
      <c r="AT95" s="227" t="s">
        <v>356</v>
      </c>
      <c r="AU95" s="227" t="s">
        <v>23</v>
      </c>
      <c r="AY95" s="20" t="s">
        <v>220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20" t="s">
        <v>23</v>
      </c>
      <c r="BK95" s="228">
        <f>ROUND(I95*H95,2)</f>
        <v>0</v>
      </c>
      <c r="BL95" s="20" t="s">
        <v>329</v>
      </c>
      <c r="BM95" s="227" t="s">
        <v>355</v>
      </c>
    </row>
    <row r="96" s="2" customFormat="1" ht="44.25" customHeight="1">
      <c r="A96" s="42"/>
      <c r="B96" s="43"/>
      <c r="C96" s="267" t="s">
        <v>293</v>
      </c>
      <c r="D96" s="267" t="s">
        <v>356</v>
      </c>
      <c r="E96" s="268" t="s">
        <v>6128</v>
      </c>
      <c r="F96" s="269" t="s">
        <v>6129</v>
      </c>
      <c r="G96" s="270" t="s">
        <v>6109</v>
      </c>
      <c r="H96" s="271">
        <v>1</v>
      </c>
      <c r="I96" s="272"/>
      <c r="J96" s="273">
        <f>ROUND(I96*H96,2)</f>
        <v>0</v>
      </c>
      <c r="K96" s="269" t="s">
        <v>39</v>
      </c>
      <c r="L96" s="274"/>
      <c r="M96" s="275" t="s">
        <v>39</v>
      </c>
      <c r="N96" s="276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434</v>
      </c>
      <c r="AT96" s="227" t="s">
        <v>356</v>
      </c>
      <c r="AU96" s="227" t="s">
        <v>23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329</v>
      </c>
      <c r="BM96" s="227" t="s">
        <v>368</v>
      </c>
    </row>
    <row r="97" s="2" customFormat="1" ht="24.15" customHeight="1">
      <c r="A97" s="42"/>
      <c r="B97" s="43"/>
      <c r="C97" s="267" t="s">
        <v>8</v>
      </c>
      <c r="D97" s="267" t="s">
        <v>356</v>
      </c>
      <c r="E97" s="268" t="s">
        <v>6130</v>
      </c>
      <c r="F97" s="269" t="s">
        <v>6131</v>
      </c>
      <c r="G97" s="270" t="s">
        <v>6109</v>
      </c>
      <c r="H97" s="271">
        <v>9</v>
      </c>
      <c r="I97" s="272"/>
      <c r="J97" s="273">
        <f>ROUND(I97*H97,2)</f>
        <v>0</v>
      </c>
      <c r="K97" s="269" t="s">
        <v>39</v>
      </c>
      <c r="L97" s="274"/>
      <c r="M97" s="275" t="s">
        <v>39</v>
      </c>
      <c r="N97" s="276" t="s">
        <v>55</v>
      </c>
      <c r="O97" s="8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7" t="s">
        <v>434</v>
      </c>
      <c r="AT97" s="227" t="s">
        <v>356</v>
      </c>
      <c r="AU97" s="227" t="s">
        <v>23</v>
      </c>
      <c r="AY97" s="20" t="s">
        <v>220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20" t="s">
        <v>23</v>
      </c>
      <c r="BK97" s="228">
        <f>ROUND(I97*H97,2)</f>
        <v>0</v>
      </c>
      <c r="BL97" s="20" t="s">
        <v>329</v>
      </c>
      <c r="BM97" s="227" t="s">
        <v>380</v>
      </c>
    </row>
    <row r="98" s="2" customFormat="1" ht="24.15" customHeight="1">
      <c r="A98" s="42"/>
      <c r="B98" s="43"/>
      <c r="C98" s="267" t="s">
        <v>310</v>
      </c>
      <c r="D98" s="267" t="s">
        <v>356</v>
      </c>
      <c r="E98" s="268" t="s">
        <v>6132</v>
      </c>
      <c r="F98" s="269" t="s">
        <v>6133</v>
      </c>
      <c r="G98" s="270" t="s">
        <v>6109</v>
      </c>
      <c r="H98" s="271">
        <v>7</v>
      </c>
      <c r="I98" s="272"/>
      <c r="J98" s="273">
        <f>ROUND(I98*H98,2)</f>
        <v>0</v>
      </c>
      <c r="K98" s="269" t="s">
        <v>39</v>
      </c>
      <c r="L98" s="274"/>
      <c r="M98" s="275" t="s">
        <v>39</v>
      </c>
      <c r="N98" s="276" t="s">
        <v>55</v>
      </c>
      <c r="O98" s="8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7" t="s">
        <v>434</v>
      </c>
      <c r="AT98" s="227" t="s">
        <v>356</v>
      </c>
      <c r="AU98" s="227" t="s">
        <v>23</v>
      </c>
      <c r="AY98" s="20" t="s">
        <v>220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20" t="s">
        <v>23</v>
      </c>
      <c r="BK98" s="228">
        <f>ROUND(I98*H98,2)</f>
        <v>0</v>
      </c>
      <c r="BL98" s="20" t="s">
        <v>329</v>
      </c>
      <c r="BM98" s="227" t="s">
        <v>394</v>
      </c>
    </row>
    <row r="99" s="12" customFormat="1" ht="25.92" customHeight="1">
      <c r="A99" s="12"/>
      <c r="B99" s="200"/>
      <c r="C99" s="201"/>
      <c r="D99" s="202" t="s">
        <v>83</v>
      </c>
      <c r="E99" s="203" t="s">
        <v>6134</v>
      </c>
      <c r="F99" s="203" t="s">
        <v>6135</v>
      </c>
      <c r="G99" s="201"/>
      <c r="H99" s="201"/>
      <c r="I99" s="204"/>
      <c r="J99" s="205">
        <f>BK99</f>
        <v>0</v>
      </c>
      <c r="K99" s="201"/>
      <c r="L99" s="206"/>
      <c r="M99" s="207"/>
      <c r="N99" s="208"/>
      <c r="O99" s="208"/>
      <c r="P99" s="209">
        <f>SUM(P100:P130)</f>
        <v>0</v>
      </c>
      <c r="Q99" s="208"/>
      <c r="R99" s="209">
        <f>SUM(R100:R130)</f>
        <v>0</v>
      </c>
      <c r="S99" s="208"/>
      <c r="T99" s="210">
        <f>SUM(T100:T130)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23</v>
      </c>
      <c r="AT99" s="212" t="s">
        <v>83</v>
      </c>
      <c r="AU99" s="212" t="s">
        <v>84</v>
      </c>
      <c r="AY99" s="211" t="s">
        <v>220</v>
      </c>
      <c r="BK99" s="213">
        <f>SUM(BK100:BK130)</f>
        <v>0</v>
      </c>
    </row>
    <row r="100" s="2" customFormat="1" ht="16.5" customHeight="1">
      <c r="A100" s="42"/>
      <c r="B100" s="43"/>
      <c r="C100" s="267" t="s">
        <v>318</v>
      </c>
      <c r="D100" s="267" t="s">
        <v>356</v>
      </c>
      <c r="E100" s="268" t="s">
        <v>6136</v>
      </c>
      <c r="F100" s="269" t="s">
        <v>6137</v>
      </c>
      <c r="G100" s="270" t="s">
        <v>6109</v>
      </c>
      <c r="H100" s="271">
        <v>5</v>
      </c>
      <c r="I100" s="272"/>
      <c r="J100" s="273">
        <f>ROUND(I100*H100,2)</f>
        <v>0</v>
      </c>
      <c r="K100" s="269" t="s">
        <v>39</v>
      </c>
      <c r="L100" s="274"/>
      <c r="M100" s="275" t="s">
        <v>39</v>
      </c>
      <c r="N100" s="276" t="s">
        <v>55</v>
      </c>
      <c r="O100" s="8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434</v>
      </c>
      <c r="AT100" s="227" t="s">
        <v>356</v>
      </c>
      <c r="AU100" s="227" t="s">
        <v>23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329</v>
      </c>
      <c r="BM100" s="227" t="s">
        <v>407</v>
      </c>
    </row>
    <row r="101" s="2" customFormat="1" ht="16.5" customHeight="1">
      <c r="A101" s="42"/>
      <c r="B101" s="43"/>
      <c r="C101" s="267" t="s">
        <v>324</v>
      </c>
      <c r="D101" s="267" t="s">
        <v>356</v>
      </c>
      <c r="E101" s="268" t="s">
        <v>6138</v>
      </c>
      <c r="F101" s="269" t="s">
        <v>6139</v>
      </c>
      <c r="G101" s="270" t="s">
        <v>6109</v>
      </c>
      <c r="H101" s="271">
        <v>7</v>
      </c>
      <c r="I101" s="272"/>
      <c r="J101" s="273">
        <f>ROUND(I101*H101,2)</f>
        <v>0</v>
      </c>
      <c r="K101" s="269" t="s">
        <v>39</v>
      </c>
      <c r="L101" s="274"/>
      <c r="M101" s="275" t="s">
        <v>39</v>
      </c>
      <c r="N101" s="276" t="s">
        <v>55</v>
      </c>
      <c r="O101" s="8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7" t="s">
        <v>434</v>
      </c>
      <c r="AT101" s="227" t="s">
        <v>356</v>
      </c>
      <c r="AU101" s="227" t="s">
        <v>23</v>
      </c>
      <c r="AY101" s="20" t="s">
        <v>220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23</v>
      </c>
      <c r="BK101" s="228">
        <f>ROUND(I101*H101,2)</f>
        <v>0</v>
      </c>
      <c r="BL101" s="20" t="s">
        <v>329</v>
      </c>
      <c r="BM101" s="227" t="s">
        <v>419</v>
      </c>
    </row>
    <row r="102" s="2" customFormat="1" ht="16.5" customHeight="1">
      <c r="A102" s="42"/>
      <c r="B102" s="43"/>
      <c r="C102" s="267" t="s">
        <v>329</v>
      </c>
      <c r="D102" s="267" t="s">
        <v>356</v>
      </c>
      <c r="E102" s="268" t="s">
        <v>6140</v>
      </c>
      <c r="F102" s="269" t="s">
        <v>6141</v>
      </c>
      <c r="G102" s="270" t="s">
        <v>6109</v>
      </c>
      <c r="H102" s="271">
        <v>7</v>
      </c>
      <c r="I102" s="272"/>
      <c r="J102" s="273">
        <f>ROUND(I102*H102,2)</f>
        <v>0</v>
      </c>
      <c r="K102" s="269" t="s">
        <v>39</v>
      </c>
      <c r="L102" s="274"/>
      <c r="M102" s="275" t="s">
        <v>39</v>
      </c>
      <c r="N102" s="276" t="s">
        <v>55</v>
      </c>
      <c r="O102" s="8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7" t="s">
        <v>434</v>
      </c>
      <c r="AT102" s="227" t="s">
        <v>356</v>
      </c>
      <c r="AU102" s="227" t="s">
        <v>23</v>
      </c>
      <c r="AY102" s="20" t="s">
        <v>220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20" t="s">
        <v>23</v>
      </c>
      <c r="BK102" s="228">
        <f>ROUND(I102*H102,2)</f>
        <v>0</v>
      </c>
      <c r="BL102" s="20" t="s">
        <v>329</v>
      </c>
      <c r="BM102" s="227" t="s">
        <v>434</v>
      </c>
    </row>
    <row r="103" s="2" customFormat="1" ht="16.5" customHeight="1">
      <c r="A103" s="42"/>
      <c r="B103" s="43"/>
      <c r="C103" s="267" t="s">
        <v>334</v>
      </c>
      <c r="D103" s="267" t="s">
        <v>356</v>
      </c>
      <c r="E103" s="268" t="s">
        <v>6142</v>
      </c>
      <c r="F103" s="269" t="s">
        <v>6143</v>
      </c>
      <c r="G103" s="270" t="s">
        <v>6109</v>
      </c>
      <c r="H103" s="271">
        <v>1</v>
      </c>
      <c r="I103" s="272"/>
      <c r="J103" s="273">
        <f>ROUND(I103*H103,2)</f>
        <v>0</v>
      </c>
      <c r="K103" s="269" t="s">
        <v>39</v>
      </c>
      <c r="L103" s="274"/>
      <c r="M103" s="275" t="s">
        <v>39</v>
      </c>
      <c r="N103" s="276" t="s">
        <v>55</v>
      </c>
      <c r="O103" s="8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434</v>
      </c>
      <c r="AT103" s="227" t="s">
        <v>356</v>
      </c>
      <c r="AU103" s="227" t="s">
        <v>23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329</v>
      </c>
      <c r="BM103" s="227" t="s">
        <v>445</v>
      </c>
    </row>
    <row r="104" s="2" customFormat="1" ht="16.5" customHeight="1">
      <c r="A104" s="42"/>
      <c r="B104" s="43"/>
      <c r="C104" s="267" t="s">
        <v>339</v>
      </c>
      <c r="D104" s="267" t="s">
        <v>356</v>
      </c>
      <c r="E104" s="268" t="s">
        <v>6144</v>
      </c>
      <c r="F104" s="269" t="s">
        <v>6145</v>
      </c>
      <c r="G104" s="270" t="s">
        <v>6109</v>
      </c>
      <c r="H104" s="271">
        <v>3</v>
      </c>
      <c r="I104" s="272"/>
      <c r="J104" s="273">
        <f>ROUND(I104*H104,2)</f>
        <v>0</v>
      </c>
      <c r="K104" s="269" t="s">
        <v>39</v>
      </c>
      <c r="L104" s="274"/>
      <c r="M104" s="275" t="s">
        <v>39</v>
      </c>
      <c r="N104" s="276" t="s">
        <v>55</v>
      </c>
      <c r="O104" s="8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434</v>
      </c>
      <c r="AT104" s="227" t="s">
        <v>356</v>
      </c>
      <c r="AU104" s="227" t="s">
        <v>23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329</v>
      </c>
      <c r="BM104" s="227" t="s">
        <v>456</v>
      </c>
    </row>
    <row r="105" s="2" customFormat="1" ht="16.5" customHeight="1">
      <c r="A105" s="42"/>
      <c r="B105" s="43"/>
      <c r="C105" s="267" t="s">
        <v>347</v>
      </c>
      <c r="D105" s="267" t="s">
        <v>356</v>
      </c>
      <c r="E105" s="268" t="s">
        <v>6146</v>
      </c>
      <c r="F105" s="269" t="s">
        <v>6147</v>
      </c>
      <c r="G105" s="270" t="s">
        <v>6109</v>
      </c>
      <c r="H105" s="271">
        <v>1</v>
      </c>
      <c r="I105" s="272"/>
      <c r="J105" s="273">
        <f>ROUND(I105*H105,2)</f>
        <v>0</v>
      </c>
      <c r="K105" s="269" t="s">
        <v>39</v>
      </c>
      <c r="L105" s="274"/>
      <c r="M105" s="275" t="s">
        <v>39</v>
      </c>
      <c r="N105" s="276" t="s">
        <v>55</v>
      </c>
      <c r="O105" s="8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434</v>
      </c>
      <c r="AT105" s="227" t="s">
        <v>356</v>
      </c>
      <c r="AU105" s="227" t="s">
        <v>23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329</v>
      </c>
      <c r="BM105" s="227" t="s">
        <v>471</v>
      </c>
    </row>
    <row r="106" s="2" customFormat="1" ht="16.5" customHeight="1">
      <c r="A106" s="42"/>
      <c r="B106" s="43"/>
      <c r="C106" s="267" t="s">
        <v>355</v>
      </c>
      <c r="D106" s="267" t="s">
        <v>356</v>
      </c>
      <c r="E106" s="268" t="s">
        <v>6148</v>
      </c>
      <c r="F106" s="269" t="s">
        <v>6149</v>
      </c>
      <c r="G106" s="270" t="s">
        <v>6109</v>
      </c>
      <c r="H106" s="271">
        <v>3</v>
      </c>
      <c r="I106" s="272"/>
      <c r="J106" s="273">
        <f>ROUND(I106*H106,2)</f>
        <v>0</v>
      </c>
      <c r="K106" s="269" t="s">
        <v>39</v>
      </c>
      <c r="L106" s="274"/>
      <c r="M106" s="275" t="s">
        <v>39</v>
      </c>
      <c r="N106" s="276" t="s">
        <v>55</v>
      </c>
      <c r="O106" s="8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7" t="s">
        <v>434</v>
      </c>
      <c r="AT106" s="227" t="s">
        <v>356</v>
      </c>
      <c r="AU106" s="227" t="s">
        <v>23</v>
      </c>
      <c r="AY106" s="20" t="s">
        <v>220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23</v>
      </c>
      <c r="BK106" s="228">
        <f>ROUND(I106*H106,2)</f>
        <v>0</v>
      </c>
      <c r="BL106" s="20" t="s">
        <v>329</v>
      </c>
      <c r="BM106" s="227" t="s">
        <v>481</v>
      </c>
    </row>
    <row r="107" s="2" customFormat="1" ht="16.5" customHeight="1">
      <c r="A107" s="42"/>
      <c r="B107" s="43"/>
      <c r="C107" s="267" t="s">
        <v>7</v>
      </c>
      <c r="D107" s="267" t="s">
        <v>356</v>
      </c>
      <c r="E107" s="268" t="s">
        <v>6150</v>
      </c>
      <c r="F107" s="269" t="s">
        <v>6151</v>
      </c>
      <c r="G107" s="270" t="s">
        <v>6109</v>
      </c>
      <c r="H107" s="271">
        <v>2</v>
      </c>
      <c r="I107" s="272"/>
      <c r="J107" s="273">
        <f>ROUND(I107*H107,2)</f>
        <v>0</v>
      </c>
      <c r="K107" s="269" t="s">
        <v>39</v>
      </c>
      <c r="L107" s="274"/>
      <c r="M107" s="275" t="s">
        <v>39</v>
      </c>
      <c r="N107" s="276" t="s">
        <v>55</v>
      </c>
      <c r="O107" s="8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7" t="s">
        <v>434</v>
      </c>
      <c r="AT107" s="227" t="s">
        <v>356</v>
      </c>
      <c r="AU107" s="227" t="s">
        <v>23</v>
      </c>
      <c r="AY107" s="20" t="s">
        <v>220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23</v>
      </c>
      <c r="BK107" s="228">
        <f>ROUND(I107*H107,2)</f>
        <v>0</v>
      </c>
      <c r="BL107" s="20" t="s">
        <v>329</v>
      </c>
      <c r="BM107" s="227" t="s">
        <v>488</v>
      </c>
    </row>
    <row r="108" s="2" customFormat="1" ht="16.5" customHeight="1">
      <c r="A108" s="42"/>
      <c r="B108" s="43"/>
      <c r="C108" s="267" t="s">
        <v>368</v>
      </c>
      <c r="D108" s="267" t="s">
        <v>356</v>
      </c>
      <c r="E108" s="268" t="s">
        <v>6152</v>
      </c>
      <c r="F108" s="269" t="s">
        <v>6153</v>
      </c>
      <c r="G108" s="270" t="s">
        <v>6109</v>
      </c>
      <c r="H108" s="271">
        <v>1</v>
      </c>
      <c r="I108" s="272"/>
      <c r="J108" s="273">
        <f>ROUND(I108*H108,2)</f>
        <v>0</v>
      </c>
      <c r="K108" s="269" t="s">
        <v>39</v>
      </c>
      <c r="L108" s="274"/>
      <c r="M108" s="275" t="s">
        <v>39</v>
      </c>
      <c r="N108" s="276" t="s">
        <v>55</v>
      </c>
      <c r="O108" s="8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7" t="s">
        <v>434</v>
      </c>
      <c r="AT108" s="227" t="s">
        <v>356</v>
      </c>
      <c r="AU108" s="227" t="s">
        <v>23</v>
      </c>
      <c r="AY108" s="20" t="s">
        <v>220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23</v>
      </c>
      <c r="BK108" s="228">
        <f>ROUND(I108*H108,2)</f>
        <v>0</v>
      </c>
      <c r="BL108" s="20" t="s">
        <v>329</v>
      </c>
      <c r="BM108" s="227" t="s">
        <v>498</v>
      </c>
    </row>
    <row r="109" s="2" customFormat="1" ht="16.5" customHeight="1">
      <c r="A109" s="42"/>
      <c r="B109" s="43"/>
      <c r="C109" s="267" t="s">
        <v>375</v>
      </c>
      <c r="D109" s="267" t="s">
        <v>356</v>
      </c>
      <c r="E109" s="268" t="s">
        <v>6154</v>
      </c>
      <c r="F109" s="269" t="s">
        <v>6155</v>
      </c>
      <c r="G109" s="270" t="s">
        <v>6109</v>
      </c>
      <c r="H109" s="271">
        <v>5</v>
      </c>
      <c r="I109" s="272"/>
      <c r="J109" s="273">
        <f>ROUND(I109*H109,2)</f>
        <v>0</v>
      </c>
      <c r="K109" s="269" t="s">
        <v>39</v>
      </c>
      <c r="L109" s="274"/>
      <c r="M109" s="275" t="s">
        <v>39</v>
      </c>
      <c r="N109" s="276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434</v>
      </c>
      <c r="AT109" s="227" t="s">
        <v>356</v>
      </c>
      <c r="AU109" s="227" t="s">
        <v>23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329</v>
      </c>
      <c r="BM109" s="227" t="s">
        <v>510</v>
      </c>
    </row>
    <row r="110" s="2" customFormat="1" ht="16.5" customHeight="1">
      <c r="A110" s="42"/>
      <c r="B110" s="43"/>
      <c r="C110" s="267" t="s">
        <v>380</v>
      </c>
      <c r="D110" s="267" t="s">
        <v>356</v>
      </c>
      <c r="E110" s="268" t="s">
        <v>6156</v>
      </c>
      <c r="F110" s="269" t="s">
        <v>6157</v>
      </c>
      <c r="G110" s="270" t="s">
        <v>6109</v>
      </c>
      <c r="H110" s="271">
        <v>1</v>
      </c>
      <c r="I110" s="272"/>
      <c r="J110" s="273">
        <f>ROUND(I110*H110,2)</f>
        <v>0</v>
      </c>
      <c r="K110" s="269" t="s">
        <v>39</v>
      </c>
      <c r="L110" s="274"/>
      <c r="M110" s="275" t="s">
        <v>39</v>
      </c>
      <c r="N110" s="276" t="s">
        <v>55</v>
      </c>
      <c r="O110" s="8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434</v>
      </c>
      <c r="AT110" s="227" t="s">
        <v>356</v>
      </c>
      <c r="AU110" s="227" t="s">
        <v>23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329</v>
      </c>
      <c r="BM110" s="227" t="s">
        <v>524</v>
      </c>
    </row>
    <row r="111" s="2" customFormat="1" ht="21.75" customHeight="1">
      <c r="A111" s="42"/>
      <c r="B111" s="43"/>
      <c r="C111" s="267" t="s">
        <v>387</v>
      </c>
      <c r="D111" s="267" t="s">
        <v>356</v>
      </c>
      <c r="E111" s="268" t="s">
        <v>6158</v>
      </c>
      <c r="F111" s="269" t="s">
        <v>6159</v>
      </c>
      <c r="G111" s="270" t="s">
        <v>6109</v>
      </c>
      <c r="H111" s="271">
        <v>1</v>
      </c>
      <c r="I111" s="272"/>
      <c r="J111" s="273">
        <f>ROUND(I111*H111,2)</f>
        <v>0</v>
      </c>
      <c r="K111" s="269" t="s">
        <v>39</v>
      </c>
      <c r="L111" s="274"/>
      <c r="M111" s="275" t="s">
        <v>39</v>
      </c>
      <c r="N111" s="276" t="s">
        <v>55</v>
      </c>
      <c r="O111" s="8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434</v>
      </c>
      <c r="AT111" s="227" t="s">
        <v>356</v>
      </c>
      <c r="AU111" s="227" t="s">
        <v>23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329</v>
      </c>
      <c r="BM111" s="227" t="s">
        <v>537</v>
      </c>
    </row>
    <row r="112" s="2" customFormat="1" ht="16.5" customHeight="1">
      <c r="A112" s="42"/>
      <c r="B112" s="43"/>
      <c r="C112" s="267" t="s">
        <v>394</v>
      </c>
      <c r="D112" s="267" t="s">
        <v>356</v>
      </c>
      <c r="E112" s="268" t="s">
        <v>6160</v>
      </c>
      <c r="F112" s="269" t="s">
        <v>6161</v>
      </c>
      <c r="G112" s="270" t="s">
        <v>6109</v>
      </c>
      <c r="H112" s="271">
        <v>1</v>
      </c>
      <c r="I112" s="272"/>
      <c r="J112" s="273">
        <f>ROUND(I112*H112,2)</f>
        <v>0</v>
      </c>
      <c r="K112" s="269" t="s">
        <v>39</v>
      </c>
      <c r="L112" s="274"/>
      <c r="M112" s="275" t="s">
        <v>39</v>
      </c>
      <c r="N112" s="276" t="s">
        <v>55</v>
      </c>
      <c r="O112" s="8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434</v>
      </c>
      <c r="AT112" s="227" t="s">
        <v>356</v>
      </c>
      <c r="AU112" s="227" t="s">
        <v>23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329</v>
      </c>
      <c r="BM112" s="227" t="s">
        <v>552</v>
      </c>
    </row>
    <row r="113" s="2" customFormat="1" ht="16.5" customHeight="1">
      <c r="A113" s="42"/>
      <c r="B113" s="43"/>
      <c r="C113" s="267" t="s">
        <v>399</v>
      </c>
      <c r="D113" s="267" t="s">
        <v>356</v>
      </c>
      <c r="E113" s="268" t="s">
        <v>6162</v>
      </c>
      <c r="F113" s="269" t="s">
        <v>6163</v>
      </c>
      <c r="G113" s="270" t="s">
        <v>6109</v>
      </c>
      <c r="H113" s="271">
        <v>1</v>
      </c>
      <c r="I113" s="272"/>
      <c r="J113" s="273">
        <f>ROUND(I113*H113,2)</f>
        <v>0</v>
      </c>
      <c r="K113" s="269" t="s">
        <v>39</v>
      </c>
      <c r="L113" s="274"/>
      <c r="M113" s="275" t="s">
        <v>39</v>
      </c>
      <c r="N113" s="276" t="s">
        <v>55</v>
      </c>
      <c r="O113" s="8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434</v>
      </c>
      <c r="AT113" s="227" t="s">
        <v>356</v>
      </c>
      <c r="AU113" s="227" t="s">
        <v>23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329</v>
      </c>
      <c r="BM113" s="227" t="s">
        <v>572</v>
      </c>
    </row>
    <row r="114" s="2" customFormat="1" ht="21.75" customHeight="1">
      <c r="A114" s="42"/>
      <c r="B114" s="43"/>
      <c r="C114" s="267" t="s">
        <v>407</v>
      </c>
      <c r="D114" s="267" t="s">
        <v>356</v>
      </c>
      <c r="E114" s="268" t="s">
        <v>6164</v>
      </c>
      <c r="F114" s="269" t="s">
        <v>6165</v>
      </c>
      <c r="G114" s="270" t="s">
        <v>6109</v>
      </c>
      <c r="H114" s="271">
        <v>2</v>
      </c>
      <c r="I114" s="272"/>
      <c r="J114" s="273">
        <f>ROUND(I114*H114,2)</f>
        <v>0</v>
      </c>
      <c r="K114" s="269" t="s">
        <v>39</v>
      </c>
      <c r="L114" s="274"/>
      <c r="M114" s="275" t="s">
        <v>39</v>
      </c>
      <c r="N114" s="276" t="s">
        <v>55</v>
      </c>
      <c r="O114" s="8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434</v>
      </c>
      <c r="AT114" s="227" t="s">
        <v>356</v>
      </c>
      <c r="AU114" s="227" t="s">
        <v>23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329</v>
      </c>
      <c r="BM114" s="227" t="s">
        <v>591</v>
      </c>
    </row>
    <row r="115" s="2" customFormat="1" ht="16.5" customHeight="1">
      <c r="A115" s="42"/>
      <c r="B115" s="43"/>
      <c r="C115" s="267" t="s">
        <v>412</v>
      </c>
      <c r="D115" s="267" t="s">
        <v>356</v>
      </c>
      <c r="E115" s="268" t="s">
        <v>6166</v>
      </c>
      <c r="F115" s="269" t="s">
        <v>6167</v>
      </c>
      <c r="G115" s="270" t="s">
        <v>6109</v>
      </c>
      <c r="H115" s="271">
        <v>1</v>
      </c>
      <c r="I115" s="272"/>
      <c r="J115" s="273">
        <f>ROUND(I115*H115,2)</f>
        <v>0</v>
      </c>
      <c r="K115" s="269" t="s">
        <v>39</v>
      </c>
      <c r="L115" s="274"/>
      <c r="M115" s="275" t="s">
        <v>39</v>
      </c>
      <c r="N115" s="276" t="s">
        <v>55</v>
      </c>
      <c r="O115" s="8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434</v>
      </c>
      <c r="AT115" s="227" t="s">
        <v>356</v>
      </c>
      <c r="AU115" s="227" t="s">
        <v>23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329</v>
      </c>
      <c r="BM115" s="227" t="s">
        <v>603</v>
      </c>
    </row>
    <row r="116" s="2" customFormat="1" ht="16.5" customHeight="1">
      <c r="A116" s="42"/>
      <c r="B116" s="43"/>
      <c r="C116" s="267" t="s">
        <v>419</v>
      </c>
      <c r="D116" s="267" t="s">
        <v>356</v>
      </c>
      <c r="E116" s="268" t="s">
        <v>6168</v>
      </c>
      <c r="F116" s="269" t="s">
        <v>6169</v>
      </c>
      <c r="G116" s="270" t="s">
        <v>6109</v>
      </c>
      <c r="H116" s="271">
        <v>1</v>
      </c>
      <c r="I116" s="272"/>
      <c r="J116" s="273">
        <f>ROUND(I116*H116,2)</f>
        <v>0</v>
      </c>
      <c r="K116" s="269" t="s">
        <v>39</v>
      </c>
      <c r="L116" s="274"/>
      <c r="M116" s="275" t="s">
        <v>39</v>
      </c>
      <c r="N116" s="276" t="s">
        <v>55</v>
      </c>
      <c r="O116" s="8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434</v>
      </c>
      <c r="AT116" s="227" t="s">
        <v>356</v>
      </c>
      <c r="AU116" s="227" t="s">
        <v>23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329</v>
      </c>
      <c r="BM116" s="227" t="s">
        <v>619</v>
      </c>
    </row>
    <row r="117" s="2" customFormat="1" ht="16.5" customHeight="1">
      <c r="A117" s="42"/>
      <c r="B117" s="43"/>
      <c r="C117" s="267" t="s">
        <v>429</v>
      </c>
      <c r="D117" s="267" t="s">
        <v>356</v>
      </c>
      <c r="E117" s="268" t="s">
        <v>6170</v>
      </c>
      <c r="F117" s="269" t="s">
        <v>6171</v>
      </c>
      <c r="G117" s="270" t="s">
        <v>6109</v>
      </c>
      <c r="H117" s="271">
        <v>1</v>
      </c>
      <c r="I117" s="272"/>
      <c r="J117" s="273">
        <f>ROUND(I117*H117,2)</f>
        <v>0</v>
      </c>
      <c r="K117" s="269" t="s">
        <v>39</v>
      </c>
      <c r="L117" s="274"/>
      <c r="M117" s="275" t="s">
        <v>39</v>
      </c>
      <c r="N117" s="276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434</v>
      </c>
      <c r="AT117" s="227" t="s">
        <v>356</v>
      </c>
      <c r="AU117" s="227" t="s">
        <v>23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329</v>
      </c>
      <c r="BM117" s="227" t="s">
        <v>427</v>
      </c>
    </row>
    <row r="118" s="2" customFormat="1" ht="16.5" customHeight="1">
      <c r="A118" s="42"/>
      <c r="B118" s="43"/>
      <c r="C118" s="267" t="s">
        <v>434</v>
      </c>
      <c r="D118" s="267" t="s">
        <v>356</v>
      </c>
      <c r="E118" s="268" t="s">
        <v>6172</v>
      </c>
      <c r="F118" s="269" t="s">
        <v>6173</v>
      </c>
      <c r="G118" s="270" t="s">
        <v>6109</v>
      </c>
      <c r="H118" s="271">
        <v>1</v>
      </c>
      <c r="I118" s="272"/>
      <c r="J118" s="273">
        <f>ROUND(I118*H118,2)</f>
        <v>0</v>
      </c>
      <c r="K118" s="269" t="s">
        <v>39</v>
      </c>
      <c r="L118" s="274"/>
      <c r="M118" s="275" t="s">
        <v>39</v>
      </c>
      <c r="N118" s="276" t="s">
        <v>55</v>
      </c>
      <c r="O118" s="8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434</v>
      </c>
      <c r="AT118" s="227" t="s">
        <v>356</v>
      </c>
      <c r="AU118" s="227" t="s">
        <v>23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329</v>
      </c>
      <c r="BM118" s="227" t="s">
        <v>462</v>
      </c>
    </row>
    <row r="119" s="2" customFormat="1" ht="16.5" customHeight="1">
      <c r="A119" s="42"/>
      <c r="B119" s="43"/>
      <c r="C119" s="267" t="s">
        <v>441</v>
      </c>
      <c r="D119" s="267" t="s">
        <v>356</v>
      </c>
      <c r="E119" s="268" t="s">
        <v>6174</v>
      </c>
      <c r="F119" s="269" t="s">
        <v>6175</v>
      </c>
      <c r="G119" s="270" t="s">
        <v>6109</v>
      </c>
      <c r="H119" s="271">
        <v>1</v>
      </c>
      <c r="I119" s="272"/>
      <c r="J119" s="273">
        <f>ROUND(I119*H119,2)</f>
        <v>0</v>
      </c>
      <c r="K119" s="269" t="s">
        <v>39</v>
      </c>
      <c r="L119" s="274"/>
      <c r="M119" s="275" t="s">
        <v>39</v>
      </c>
      <c r="N119" s="276" t="s">
        <v>55</v>
      </c>
      <c r="O119" s="8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434</v>
      </c>
      <c r="AT119" s="227" t="s">
        <v>356</v>
      </c>
      <c r="AU119" s="227" t="s">
        <v>23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329</v>
      </c>
      <c r="BM119" s="227" t="s">
        <v>651</v>
      </c>
    </row>
    <row r="120" s="2" customFormat="1" ht="16.5" customHeight="1">
      <c r="A120" s="42"/>
      <c r="B120" s="43"/>
      <c r="C120" s="267" t="s">
        <v>445</v>
      </c>
      <c r="D120" s="267" t="s">
        <v>356</v>
      </c>
      <c r="E120" s="268" t="s">
        <v>6176</v>
      </c>
      <c r="F120" s="269" t="s">
        <v>6177</v>
      </c>
      <c r="G120" s="270" t="s">
        <v>6109</v>
      </c>
      <c r="H120" s="271">
        <v>1</v>
      </c>
      <c r="I120" s="272"/>
      <c r="J120" s="273">
        <f>ROUND(I120*H120,2)</f>
        <v>0</v>
      </c>
      <c r="K120" s="269" t="s">
        <v>39</v>
      </c>
      <c r="L120" s="274"/>
      <c r="M120" s="275" t="s">
        <v>39</v>
      </c>
      <c r="N120" s="276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434</v>
      </c>
      <c r="AT120" s="227" t="s">
        <v>356</v>
      </c>
      <c r="AU120" s="227" t="s">
        <v>23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329</v>
      </c>
      <c r="BM120" s="227" t="s">
        <v>662</v>
      </c>
    </row>
    <row r="121" s="2" customFormat="1" ht="16.5" customHeight="1">
      <c r="A121" s="42"/>
      <c r="B121" s="43"/>
      <c r="C121" s="267" t="s">
        <v>449</v>
      </c>
      <c r="D121" s="267" t="s">
        <v>356</v>
      </c>
      <c r="E121" s="268" t="s">
        <v>6178</v>
      </c>
      <c r="F121" s="269" t="s">
        <v>6179</v>
      </c>
      <c r="G121" s="270" t="s">
        <v>6109</v>
      </c>
      <c r="H121" s="271">
        <v>3</v>
      </c>
      <c r="I121" s="272"/>
      <c r="J121" s="273">
        <f>ROUND(I121*H121,2)</f>
        <v>0</v>
      </c>
      <c r="K121" s="269" t="s">
        <v>39</v>
      </c>
      <c r="L121" s="274"/>
      <c r="M121" s="275" t="s">
        <v>39</v>
      </c>
      <c r="N121" s="276" t="s">
        <v>55</v>
      </c>
      <c r="O121" s="8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434</v>
      </c>
      <c r="AT121" s="227" t="s">
        <v>356</v>
      </c>
      <c r="AU121" s="227" t="s">
        <v>23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329</v>
      </c>
      <c r="BM121" s="227" t="s">
        <v>679</v>
      </c>
    </row>
    <row r="122" s="2" customFormat="1" ht="16.5" customHeight="1">
      <c r="A122" s="42"/>
      <c r="B122" s="43"/>
      <c r="C122" s="267" t="s">
        <v>456</v>
      </c>
      <c r="D122" s="267" t="s">
        <v>356</v>
      </c>
      <c r="E122" s="268" t="s">
        <v>6180</v>
      </c>
      <c r="F122" s="269" t="s">
        <v>6181</v>
      </c>
      <c r="G122" s="270" t="s">
        <v>6109</v>
      </c>
      <c r="H122" s="271">
        <v>3</v>
      </c>
      <c r="I122" s="272"/>
      <c r="J122" s="273">
        <f>ROUND(I122*H122,2)</f>
        <v>0</v>
      </c>
      <c r="K122" s="269" t="s">
        <v>39</v>
      </c>
      <c r="L122" s="274"/>
      <c r="M122" s="275" t="s">
        <v>39</v>
      </c>
      <c r="N122" s="276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434</v>
      </c>
      <c r="AT122" s="227" t="s">
        <v>356</v>
      </c>
      <c r="AU122" s="227" t="s">
        <v>23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329</v>
      </c>
      <c r="BM122" s="227" t="s">
        <v>691</v>
      </c>
    </row>
    <row r="123" s="2" customFormat="1" ht="16.5" customHeight="1">
      <c r="A123" s="42"/>
      <c r="B123" s="43"/>
      <c r="C123" s="267" t="s">
        <v>464</v>
      </c>
      <c r="D123" s="267" t="s">
        <v>356</v>
      </c>
      <c r="E123" s="268" t="s">
        <v>6182</v>
      </c>
      <c r="F123" s="269" t="s">
        <v>6183</v>
      </c>
      <c r="G123" s="270" t="s">
        <v>6109</v>
      </c>
      <c r="H123" s="271">
        <v>1</v>
      </c>
      <c r="I123" s="272"/>
      <c r="J123" s="273">
        <f>ROUND(I123*H123,2)</f>
        <v>0</v>
      </c>
      <c r="K123" s="269" t="s">
        <v>39</v>
      </c>
      <c r="L123" s="274"/>
      <c r="M123" s="275" t="s">
        <v>39</v>
      </c>
      <c r="N123" s="276" t="s">
        <v>55</v>
      </c>
      <c r="O123" s="8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7" t="s">
        <v>434</v>
      </c>
      <c r="AT123" s="227" t="s">
        <v>356</v>
      </c>
      <c r="AU123" s="227" t="s">
        <v>23</v>
      </c>
      <c r="AY123" s="20" t="s">
        <v>220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23</v>
      </c>
      <c r="BK123" s="228">
        <f>ROUND(I123*H123,2)</f>
        <v>0</v>
      </c>
      <c r="BL123" s="20" t="s">
        <v>329</v>
      </c>
      <c r="BM123" s="227" t="s">
        <v>703</v>
      </c>
    </row>
    <row r="124" s="2" customFormat="1" ht="16.5" customHeight="1">
      <c r="A124" s="42"/>
      <c r="B124" s="43"/>
      <c r="C124" s="267" t="s">
        <v>471</v>
      </c>
      <c r="D124" s="267" t="s">
        <v>356</v>
      </c>
      <c r="E124" s="268" t="s">
        <v>6184</v>
      </c>
      <c r="F124" s="269" t="s">
        <v>6185</v>
      </c>
      <c r="G124" s="270" t="s">
        <v>6109</v>
      </c>
      <c r="H124" s="271">
        <v>1</v>
      </c>
      <c r="I124" s="272"/>
      <c r="J124" s="273">
        <f>ROUND(I124*H124,2)</f>
        <v>0</v>
      </c>
      <c r="K124" s="269" t="s">
        <v>39</v>
      </c>
      <c r="L124" s="274"/>
      <c r="M124" s="275" t="s">
        <v>39</v>
      </c>
      <c r="N124" s="276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434</v>
      </c>
      <c r="AT124" s="227" t="s">
        <v>356</v>
      </c>
      <c r="AU124" s="227" t="s">
        <v>23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329</v>
      </c>
      <c r="BM124" s="227" t="s">
        <v>713</v>
      </c>
    </row>
    <row r="125" s="2" customFormat="1" ht="16.5" customHeight="1">
      <c r="A125" s="42"/>
      <c r="B125" s="43"/>
      <c r="C125" s="267" t="s">
        <v>475</v>
      </c>
      <c r="D125" s="267" t="s">
        <v>356</v>
      </c>
      <c r="E125" s="268" t="s">
        <v>6186</v>
      </c>
      <c r="F125" s="269" t="s">
        <v>6187</v>
      </c>
      <c r="G125" s="270" t="s">
        <v>6109</v>
      </c>
      <c r="H125" s="271">
        <v>4</v>
      </c>
      <c r="I125" s="272"/>
      <c r="J125" s="273">
        <f>ROUND(I125*H125,2)</f>
        <v>0</v>
      </c>
      <c r="K125" s="269" t="s">
        <v>39</v>
      </c>
      <c r="L125" s="274"/>
      <c r="M125" s="275" t="s">
        <v>39</v>
      </c>
      <c r="N125" s="276" t="s">
        <v>55</v>
      </c>
      <c r="O125" s="8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434</v>
      </c>
      <c r="AT125" s="227" t="s">
        <v>356</v>
      </c>
      <c r="AU125" s="227" t="s">
        <v>23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329</v>
      </c>
      <c r="BM125" s="227" t="s">
        <v>726</v>
      </c>
    </row>
    <row r="126" s="2" customFormat="1" ht="16.5" customHeight="1">
      <c r="A126" s="42"/>
      <c r="B126" s="43"/>
      <c r="C126" s="267" t="s">
        <v>481</v>
      </c>
      <c r="D126" s="267" t="s">
        <v>356</v>
      </c>
      <c r="E126" s="268" t="s">
        <v>6188</v>
      </c>
      <c r="F126" s="269" t="s">
        <v>6189</v>
      </c>
      <c r="G126" s="270" t="s">
        <v>6109</v>
      </c>
      <c r="H126" s="271">
        <v>1</v>
      </c>
      <c r="I126" s="272"/>
      <c r="J126" s="273">
        <f>ROUND(I126*H126,2)</f>
        <v>0</v>
      </c>
      <c r="K126" s="269" t="s">
        <v>39</v>
      </c>
      <c r="L126" s="274"/>
      <c r="M126" s="275" t="s">
        <v>39</v>
      </c>
      <c r="N126" s="276" t="s">
        <v>55</v>
      </c>
      <c r="O126" s="8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7" t="s">
        <v>434</v>
      </c>
      <c r="AT126" s="227" t="s">
        <v>356</v>
      </c>
      <c r="AU126" s="227" t="s">
        <v>23</v>
      </c>
      <c r="AY126" s="20" t="s">
        <v>220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23</v>
      </c>
      <c r="BK126" s="228">
        <f>ROUND(I126*H126,2)</f>
        <v>0</v>
      </c>
      <c r="BL126" s="20" t="s">
        <v>329</v>
      </c>
      <c r="BM126" s="227" t="s">
        <v>737</v>
      </c>
    </row>
    <row r="127" s="2" customFormat="1" ht="16.5" customHeight="1">
      <c r="A127" s="42"/>
      <c r="B127" s="43"/>
      <c r="C127" s="267" t="s">
        <v>485</v>
      </c>
      <c r="D127" s="267" t="s">
        <v>356</v>
      </c>
      <c r="E127" s="268" t="s">
        <v>6190</v>
      </c>
      <c r="F127" s="269" t="s">
        <v>6191</v>
      </c>
      <c r="G127" s="270" t="s">
        <v>6109</v>
      </c>
      <c r="H127" s="271">
        <v>1</v>
      </c>
      <c r="I127" s="272"/>
      <c r="J127" s="273">
        <f>ROUND(I127*H127,2)</f>
        <v>0</v>
      </c>
      <c r="K127" s="269" t="s">
        <v>39</v>
      </c>
      <c r="L127" s="274"/>
      <c r="M127" s="275" t="s">
        <v>39</v>
      </c>
      <c r="N127" s="276" t="s">
        <v>55</v>
      </c>
      <c r="O127" s="8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7" t="s">
        <v>434</v>
      </c>
      <c r="AT127" s="227" t="s">
        <v>356</v>
      </c>
      <c r="AU127" s="227" t="s">
        <v>23</v>
      </c>
      <c r="AY127" s="20" t="s">
        <v>220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20" t="s">
        <v>23</v>
      </c>
      <c r="BK127" s="228">
        <f>ROUND(I127*H127,2)</f>
        <v>0</v>
      </c>
      <c r="BL127" s="20" t="s">
        <v>329</v>
      </c>
      <c r="BM127" s="227" t="s">
        <v>746</v>
      </c>
    </row>
    <row r="128" s="2" customFormat="1" ht="16.5" customHeight="1">
      <c r="A128" s="42"/>
      <c r="B128" s="43"/>
      <c r="C128" s="267" t="s">
        <v>488</v>
      </c>
      <c r="D128" s="267" t="s">
        <v>356</v>
      </c>
      <c r="E128" s="268" t="s">
        <v>6192</v>
      </c>
      <c r="F128" s="269" t="s">
        <v>6193</v>
      </c>
      <c r="G128" s="270" t="s">
        <v>6109</v>
      </c>
      <c r="H128" s="271">
        <v>5</v>
      </c>
      <c r="I128" s="272"/>
      <c r="J128" s="273">
        <f>ROUND(I128*H128,2)</f>
        <v>0</v>
      </c>
      <c r="K128" s="269" t="s">
        <v>39</v>
      </c>
      <c r="L128" s="274"/>
      <c r="M128" s="275" t="s">
        <v>39</v>
      </c>
      <c r="N128" s="276" t="s">
        <v>55</v>
      </c>
      <c r="O128" s="8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7" t="s">
        <v>434</v>
      </c>
      <c r="AT128" s="227" t="s">
        <v>356</v>
      </c>
      <c r="AU128" s="227" t="s">
        <v>23</v>
      </c>
      <c r="AY128" s="20" t="s">
        <v>220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20" t="s">
        <v>23</v>
      </c>
      <c r="BK128" s="228">
        <f>ROUND(I128*H128,2)</f>
        <v>0</v>
      </c>
      <c r="BL128" s="20" t="s">
        <v>329</v>
      </c>
      <c r="BM128" s="227" t="s">
        <v>755</v>
      </c>
    </row>
    <row r="129" s="2" customFormat="1" ht="16.5" customHeight="1">
      <c r="A129" s="42"/>
      <c r="B129" s="43"/>
      <c r="C129" s="267" t="s">
        <v>493</v>
      </c>
      <c r="D129" s="267" t="s">
        <v>356</v>
      </c>
      <c r="E129" s="268" t="s">
        <v>6194</v>
      </c>
      <c r="F129" s="269" t="s">
        <v>6195</v>
      </c>
      <c r="G129" s="270" t="s">
        <v>6109</v>
      </c>
      <c r="H129" s="271">
        <v>5</v>
      </c>
      <c r="I129" s="272"/>
      <c r="J129" s="273">
        <f>ROUND(I129*H129,2)</f>
        <v>0</v>
      </c>
      <c r="K129" s="269" t="s">
        <v>39</v>
      </c>
      <c r="L129" s="274"/>
      <c r="M129" s="275" t="s">
        <v>39</v>
      </c>
      <c r="N129" s="276" t="s">
        <v>55</v>
      </c>
      <c r="O129" s="8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434</v>
      </c>
      <c r="AT129" s="227" t="s">
        <v>356</v>
      </c>
      <c r="AU129" s="227" t="s">
        <v>23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329</v>
      </c>
      <c r="BM129" s="227" t="s">
        <v>768</v>
      </c>
    </row>
    <row r="130" s="2" customFormat="1" ht="16.5" customHeight="1">
      <c r="A130" s="42"/>
      <c r="B130" s="43"/>
      <c r="C130" s="267" t="s">
        <v>498</v>
      </c>
      <c r="D130" s="267" t="s">
        <v>356</v>
      </c>
      <c r="E130" s="268" t="s">
        <v>6196</v>
      </c>
      <c r="F130" s="269" t="s">
        <v>6197</v>
      </c>
      <c r="G130" s="270" t="s">
        <v>6109</v>
      </c>
      <c r="H130" s="271">
        <v>1</v>
      </c>
      <c r="I130" s="272"/>
      <c r="J130" s="273">
        <f>ROUND(I130*H130,2)</f>
        <v>0</v>
      </c>
      <c r="K130" s="269" t="s">
        <v>39</v>
      </c>
      <c r="L130" s="274"/>
      <c r="M130" s="275" t="s">
        <v>39</v>
      </c>
      <c r="N130" s="276" t="s">
        <v>55</v>
      </c>
      <c r="O130" s="8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434</v>
      </c>
      <c r="AT130" s="227" t="s">
        <v>356</v>
      </c>
      <c r="AU130" s="227" t="s">
        <v>23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329</v>
      </c>
      <c r="BM130" s="227" t="s">
        <v>779</v>
      </c>
    </row>
    <row r="131" s="12" customFormat="1" ht="25.92" customHeight="1">
      <c r="A131" s="12"/>
      <c r="B131" s="200"/>
      <c r="C131" s="201"/>
      <c r="D131" s="202" t="s">
        <v>83</v>
      </c>
      <c r="E131" s="203" t="s">
        <v>6198</v>
      </c>
      <c r="F131" s="203" t="s">
        <v>6199</v>
      </c>
      <c r="G131" s="201"/>
      <c r="H131" s="201"/>
      <c r="I131" s="204"/>
      <c r="J131" s="205">
        <f>BK131</f>
        <v>0</v>
      </c>
      <c r="K131" s="201"/>
      <c r="L131" s="206"/>
      <c r="M131" s="207"/>
      <c r="N131" s="208"/>
      <c r="O131" s="208"/>
      <c r="P131" s="209">
        <f>SUM(P132:P155)</f>
        <v>0</v>
      </c>
      <c r="Q131" s="208"/>
      <c r="R131" s="209">
        <f>SUM(R132:R155)</f>
        <v>0</v>
      </c>
      <c r="S131" s="208"/>
      <c r="T131" s="210">
        <f>SUM(T132:T155)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1" t="s">
        <v>23</v>
      </c>
      <c r="AT131" s="212" t="s">
        <v>83</v>
      </c>
      <c r="AU131" s="212" t="s">
        <v>84</v>
      </c>
      <c r="AY131" s="211" t="s">
        <v>220</v>
      </c>
      <c r="BK131" s="213">
        <f>SUM(BK132:BK155)</f>
        <v>0</v>
      </c>
    </row>
    <row r="132" s="2" customFormat="1" ht="16.5" customHeight="1">
      <c r="A132" s="42"/>
      <c r="B132" s="43"/>
      <c r="C132" s="267" t="s">
        <v>504</v>
      </c>
      <c r="D132" s="267" t="s">
        <v>356</v>
      </c>
      <c r="E132" s="268" t="s">
        <v>6200</v>
      </c>
      <c r="F132" s="269" t="s">
        <v>6201</v>
      </c>
      <c r="G132" s="270" t="s">
        <v>225</v>
      </c>
      <c r="H132" s="271">
        <v>50</v>
      </c>
      <c r="I132" s="272"/>
      <c r="J132" s="273">
        <f>ROUND(I132*H132,2)</f>
        <v>0</v>
      </c>
      <c r="K132" s="269" t="s">
        <v>39</v>
      </c>
      <c r="L132" s="274"/>
      <c r="M132" s="275" t="s">
        <v>39</v>
      </c>
      <c r="N132" s="276" t="s">
        <v>55</v>
      </c>
      <c r="O132" s="8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7" t="s">
        <v>434</v>
      </c>
      <c r="AT132" s="227" t="s">
        <v>356</v>
      </c>
      <c r="AU132" s="227" t="s">
        <v>23</v>
      </c>
      <c r="AY132" s="20" t="s">
        <v>220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23</v>
      </c>
      <c r="BK132" s="228">
        <f>ROUND(I132*H132,2)</f>
        <v>0</v>
      </c>
      <c r="BL132" s="20" t="s">
        <v>329</v>
      </c>
      <c r="BM132" s="227" t="s">
        <v>793</v>
      </c>
    </row>
    <row r="133" s="2" customFormat="1" ht="16.5" customHeight="1">
      <c r="A133" s="42"/>
      <c r="B133" s="43"/>
      <c r="C133" s="267" t="s">
        <v>510</v>
      </c>
      <c r="D133" s="267" t="s">
        <v>356</v>
      </c>
      <c r="E133" s="268" t="s">
        <v>6202</v>
      </c>
      <c r="F133" s="269" t="s">
        <v>6203</v>
      </c>
      <c r="G133" s="270" t="s">
        <v>302</v>
      </c>
      <c r="H133" s="271">
        <v>20</v>
      </c>
      <c r="I133" s="272"/>
      <c r="J133" s="273">
        <f>ROUND(I133*H133,2)</f>
        <v>0</v>
      </c>
      <c r="K133" s="269" t="s">
        <v>39</v>
      </c>
      <c r="L133" s="274"/>
      <c r="M133" s="275" t="s">
        <v>39</v>
      </c>
      <c r="N133" s="276" t="s">
        <v>55</v>
      </c>
      <c r="O133" s="8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7" t="s">
        <v>434</v>
      </c>
      <c r="AT133" s="227" t="s">
        <v>356</v>
      </c>
      <c r="AU133" s="227" t="s">
        <v>23</v>
      </c>
      <c r="AY133" s="20" t="s">
        <v>220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23</v>
      </c>
      <c r="BK133" s="228">
        <f>ROUND(I133*H133,2)</f>
        <v>0</v>
      </c>
      <c r="BL133" s="20" t="s">
        <v>329</v>
      </c>
      <c r="BM133" s="227" t="s">
        <v>805</v>
      </c>
    </row>
    <row r="134" s="2" customFormat="1" ht="16.5" customHeight="1">
      <c r="A134" s="42"/>
      <c r="B134" s="43"/>
      <c r="C134" s="267" t="s">
        <v>517</v>
      </c>
      <c r="D134" s="267" t="s">
        <v>356</v>
      </c>
      <c r="E134" s="268" t="s">
        <v>6204</v>
      </c>
      <c r="F134" s="269" t="s">
        <v>6205</v>
      </c>
      <c r="G134" s="270" t="s">
        <v>302</v>
      </c>
      <c r="H134" s="271">
        <v>27.5</v>
      </c>
      <c r="I134" s="272"/>
      <c r="J134" s="273">
        <f>ROUND(I134*H134,2)</f>
        <v>0</v>
      </c>
      <c r="K134" s="269" t="s">
        <v>39</v>
      </c>
      <c r="L134" s="274"/>
      <c r="M134" s="275" t="s">
        <v>39</v>
      </c>
      <c r="N134" s="276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434</v>
      </c>
      <c r="AT134" s="227" t="s">
        <v>356</v>
      </c>
      <c r="AU134" s="227" t="s">
        <v>23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329</v>
      </c>
      <c r="BM134" s="227" t="s">
        <v>815</v>
      </c>
    </row>
    <row r="135" s="2" customFormat="1" ht="16.5" customHeight="1">
      <c r="A135" s="42"/>
      <c r="B135" s="43"/>
      <c r="C135" s="267" t="s">
        <v>524</v>
      </c>
      <c r="D135" s="267" t="s">
        <v>356</v>
      </c>
      <c r="E135" s="268" t="s">
        <v>6206</v>
      </c>
      <c r="F135" s="269" t="s">
        <v>6207</v>
      </c>
      <c r="G135" s="270" t="s">
        <v>302</v>
      </c>
      <c r="H135" s="271">
        <v>39.759999999999998</v>
      </c>
      <c r="I135" s="272"/>
      <c r="J135" s="273">
        <f>ROUND(I135*H135,2)</f>
        <v>0</v>
      </c>
      <c r="K135" s="269" t="s">
        <v>39</v>
      </c>
      <c r="L135" s="274"/>
      <c r="M135" s="275" t="s">
        <v>39</v>
      </c>
      <c r="N135" s="276" t="s">
        <v>55</v>
      </c>
      <c r="O135" s="8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7" t="s">
        <v>434</v>
      </c>
      <c r="AT135" s="227" t="s">
        <v>356</v>
      </c>
      <c r="AU135" s="227" t="s">
        <v>23</v>
      </c>
      <c r="AY135" s="20" t="s">
        <v>220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20" t="s">
        <v>23</v>
      </c>
      <c r="BK135" s="228">
        <f>ROUND(I135*H135,2)</f>
        <v>0</v>
      </c>
      <c r="BL135" s="20" t="s">
        <v>329</v>
      </c>
      <c r="BM135" s="227" t="s">
        <v>825</v>
      </c>
    </row>
    <row r="136" s="2" customFormat="1" ht="16.5" customHeight="1">
      <c r="A136" s="42"/>
      <c r="B136" s="43"/>
      <c r="C136" s="267" t="s">
        <v>531</v>
      </c>
      <c r="D136" s="267" t="s">
        <v>356</v>
      </c>
      <c r="E136" s="268" t="s">
        <v>6208</v>
      </c>
      <c r="F136" s="269" t="s">
        <v>6209</v>
      </c>
      <c r="G136" s="270" t="s">
        <v>302</v>
      </c>
      <c r="H136" s="271">
        <v>20</v>
      </c>
      <c r="I136" s="272"/>
      <c r="J136" s="273">
        <f>ROUND(I136*H136,2)</f>
        <v>0</v>
      </c>
      <c r="K136" s="269" t="s">
        <v>39</v>
      </c>
      <c r="L136" s="274"/>
      <c r="M136" s="275" t="s">
        <v>39</v>
      </c>
      <c r="N136" s="276" t="s">
        <v>55</v>
      </c>
      <c r="O136" s="8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434</v>
      </c>
      <c r="AT136" s="227" t="s">
        <v>356</v>
      </c>
      <c r="AU136" s="227" t="s">
        <v>23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329</v>
      </c>
      <c r="BM136" s="227" t="s">
        <v>839</v>
      </c>
    </row>
    <row r="137" s="2" customFormat="1" ht="16.5" customHeight="1">
      <c r="A137" s="42"/>
      <c r="B137" s="43"/>
      <c r="C137" s="267" t="s">
        <v>537</v>
      </c>
      <c r="D137" s="267" t="s">
        <v>356</v>
      </c>
      <c r="E137" s="268" t="s">
        <v>6210</v>
      </c>
      <c r="F137" s="269" t="s">
        <v>6211</v>
      </c>
      <c r="G137" s="270" t="s">
        <v>302</v>
      </c>
      <c r="H137" s="271">
        <v>14.199999999999999</v>
      </c>
      <c r="I137" s="272"/>
      <c r="J137" s="273">
        <f>ROUND(I137*H137,2)</f>
        <v>0</v>
      </c>
      <c r="K137" s="269" t="s">
        <v>39</v>
      </c>
      <c r="L137" s="274"/>
      <c r="M137" s="275" t="s">
        <v>39</v>
      </c>
      <c r="N137" s="276" t="s">
        <v>55</v>
      </c>
      <c r="O137" s="8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7" t="s">
        <v>434</v>
      </c>
      <c r="AT137" s="227" t="s">
        <v>356</v>
      </c>
      <c r="AU137" s="227" t="s">
        <v>23</v>
      </c>
      <c r="AY137" s="20" t="s">
        <v>220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23</v>
      </c>
      <c r="BK137" s="228">
        <f>ROUND(I137*H137,2)</f>
        <v>0</v>
      </c>
      <c r="BL137" s="20" t="s">
        <v>329</v>
      </c>
      <c r="BM137" s="227" t="s">
        <v>33</v>
      </c>
    </row>
    <row r="138" s="2" customFormat="1" ht="16.5" customHeight="1">
      <c r="A138" s="42"/>
      <c r="B138" s="43"/>
      <c r="C138" s="267" t="s">
        <v>545</v>
      </c>
      <c r="D138" s="267" t="s">
        <v>356</v>
      </c>
      <c r="E138" s="268" t="s">
        <v>6212</v>
      </c>
      <c r="F138" s="269" t="s">
        <v>6213</v>
      </c>
      <c r="G138" s="270" t="s">
        <v>302</v>
      </c>
      <c r="H138" s="271">
        <v>11</v>
      </c>
      <c r="I138" s="272"/>
      <c r="J138" s="273">
        <f>ROUND(I138*H138,2)</f>
        <v>0</v>
      </c>
      <c r="K138" s="269" t="s">
        <v>39</v>
      </c>
      <c r="L138" s="274"/>
      <c r="M138" s="275" t="s">
        <v>39</v>
      </c>
      <c r="N138" s="276" t="s">
        <v>55</v>
      </c>
      <c r="O138" s="8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7" t="s">
        <v>434</v>
      </c>
      <c r="AT138" s="227" t="s">
        <v>356</v>
      </c>
      <c r="AU138" s="227" t="s">
        <v>23</v>
      </c>
      <c r="AY138" s="20" t="s">
        <v>220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23</v>
      </c>
      <c r="BK138" s="228">
        <f>ROUND(I138*H138,2)</f>
        <v>0</v>
      </c>
      <c r="BL138" s="20" t="s">
        <v>329</v>
      </c>
      <c r="BM138" s="227" t="s">
        <v>860</v>
      </c>
    </row>
    <row r="139" s="2" customFormat="1" ht="16.5" customHeight="1">
      <c r="A139" s="42"/>
      <c r="B139" s="43"/>
      <c r="C139" s="267" t="s">
        <v>552</v>
      </c>
      <c r="D139" s="267" t="s">
        <v>356</v>
      </c>
      <c r="E139" s="268" t="s">
        <v>6214</v>
      </c>
      <c r="F139" s="269" t="s">
        <v>6215</v>
      </c>
      <c r="G139" s="270" t="s">
        <v>302</v>
      </c>
      <c r="H139" s="271">
        <v>4.4850000000000003</v>
      </c>
      <c r="I139" s="272"/>
      <c r="J139" s="273">
        <f>ROUND(I139*H139,2)</f>
        <v>0</v>
      </c>
      <c r="K139" s="269" t="s">
        <v>39</v>
      </c>
      <c r="L139" s="274"/>
      <c r="M139" s="275" t="s">
        <v>39</v>
      </c>
      <c r="N139" s="276" t="s">
        <v>55</v>
      </c>
      <c r="O139" s="8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7" t="s">
        <v>434</v>
      </c>
      <c r="AT139" s="227" t="s">
        <v>356</v>
      </c>
      <c r="AU139" s="227" t="s">
        <v>23</v>
      </c>
      <c r="AY139" s="20" t="s">
        <v>220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23</v>
      </c>
      <c r="BK139" s="228">
        <f>ROUND(I139*H139,2)</f>
        <v>0</v>
      </c>
      <c r="BL139" s="20" t="s">
        <v>329</v>
      </c>
      <c r="BM139" s="227" t="s">
        <v>882</v>
      </c>
    </row>
    <row r="140" s="2" customFormat="1" ht="16.5" customHeight="1">
      <c r="A140" s="42"/>
      <c r="B140" s="43"/>
      <c r="C140" s="267" t="s">
        <v>559</v>
      </c>
      <c r="D140" s="267" t="s">
        <v>356</v>
      </c>
      <c r="E140" s="268" t="s">
        <v>6216</v>
      </c>
      <c r="F140" s="269" t="s">
        <v>6217</v>
      </c>
      <c r="G140" s="270" t="s">
        <v>6109</v>
      </c>
      <c r="H140" s="271">
        <v>1</v>
      </c>
      <c r="I140" s="272"/>
      <c r="J140" s="273">
        <f>ROUND(I140*H140,2)</f>
        <v>0</v>
      </c>
      <c r="K140" s="269" t="s">
        <v>39</v>
      </c>
      <c r="L140" s="274"/>
      <c r="M140" s="275" t="s">
        <v>39</v>
      </c>
      <c r="N140" s="276" t="s">
        <v>55</v>
      </c>
      <c r="O140" s="8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7" t="s">
        <v>434</v>
      </c>
      <c r="AT140" s="227" t="s">
        <v>356</v>
      </c>
      <c r="AU140" s="227" t="s">
        <v>23</v>
      </c>
      <c r="AY140" s="20" t="s">
        <v>220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23</v>
      </c>
      <c r="BK140" s="228">
        <f>ROUND(I140*H140,2)</f>
        <v>0</v>
      </c>
      <c r="BL140" s="20" t="s">
        <v>329</v>
      </c>
      <c r="BM140" s="227" t="s">
        <v>900</v>
      </c>
    </row>
    <row r="141" s="2" customFormat="1" ht="16.5" customHeight="1">
      <c r="A141" s="42"/>
      <c r="B141" s="43"/>
      <c r="C141" s="267" t="s">
        <v>572</v>
      </c>
      <c r="D141" s="267" t="s">
        <v>356</v>
      </c>
      <c r="E141" s="268" t="s">
        <v>6218</v>
      </c>
      <c r="F141" s="269" t="s">
        <v>6219</v>
      </c>
      <c r="G141" s="270" t="s">
        <v>6109</v>
      </c>
      <c r="H141" s="271">
        <v>1</v>
      </c>
      <c r="I141" s="272"/>
      <c r="J141" s="273">
        <f>ROUND(I141*H141,2)</f>
        <v>0</v>
      </c>
      <c r="K141" s="269" t="s">
        <v>39</v>
      </c>
      <c r="L141" s="274"/>
      <c r="M141" s="275" t="s">
        <v>39</v>
      </c>
      <c r="N141" s="276" t="s">
        <v>55</v>
      </c>
      <c r="O141" s="8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434</v>
      </c>
      <c r="AT141" s="227" t="s">
        <v>356</v>
      </c>
      <c r="AU141" s="227" t="s">
        <v>23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329</v>
      </c>
      <c r="BM141" s="227" t="s">
        <v>915</v>
      </c>
    </row>
    <row r="142" s="2" customFormat="1" ht="16.5" customHeight="1">
      <c r="A142" s="42"/>
      <c r="B142" s="43"/>
      <c r="C142" s="267" t="s">
        <v>584</v>
      </c>
      <c r="D142" s="267" t="s">
        <v>356</v>
      </c>
      <c r="E142" s="268" t="s">
        <v>6220</v>
      </c>
      <c r="F142" s="269" t="s">
        <v>6221</v>
      </c>
      <c r="G142" s="270" t="s">
        <v>6109</v>
      </c>
      <c r="H142" s="271">
        <v>1</v>
      </c>
      <c r="I142" s="272"/>
      <c r="J142" s="273">
        <f>ROUND(I142*H142,2)</f>
        <v>0</v>
      </c>
      <c r="K142" s="269" t="s">
        <v>39</v>
      </c>
      <c r="L142" s="274"/>
      <c r="M142" s="275" t="s">
        <v>39</v>
      </c>
      <c r="N142" s="276" t="s">
        <v>55</v>
      </c>
      <c r="O142" s="8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7" t="s">
        <v>434</v>
      </c>
      <c r="AT142" s="227" t="s">
        <v>356</v>
      </c>
      <c r="AU142" s="227" t="s">
        <v>23</v>
      </c>
      <c r="AY142" s="20" t="s">
        <v>220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23</v>
      </c>
      <c r="BK142" s="228">
        <f>ROUND(I142*H142,2)</f>
        <v>0</v>
      </c>
      <c r="BL142" s="20" t="s">
        <v>329</v>
      </c>
      <c r="BM142" s="227" t="s">
        <v>1706</v>
      </c>
    </row>
    <row r="143" s="2" customFormat="1" ht="16.5" customHeight="1">
      <c r="A143" s="42"/>
      <c r="B143" s="43"/>
      <c r="C143" s="267" t="s">
        <v>591</v>
      </c>
      <c r="D143" s="267" t="s">
        <v>356</v>
      </c>
      <c r="E143" s="268" t="s">
        <v>6222</v>
      </c>
      <c r="F143" s="269" t="s">
        <v>6223</v>
      </c>
      <c r="G143" s="270" t="s">
        <v>6109</v>
      </c>
      <c r="H143" s="271">
        <v>2</v>
      </c>
      <c r="I143" s="272"/>
      <c r="J143" s="273">
        <f>ROUND(I143*H143,2)</f>
        <v>0</v>
      </c>
      <c r="K143" s="269" t="s">
        <v>39</v>
      </c>
      <c r="L143" s="274"/>
      <c r="M143" s="275" t="s">
        <v>39</v>
      </c>
      <c r="N143" s="276" t="s">
        <v>55</v>
      </c>
      <c r="O143" s="8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434</v>
      </c>
      <c r="AT143" s="227" t="s">
        <v>356</v>
      </c>
      <c r="AU143" s="227" t="s">
        <v>23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329</v>
      </c>
      <c r="BM143" s="227" t="s">
        <v>1712</v>
      </c>
    </row>
    <row r="144" s="2" customFormat="1" ht="16.5" customHeight="1">
      <c r="A144" s="42"/>
      <c r="B144" s="43"/>
      <c r="C144" s="267" t="s">
        <v>597</v>
      </c>
      <c r="D144" s="267" t="s">
        <v>356</v>
      </c>
      <c r="E144" s="268" t="s">
        <v>6224</v>
      </c>
      <c r="F144" s="269" t="s">
        <v>6225</v>
      </c>
      <c r="G144" s="270" t="s">
        <v>225</v>
      </c>
      <c r="H144" s="271">
        <v>1.5</v>
      </c>
      <c r="I144" s="272"/>
      <c r="J144" s="273">
        <f>ROUND(I144*H144,2)</f>
        <v>0</v>
      </c>
      <c r="K144" s="269" t="s">
        <v>39</v>
      </c>
      <c r="L144" s="274"/>
      <c r="M144" s="275" t="s">
        <v>39</v>
      </c>
      <c r="N144" s="276" t="s">
        <v>55</v>
      </c>
      <c r="O144" s="8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7" t="s">
        <v>434</v>
      </c>
      <c r="AT144" s="227" t="s">
        <v>356</v>
      </c>
      <c r="AU144" s="227" t="s">
        <v>23</v>
      </c>
      <c r="AY144" s="20" t="s">
        <v>220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23</v>
      </c>
      <c r="BK144" s="228">
        <f>ROUND(I144*H144,2)</f>
        <v>0</v>
      </c>
      <c r="BL144" s="20" t="s">
        <v>329</v>
      </c>
      <c r="BM144" s="227" t="s">
        <v>1725</v>
      </c>
    </row>
    <row r="145" s="2" customFormat="1" ht="16.5" customHeight="1">
      <c r="A145" s="42"/>
      <c r="B145" s="43"/>
      <c r="C145" s="267" t="s">
        <v>603</v>
      </c>
      <c r="D145" s="267" t="s">
        <v>356</v>
      </c>
      <c r="E145" s="268" t="s">
        <v>6226</v>
      </c>
      <c r="F145" s="269" t="s">
        <v>6227</v>
      </c>
      <c r="G145" s="270" t="s">
        <v>225</v>
      </c>
      <c r="H145" s="271">
        <v>45.442999999999998</v>
      </c>
      <c r="I145" s="272"/>
      <c r="J145" s="273">
        <f>ROUND(I145*H145,2)</f>
        <v>0</v>
      </c>
      <c r="K145" s="269" t="s">
        <v>39</v>
      </c>
      <c r="L145" s="274"/>
      <c r="M145" s="275" t="s">
        <v>39</v>
      </c>
      <c r="N145" s="276" t="s">
        <v>55</v>
      </c>
      <c r="O145" s="8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7" t="s">
        <v>434</v>
      </c>
      <c r="AT145" s="227" t="s">
        <v>356</v>
      </c>
      <c r="AU145" s="227" t="s">
        <v>23</v>
      </c>
      <c r="AY145" s="20" t="s">
        <v>220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23</v>
      </c>
      <c r="BK145" s="228">
        <f>ROUND(I145*H145,2)</f>
        <v>0</v>
      </c>
      <c r="BL145" s="20" t="s">
        <v>329</v>
      </c>
      <c r="BM145" s="227" t="s">
        <v>1734</v>
      </c>
    </row>
    <row r="146" s="2" customFormat="1" ht="16.5" customHeight="1">
      <c r="A146" s="42"/>
      <c r="B146" s="43"/>
      <c r="C146" s="267" t="s">
        <v>614</v>
      </c>
      <c r="D146" s="267" t="s">
        <v>356</v>
      </c>
      <c r="E146" s="268" t="s">
        <v>6228</v>
      </c>
      <c r="F146" s="269" t="s">
        <v>6229</v>
      </c>
      <c r="G146" s="270" t="s">
        <v>6109</v>
      </c>
      <c r="H146" s="271">
        <v>1</v>
      </c>
      <c r="I146" s="272"/>
      <c r="J146" s="273">
        <f>ROUND(I146*H146,2)</f>
        <v>0</v>
      </c>
      <c r="K146" s="269" t="s">
        <v>39</v>
      </c>
      <c r="L146" s="274"/>
      <c r="M146" s="275" t="s">
        <v>39</v>
      </c>
      <c r="N146" s="276" t="s">
        <v>55</v>
      </c>
      <c r="O146" s="8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7" t="s">
        <v>434</v>
      </c>
      <c r="AT146" s="227" t="s">
        <v>356</v>
      </c>
      <c r="AU146" s="227" t="s">
        <v>23</v>
      </c>
      <c r="AY146" s="20" t="s">
        <v>220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20" t="s">
        <v>23</v>
      </c>
      <c r="BK146" s="228">
        <f>ROUND(I146*H146,2)</f>
        <v>0</v>
      </c>
      <c r="BL146" s="20" t="s">
        <v>329</v>
      </c>
      <c r="BM146" s="227" t="s">
        <v>1744</v>
      </c>
    </row>
    <row r="147" s="2" customFormat="1" ht="16.5" customHeight="1">
      <c r="A147" s="42"/>
      <c r="B147" s="43"/>
      <c r="C147" s="267" t="s">
        <v>619</v>
      </c>
      <c r="D147" s="267" t="s">
        <v>356</v>
      </c>
      <c r="E147" s="268" t="s">
        <v>6230</v>
      </c>
      <c r="F147" s="269" t="s">
        <v>6231</v>
      </c>
      <c r="G147" s="270" t="s">
        <v>6109</v>
      </c>
      <c r="H147" s="271">
        <v>1</v>
      </c>
      <c r="I147" s="272"/>
      <c r="J147" s="273">
        <f>ROUND(I147*H147,2)</f>
        <v>0</v>
      </c>
      <c r="K147" s="269" t="s">
        <v>39</v>
      </c>
      <c r="L147" s="274"/>
      <c r="M147" s="275" t="s">
        <v>39</v>
      </c>
      <c r="N147" s="276" t="s">
        <v>55</v>
      </c>
      <c r="O147" s="8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7" t="s">
        <v>434</v>
      </c>
      <c r="AT147" s="227" t="s">
        <v>356</v>
      </c>
      <c r="AU147" s="227" t="s">
        <v>23</v>
      </c>
      <c r="AY147" s="20" t="s">
        <v>220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23</v>
      </c>
      <c r="BK147" s="228">
        <f>ROUND(I147*H147,2)</f>
        <v>0</v>
      </c>
      <c r="BL147" s="20" t="s">
        <v>329</v>
      </c>
      <c r="BM147" s="227" t="s">
        <v>1750</v>
      </c>
    </row>
    <row r="148" s="2" customFormat="1" ht="16.5" customHeight="1">
      <c r="A148" s="42"/>
      <c r="B148" s="43"/>
      <c r="C148" s="267" t="s">
        <v>366</v>
      </c>
      <c r="D148" s="267" t="s">
        <v>356</v>
      </c>
      <c r="E148" s="268" t="s">
        <v>6232</v>
      </c>
      <c r="F148" s="269" t="s">
        <v>6233</v>
      </c>
      <c r="G148" s="270" t="s">
        <v>6109</v>
      </c>
      <c r="H148" s="271">
        <v>1</v>
      </c>
      <c r="I148" s="272"/>
      <c r="J148" s="273">
        <f>ROUND(I148*H148,2)</f>
        <v>0</v>
      </c>
      <c r="K148" s="269" t="s">
        <v>39</v>
      </c>
      <c r="L148" s="274"/>
      <c r="M148" s="275" t="s">
        <v>39</v>
      </c>
      <c r="N148" s="276" t="s">
        <v>55</v>
      </c>
      <c r="O148" s="8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7" t="s">
        <v>434</v>
      </c>
      <c r="AT148" s="227" t="s">
        <v>356</v>
      </c>
      <c r="AU148" s="227" t="s">
        <v>23</v>
      </c>
      <c r="AY148" s="20" t="s">
        <v>220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23</v>
      </c>
      <c r="BK148" s="228">
        <f>ROUND(I148*H148,2)</f>
        <v>0</v>
      </c>
      <c r="BL148" s="20" t="s">
        <v>329</v>
      </c>
      <c r="BM148" s="227" t="s">
        <v>1758</v>
      </c>
    </row>
    <row r="149" s="2" customFormat="1" ht="16.5" customHeight="1">
      <c r="A149" s="42"/>
      <c r="B149" s="43"/>
      <c r="C149" s="267" t="s">
        <v>427</v>
      </c>
      <c r="D149" s="267" t="s">
        <v>356</v>
      </c>
      <c r="E149" s="268" t="s">
        <v>6234</v>
      </c>
      <c r="F149" s="269" t="s">
        <v>6235</v>
      </c>
      <c r="G149" s="270" t="s">
        <v>6109</v>
      </c>
      <c r="H149" s="271">
        <v>1</v>
      </c>
      <c r="I149" s="272"/>
      <c r="J149" s="273">
        <f>ROUND(I149*H149,2)</f>
        <v>0</v>
      </c>
      <c r="K149" s="269" t="s">
        <v>39</v>
      </c>
      <c r="L149" s="274"/>
      <c r="M149" s="275" t="s">
        <v>39</v>
      </c>
      <c r="N149" s="276" t="s">
        <v>55</v>
      </c>
      <c r="O149" s="8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7" t="s">
        <v>434</v>
      </c>
      <c r="AT149" s="227" t="s">
        <v>356</v>
      </c>
      <c r="AU149" s="227" t="s">
        <v>23</v>
      </c>
      <c r="AY149" s="20" t="s">
        <v>220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20" t="s">
        <v>23</v>
      </c>
      <c r="BK149" s="228">
        <f>ROUND(I149*H149,2)</f>
        <v>0</v>
      </c>
      <c r="BL149" s="20" t="s">
        <v>329</v>
      </c>
      <c r="BM149" s="227" t="s">
        <v>1762</v>
      </c>
    </row>
    <row r="150" s="2" customFormat="1" ht="16.5" customHeight="1">
      <c r="A150" s="42"/>
      <c r="B150" s="43"/>
      <c r="C150" s="267" t="s">
        <v>454</v>
      </c>
      <c r="D150" s="267" t="s">
        <v>356</v>
      </c>
      <c r="E150" s="268" t="s">
        <v>6236</v>
      </c>
      <c r="F150" s="269" t="s">
        <v>6237</v>
      </c>
      <c r="G150" s="270" t="s">
        <v>6109</v>
      </c>
      <c r="H150" s="271">
        <v>1</v>
      </c>
      <c r="I150" s="272"/>
      <c r="J150" s="273">
        <f>ROUND(I150*H150,2)</f>
        <v>0</v>
      </c>
      <c r="K150" s="269" t="s">
        <v>39</v>
      </c>
      <c r="L150" s="274"/>
      <c r="M150" s="275" t="s">
        <v>39</v>
      </c>
      <c r="N150" s="276" t="s">
        <v>55</v>
      </c>
      <c r="O150" s="8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7" t="s">
        <v>434</v>
      </c>
      <c r="AT150" s="227" t="s">
        <v>356</v>
      </c>
      <c r="AU150" s="227" t="s">
        <v>23</v>
      </c>
      <c r="AY150" s="20" t="s">
        <v>220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23</v>
      </c>
      <c r="BK150" s="228">
        <f>ROUND(I150*H150,2)</f>
        <v>0</v>
      </c>
      <c r="BL150" s="20" t="s">
        <v>329</v>
      </c>
      <c r="BM150" s="227" t="s">
        <v>1772</v>
      </c>
    </row>
    <row r="151" s="2" customFormat="1" ht="16.5" customHeight="1">
      <c r="A151" s="42"/>
      <c r="B151" s="43"/>
      <c r="C151" s="267" t="s">
        <v>462</v>
      </c>
      <c r="D151" s="267" t="s">
        <v>356</v>
      </c>
      <c r="E151" s="268" t="s">
        <v>6238</v>
      </c>
      <c r="F151" s="269" t="s">
        <v>6239</v>
      </c>
      <c r="G151" s="270" t="s">
        <v>6109</v>
      </c>
      <c r="H151" s="271">
        <v>5</v>
      </c>
      <c r="I151" s="272"/>
      <c r="J151" s="273">
        <f>ROUND(I151*H151,2)</f>
        <v>0</v>
      </c>
      <c r="K151" s="269" t="s">
        <v>39</v>
      </c>
      <c r="L151" s="274"/>
      <c r="M151" s="275" t="s">
        <v>39</v>
      </c>
      <c r="N151" s="276" t="s">
        <v>55</v>
      </c>
      <c r="O151" s="8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7" t="s">
        <v>434</v>
      </c>
      <c r="AT151" s="227" t="s">
        <v>356</v>
      </c>
      <c r="AU151" s="227" t="s">
        <v>23</v>
      </c>
      <c r="AY151" s="20" t="s">
        <v>220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23</v>
      </c>
      <c r="BK151" s="228">
        <f>ROUND(I151*H151,2)</f>
        <v>0</v>
      </c>
      <c r="BL151" s="20" t="s">
        <v>329</v>
      </c>
      <c r="BM151" s="227" t="s">
        <v>1782</v>
      </c>
    </row>
    <row r="152" s="2" customFormat="1" ht="16.5" customHeight="1">
      <c r="A152" s="42"/>
      <c r="B152" s="43"/>
      <c r="C152" s="267" t="s">
        <v>647</v>
      </c>
      <c r="D152" s="267" t="s">
        <v>356</v>
      </c>
      <c r="E152" s="268" t="s">
        <v>6240</v>
      </c>
      <c r="F152" s="269" t="s">
        <v>6241</v>
      </c>
      <c r="G152" s="270" t="s">
        <v>6109</v>
      </c>
      <c r="H152" s="271">
        <v>1</v>
      </c>
      <c r="I152" s="272"/>
      <c r="J152" s="273">
        <f>ROUND(I152*H152,2)</f>
        <v>0</v>
      </c>
      <c r="K152" s="269" t="s">
        <v>39</v>
      </c>
      <c r="L152" s="274"/>
      <c r="M152" s="275" t="s">
        <v>39</v>
      </c>
      <c r="N152" s="276" t="s">
        <v>55</v>
      </c>
      <c r="O152" s="8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7" t="s">
        <v>434</v>
      </c>
      <c r="AT152" s="227" t="s">
        <v>356</v>
      </c>
      <c r="AU152" s="227" t="s">
        <v>23</v>
      </c>
      <c r="AY152" s="20" t="s">
        <v>220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20" t="s">
        <v>23</v>
      </c>
      <c r="BK152" s="228">
        <f>ROUND(I152*H152,2)</f>
        <v>0</v>
      </c>
      <c r="BL152" s="20" t="s">
        <v>329</v>
      </c>
      <c r="BM152" s="227" t="s">
        <v>1795</v>
      </c>
    </row>
    <row r="153" s="2" customFormat="1" ht="16.5" customHeight="1">
      <c r="A153" s="42"/>
      <c r="B153" s="43"/>
      <c r="C153" s="267" t="s">
        <v>651</v>
      </c>
      <c r="D153" s="267" t="s">
        <v>356</v>
      </c>
      <c r="E153" s="268" t="s">
        <v>6242</v>
      </c>
      <c r="F153" s="269" t="s">
        <v>6243</v>
      </c>
      <c r="G153" s="270" t="s">
        <v>6109</v>
      </c>
      <c r="H153" s="271">
        <v>1</v>
      </c>
      <c r="I153" s="272"/>
      <c r="J153" s="273">
        <f>ROUND(I153*H153,2)</f>
        <v>0</v>
      </c>
      <c r="K153" s="269" t="s">
        <v>39</v>
      </c>
      <c r="L153" s="274"/>
      <c r="M153" s="275" t="s">
        <v>39</v>
      </c>
      <c r="N153" s="276" t="s">
        <v>55</v>
      </c>
      <c r="O153" s="8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7" t="s">
        <v>434</v>
      </c>
      <c r="AT153" s="227" t="s">
        <v>356</v>
      </c>
      <c r="AU153" s="227" t="s">
        <v>23</v>
      </c>
      <c r="AY153" s="20" t="s">
        <v>220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23</v>
      </c>
      <c r="BK153" s="228">
        <f>ROUND(I153*H153,2)</f>
        <v>0</v>
      </c>
      <c r="BL153" s="20" t="s">
        <v>329</v>
      </c>
      <c r="BM153" s="227" t="s">
        <v>1807</v>
      </c>
    </row>
    <row r="154" s="2" customFormat="1" ht="16.5" customHeight="1">
      <c r="A154" s="42"/>
      <c r="B154" s="43"/>
      <c r="C154" s="267" t="s">
        <v>658</v>
      </c>
      <c r="D154" s="267" t="s">
        <v>356</v>
      </c>
      <c r="E154" s="268" t="s">
        <v>6244</v>
      </c>
      <c r="F154" s="269" t="s">
        <v>6245</v>
      </c>
      <c r="G154" s="270" t="s">
        <v>6109</v>
      </c>
      <c r="H154" s="271">
        <v>6</v>
      </c>
      <c r="I154" s="272"/>
      <c r="J154" s="273">
        <f>ROUND(I154*H154,2)</f>
        <v>0</v>
      </c>
      <c r="K154" s="269" t="s">
        <v>39</v>
      </c>
      <c r="L154" s="274"/>
      <c r="M154" s="275" t="s">
        <v>39</v>
      </c>
      <c r="N154" s="276" t="s">
        <v>55</v>
      </c>
      <c r="O154" s="8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434</v>
      </c>
      <c r="AT154" s="227" t="s">
        <v>356</v>
      </c>
      <c r="AU154" s="227" t="s">
        <v>23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329</v>
      </c>
      <c r="BM154" s="227" t="s">
        <v>1813</v>
      </c>
    </row>
    <row r="155" s="2" customFormat="1" ht="16.5" customHeight="1">
      <c r="A155" s="42"/>
      <c r="B155" s="43"/>
      <c r="C155" s="267" t="s">
        <v>662</v>
      </c>
      <c r="D155" s="267" t="s">
        <v>356</v>
      </c>
      <c r="E155" s="268" t="s">
        <v>6246</v>
      </c>
      <c r="F155" s="269" t="s">
        <v>6247</v>
      </c>
      <c r="G155" s="270" t="s">
        <v>6109</v>
      </c>
      <c r="H155" s="271">
        <v>1</v>
      </c>
      <c r="I155" s="272"/>
      <c r="J155" s="273">
        <f>ROUND(I155*H155,2)</f>
        <v>0</v>
      </c>
      <c r="K155" s="269" t="s">
        <v>39</v>
      </c>
      <c r="L155" s="274"/>
      <c r="M155" s="275" t="s">
        <v>39</v>
      </c>
      <c r="N155" s="276" t="s">
        <v>55</v>
      </c>
      <c r="O155" s="8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7" t="s">
        <v>434</v>
      </c>
      <c r="AT155" s="227" t="s">
        <v>356</v>
      </c>
      <c r="AU155" s="227" t="s">
        <v>23</v>
      </c>
      <c r="AY155" s="20" t="s">
        <v>220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23</v>
      </c>
      <c r="BK155" s="228">
        <f>ROUND(I155*H155,2)</f>
        <v>0</v>
      </c>
      <c r="BL155" s="20" t="s">
        <v>329</v>
      </c>
      <c r="BM155" s="227" t="s">
        <v>1823</v>
      </c>
    </row>
    <row r="156" s="12" customFormat="1" ht="25.92" customHeight="1">
      <c r="A156" s="12"/>
      <c r="B156" s="200"/>
      <c r="C156" s="201"/>
      <c r="D156" s="202" t="s">
        <v>83</v>
      </c>
      <c r="E156" s="203" t="s">
        <v>6248</v>
      </c>
      <c r="F156" s="203" t="s">
        <v>6249</v>
      </c>
      <c r="G156" s="201"/>
      <c r="H156" s="201"/>
      <c r="I156" s="204"/>
      <c r="J156" s="205">
        <f>BK156</f>
        <v>0</v>
      </c>
      <c r="K156" s="201"/>
      <c r="L156" s="206"/>
      <c r="M156" s="207"/>
      <c r="N156" s="208"/>
      <c r="O156" s="208"/>
      <c r="P156" s="209">
        <f>P157</f>
        <v>0</v>
      </c>
      <c r="Q156" s="208"/>
      <c r="R156" s="209">
        <f>R157</f>
        <v>0</v>
      </c>
      <c r="S156" s="208"/>
      <c r="T156" s="21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23</v>
      </c>
      <c r="AT156" s="212" t="s">
        <v>83</v>
      </c>
      <c r="AU156" s="212" t="s">
        <v>84</v>
      </c>
      <c r="AY156" s="211" t="s">
        <v>220</v>
      </c>
      <c r="BK156" s="213">
        <f>BK157</f>
        <v>0</v>
      </c>
    </row>
    <row r="157" s="2" customFormat="1" ht="16.5" customHeight="1">
      <c r="A157" s="42"/>
      <c r="B157" s="43"/>
      <c r="C157" s="267" t="s">
        <v>674</v>
      </c>
      <c r="D157" s="267" t="s">
        <v>356</v>
      </c>
      <c r="E157" s="268" t="s">
        <v>6250</v>
      </c>
      <c r="F157" s="269" t="s">
        <v>6251</v>
      </c>
      <c r="G157" s="270" t="s">
        <v>6252</v>
      </c>
      <c r="H157" s="271">
        <v>1</v>
      </c>
      <c r="I157" s="272"/>
      <c r="J157" s="273">
        <f>ROUND(I157*H157,2)</f>
        <v>0</v>
      </c>
      <c r="K157" s="269" t="s">
        <v>39</v>
      </c>
      <c r="L157" s="274"/>
      <c r="M157" s="275" t="s">
        <v>39</v>
      </c>
      <c r="N157" s="276" t="s">
        <v>55</v>
      </c>
      <c r="O157" s="8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434</v>
      </c>
      <c r="AT157" s="227" t="s">
        <v>356</v>
      </c>
      <c r="AU157" s="227" t="s">
        <v>23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329</v>
      </c>
      <c r="BM157" s="227" t="s">
        <v>1834</v>
      </c>
    </row>
    <row r="158" s="12" customFormat="1" ht="25.92" customHeight="1">
      <c r="A158" s="12"/>
      <c r="B158" s="200"/>
      <c r="C158" s="201"/>
      <c r="D158" s="202" t="s">
        <v>83</v>
      </c>
      <c r="E158" s="203" t="s">
        <v>6253</v>
      </c>
      <c r="F158" s="203" t="s">
        <v>6254</v>
      </c>
      <c r="G158" s="201"/>
      <c r="H158" s="201"/>
      <c r="I158" s="204"/>
      <c r="J158" s="205">
        <f>BK158</f>
        <v>0</v>
      </c>
      <c r="K158" s="201"/>
      <c r="L158" s="206"/>
      <c r="M158" s="207"/>
      <c r="N158" s="208"/>
      <c r="O158" s="208"/>
      <c r="P158" s="209">
        <f>SUM(P159:P175)</f>
        <v>0</v>
      </c>
      <c r="Q158" s="208"/>
      <c r="R158" s="209">
        <f>SUM(R159:R175)</f>
        <v>0</v>
      </c>
      <c r="S158" s="208"/>
      <c r="T158" s="210">
        <f>SUM(T159:T175)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1" t="s">
        <v>23</v>
      </c>
      <c r="AT158" s="212" t="s">
        <v>83</v>
      </c>
      <c r="AU158" s="212" t="s">
        <v>84</v>
      </c>
      <c r="AY158" s="211" t="s">
        <v>220</v>
      </c>
      <c r="BK158" s="213">
        <f>SUM(BK159:BK175)</f>
        <v>0</v>
      </c>
    </row>
    <row r="159" s="2" customFormat="1" ht="16.5" customHeight="1">
      <c r="A159" s="42"/>
      <c r="B159" s="43"/>
      <c r="C159" s="216" t="s">
        <v>679</v>
      </c>
      <c r="D159" s="216" t="s">
        <v>222</v>
      </c>
      <c r="E159" s="217" t="s">
        <v>6255</v>
      </c>
      <c r="F159" s="218" t="s">
        <v>6256</v>
      </c>
      <c r="G159" s="219" t="s">
        <v>6252</v>
      </c>
      <c r="H159" s="220">
        <v>5</v>
      </c>
      <c r="I159" s="221"/>
      <c r="J159" s="222">
        <f>ROUND(I159*H159,2)</f>
        <v>0</v>
      </c>
      <c r="K159" s="218" t="s">
        <v>39</v>
      </c>
      <c r="L159" s="48"/>
      <c r="M159" s="223" t="s">
        <v>39</v>
      </c>
      <c r="N159" s="224" t="s">
        <v>55</v>
      </c>
      <c r="O159" s="8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7" t="s">
        <v>329</v>
      </c>
      <c r="AT159" s="227" t="s">
        <v>222</v>
      </c>
      <c r="AU159" s="227" t="s">
        <v>23</v>
      </c>
      <c r="AY159" s="20" t="s">
        <v>220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23</v>
      </c>
      <c r="BK159" s="228">
        <f>ROUND(I159*H159,2)</f>
        <v>0</v>
      </c>
      <c r="BL159" s="20" t="s">
        <v>329</v>
      </c>
      <c r="BM159" s="227" t="s">
        <v>1844</v>
      </c>
    </row>
    <row r="160" s="2" customFormat="1" ht="16.5" customHeight="1">
      <c r="A160" s="42"/>
      <c r="B160" s="43"/>
      <c r="C160" s="216" t="s">
        <v>685</v>
      </c>
      <c r="D160" s="216" t="s">
        <v>222</v>
      </c>
      <c r="E160" s="217" t="s">
        <v>6257</v>
      </c>
      <c r="F160" s="218" t="s">
        <v>6258</v>
      </c>
      <c r="G160" s="219" t="s">
        <v>6252</v>
      </c>
      <c r="H160" s="220">
        <v>2</v>
      </c>
      <c r="I160" s="221"/>
      <c r="J160" s="222">
        <f>ROUND(I160*H160,2)</f>
        <v>0</v>
      </c>
      <c r="K160" s="218" t="s">
        <v>39</v>
      </c>
      <c r="L160" s="48"/>
      <c r="M160" s="223" t="s">
        <v>39</v>
      </c>
      <c r="N160" s="224" t="s">
        <v>55</v>
      </c>
      <c r="O160" s="8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7" t="s">
        <v>329</v>
      </c>
      <c r="AT160" s="227" t="s">
        <v>222</v>
      </c>
      <c r="AU160" s="227" t="s">
        <v>23</v>
      </c>
      <c r="AY160" s="20" t="s">
        <v>220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23</v>
      </c>
      <c r="BK160" s="228">
        <f>ROUND(I160*H160,2)</f>
        <v>0</v>
      </c>
      <c r="BL160" s="20" t="s">
        <v>329</v>
      </c>
      <c r="BM160" s="227" t="s">
        <v>1856</v>
      </c>
    </row>
    <row r="161" s="2" customFormat="1" ht="16.5" customHeight="1">
      <c r="A161" s="42"/>
      <c r="B161" s="43"/>
      <c r="C161" s="216" t="s">
        <v>691</v>
      </c>
      <c r="D161" s="216" t="s">
        <v>222</v>
      </c>
      <c r="E161" s="217" t="s">
        <v>6259</v>
      </c>
      <c r="F161" s="218" t="s">
        <v>6260</v>
      </c>
      <c r="G161" s="219" t="s">
        <v>6252</v>
      </c>
      <c r="H161" s="220">
        <v>1</v>
      </c>
      <c r="I161" s="221"/>
      <c r="J161" s="222">
        <f>ROUND(I161*H161,2)</f>
        <v>0</v>
      </c>
      <c r="K161" s="218" t="s">
        <v>39</v>
      </c>
      <c r="L161" s="48"/>
      <c r="M161" s="223" t="s">
        <v>39</v>
      </c>
      <c r="N161" s="224" t="s">
        <v>55</v>
      </c>
      <c r="O161" s="8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7" t="s">
        <v>329</v>
      </c>
      <c r="AT161" s="227" t="s">
        <v>222</v>
      </c>
      <c r="AU161" s="227" t="s">
        <v>23</v>
      </c>
      <c r="AY161" s="20" t="s">
        <v>220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23</v>
      </c>
      <c r="BK161" s="228">
        <f>ROUND(I161*H161,2)</f>
        <v>0</v>
      </c>
      <c r="BL161" s="20" t="s">
        <v>329</v>
      </c>
      <c r="BM161" s="227" t="s">
        <v>1869</v>
      </c>
    </row>
    <row r="162" s="2" customFormat="1" ht="16.5" customHeight="1">
      <c r="A162" s="42"/>
      <c r="B162" s="43"/>
      <c r="C162" s="216" t="s">
        <v>696</v>
      </c>
      <c r="D162" s="216" t="s">
        <v>222</v>
      </c>
      <c r="E162" s="217" t="s">
        <v>6261</v>
      </c>
      <c r="F162" s="218" t="s">
        <v>6262</v>
      </c>
      <c r="G162" s="219" t="s">
        <v>6252</v>
      </c>
      <c r="H162" s="220">
        <v>1</v>
      </c>
      <c r="I162" s="221"/>
      <c r="J162" s="222">
        <f>ROUND(I162*H162,2)</f>
        <v>0</v>
      </c>
      <c r="K162" s="218" t="s">
        <v>39</v>
      </c>
      <c r="L162" s="48"/>
      <c r="M162" s="223" t="s">
        <v>39</v>
      </c>
      <c r="N162" s="224" t="s">
        <v>55</v>
      </c>
      <c r="O162" s="8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7" t="s">
        <v>329</v>
      </c>
      <c r="AT162" s="227" t="s">
        <v>222</v>
      </c>
      <c r="AU162" s="227" t="s">
        <v>23</v>
      </c>
      <c r="AY162" s="20" t="s">
        <v>220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23</v>
      </c>
      <c r="BK162" s="228">
        <f>ROUND(I162*H162,2)</f>
        <v>0</v>
      </c>
      <c r="BL162" s="20" t="s">
        <v>329</v>
      </c>
      <c r="BM162" s="227" t="s">
        <v>1879</v>
      </c>
    </row>
    <row r="163" s="2" customFormat="1" ht="16.5" customHeight="1">
      <c r="A163" s="42"/>
      <c r="B163" s="43"/>
      <c r="C163" s="216" t="s">
        <v>703</v>
      </c>
      <c r="D163" s="216" t="s">
        <v>222</v>
      </c>
      <c r="E163" s="217" t="s">
        <v>6263</v>
      </c>
      <c r="F163" s="218" t="s">
        <v>6264</v>
      </c>
      <c r="G163" s="219" t="s">
        <v>6252</v>
      </c>
      <c r="H163" s="220">
        <v>1</v>
      </c>
      <c r="I163" s="221"/>
      <c r="J163" s="222">
        <f>ROUND(I163*H163,2)</f>
        <v>0</v>
      </c>
      <c r="K163" s="218" t="s">
        <v>39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329</v>
      </c>
      <c r="AT163" s="227" t="s">
        <v>222</v>
      </c>
      <c r="AU163" s="227" t="s">
        <v>23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329</v>
      </c>
      <c r="BM163" s="227" t="s">
        <v>1891</v>
      </c>
    </row>
    <row r="164" s="2" customFormat="1" ht="16.5" customHeight="1">
      <c r="A164" s="42"/>
      <c r="B164" s="43"/>
      <c r="C164" s="216" t="s">
        <v>709</v>
      </c>
      <c r="D164" s="216" t="s">
        <v>222</v>
      </c>
      <c r="E164" s="217" t="s">
        <v>6265</v>
      </c>
      <c r="F164" s="218" t="s">
        <v>6266</v>
      </c>
      <c r="G164" s="219" t="s">
        <v>6252</v>
      </c>
      <c r="H164" s="220">
        <v>1</v>
      </c>
      <c r="I164" s="221"/>
      <c r="J164" s="222">
        <f>ROUND(I164*H164,2)</f>
        <v>0</v>
      </c>
      <c r="K164" s="218" t="s">
        <v>39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329</v>
      </c>
      <c r="AT164" s="227" t="s">
        <v>222</v>
      </c>
      <c r="AU164" s="227" t="s">
        <v>23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329</v>
      </c>
      <c r="BM164" s="227" t="s">
        <v>1899</v>
      </c>
    </row>
    <row r="165" s="2" customFormat="1" ht="16.5" customHeight="1">
      <c r="A165" s="42"/>
      <c r="B165" s="43"/>
      <c r="C165" s="216" t="s">
        <v>713</v>
      </c>
      <c r="D165" s="216" t="s">
        <v>222</v>
      </c>
      <c r="E165" s="217" t="s">
        <v>6267</v>
      </c>
      <c r="F165" s="218" t="s">
        <v>6268</v>
      </c>
      <c r="G165" s="219" t="s">
        <v>6252</v>
      </c>
      <c r="H165" s="220">
        <v>1</v>
      </c>
      <c r="I165" s="221"/>
      <c r="J165" s="222">
        <f>ROUND(I165*H165,2)</f>
        <v>0</v>
      </c>
      <c r="K165" s="218" t="s">
        <v>39</v>
      </c>
      <c r="L165" s="48"/>
      <c r="M165" s="223" t="s">
        <v>39</v>
      </c>
      <c r="N165" s="224" t="s">
        <v>55</v>
      </c>
      <c r="O165" s="8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7" t="s">
        <v>329</v>
      </c>
      <c r="AT165" s="227" t="s">
        <v>222</v>
      </c>
      <c r="AU165" s="227" t="s">
        <v>23</v>
      </c>
      <c r="AY165" s="20" t="s">
        <v>220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20" t="s">
        <v>23</v>
      </c>
      <c r="BK165" s="228">
        <f>ROUND(I165*H165,2)</f>
        <v>0</v>
      </c>
      <c r="BL165" s="20" t="s">
        <v>329</v>
      </c>
      <c r="BM165" s="227" t="s">
        <v>1906</v>
      </c>
    </row>
    <row r="166" s="2" customFormat="1" ht="16.5" customHeight="1">
      <c r="A166" s="42"/>
      <c r="B166" s="43"/>
      <c r="C166" s="216" t="s">
        <v>720</v>
      </c>
      <c r="D166" s="216" t="s">
        <v>222</v>
      </c>
      <c r="E166" s="217" t="s">
        <v>6269</v>
      </c>
      <c r="F166" s="218" t="s">
        <v>6270</v>
      </c>
      <c r="G166" s="219" t="s">
        <v>6252</v>
      </c>
      <c r="H166" s="220">
        <v>1</v>
      </c>
      <c r="I166" s="221"/>
      <c r="J166" s="222">
        <f>ROUND(I166*H166,2)</f>
        <v>0</v>
      </c>
      <c r="K166" s="218" t="s">
        <v>39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329</v>
      </c>
      <c r="AT166" s="227" t="s">
        <v>222</v>
      </c>
      <c r="AU166" s="227" t="s">
        <v>23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329</v>
      </c>
      <c r="BM166" s="227" t="s">
        <v>1914</v>
      </c>
    </row>
    <row r="167" s="2" customFormat="1" ht="16.5" customHeight="1">
      <c r="A167" s="42"/>
      <c r="B167" s="43"/>
      <c r="C167" s="216" t="s">
        <v>726</v>
      </c>
      <c r="D167" s="216" t="s">
        <v>222</v>
      </c>
      <c r="E167" s="217" t="s">
        <v>6271</v>
      </c>
      <c r="F167" s="218" t="s">
        <v>6272</v>
      </c>
      <c r="G167" s="219" t="s">
        <v>6252</v>
      </c>
      <c r="H167" s="220">
        <v>1</v>
      </c>
      <c r="I167" s="221"/>
      <c r="J167" s="222">
        <f>ROUND(I167*H167,2)</f>
        <v>0</v>
      </c>
      <c r="K167" s="218" t="s">
        <v>39</v>
      </c>
      <c r="L167" s="48"/>
      <c r="M167" s="223" t="s">
        <v>39</v>
      </c>
      <c r="N167" s="224" t="s">
        <v>55</v>
      </c>
      <c r="O167" s="8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7" t="s">
        <v>329</v>
      </c>
      <c r="AT167" s="227" t="s">
        <v>222</v>
      </c>
      <c r="AU167" s="227" t="s">
        <v>23</v>
      </c>
      <c r="AY167" s="20" t="s">
        <v>220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20" t="s">
        <v>23</v>
      </c>
      <c r="BK167" s="228">
        <f>ROUND(I167*H167,2)</f>
        <v>0</v>
      </c>
      <c r="BL167" s="20" t="s">
        <v>329</v>
      </c>
      <c r="BM167" s="227" t="s">
        <v>1925</v>
      </c>
    </row>
    <row r="168" s="2" customFormat="1" ht="16.5" customHeight="1">
      <c r="A168" s="42"/>
      <c r="B168" s="43"/>
      <c r="C168" s="216" t="s">
        <v>731</v>
      </c>
      <c r="D168" s="216" t="s">
        <v>222</v>
      </c>
      <c r="E168" s="217" t="s">
        <v>6273</v>
      </c>
      <c r="F168" s="218" t="s">
        <v>6274</v>
      </c>
      <c r="G168" s="219" t="s">
        <v>6252</v>
      </c>
      <c r="H168" s="220">
        <v>1</v>
      </c>
      <c r="I168" s="221"/>
      <c r="J168" s="222">
        <f>ROUND(I168*H168,2)</f>
        <v>0</v>
      </c>
      <c r="K168" s="218" t="s">
        <v>39</v>
      </c>
      <c r="L168" s="48"/>
      <c r="M168" s="223" t="s">
        <v>39</v>
      </c>
      <c r="N168" s="224" t="s">
        <v>55</v>
      </c>
      <c r="O168" s="8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7" t="s">
        <v>329</v>
      </c>
      <c r="AT168" s="227" t="s">
        <v>222</v>
      </c>
      <c r="AU168" s="227" t="s">
        <v>23</v>
      </c>
      <c r="AY168" s="20" t="s">
        <v>220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23</v>
      </c>
      <c r="BK168" s="228">
        <f>ROUND(I168*H168,2)</f>
        <v>0</v>
      </c>
      <c r="BL168" s="20" t="s">
        <v>329</v>
      </c>
      <c r="BM168" s="227" t="s">
        <v>1936</v>
      </c>
    </row>
    <row r="169" s="2" customFormat="1" ht="16.5" customHeight="1">
      <c r="A169" s="42"/>
      <c r="B169" s="43"/>
      <c r="C169" s="216" t="s">
        <v>737</v>
      </c>
      <c r="D169" s="216" t="s">
        <v>222</v>
      </c>
      <c r="E169" s="217" t="s">
        <v>6275</v>
      </c>
      <c r="F169" s="218" t="s">
        <v>6276</v>
      </c>
      <c r="G169" s="219" t="s">
        <v>6252</v>
      </c>
      <c r="H169" s="220">
        <v>1</v>
      </c>
      <c r="I169" s="221"/>
      <c r="J169" s="222">
        <f>ROUND(I169*H169,2)</f>
        <v>0</v>
      </c>
      <c r="K169" s="218" t="s">
        <v>39</v>
      </c>
      <c r="L169" s="48"/>
      <c r="M169" s="223" t="s">
        <v>39</v>
      </c>
      <c r="N169" s="224" t="s">
        <v>55</v>
      </c>
      <c r="O169" s="8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7" t="s">
        <v>329</v>
      </c>
      <c r="AT169" s="227" t="s">
        <v>222</v>
      </c>
      <c r="AU169" s="227" t="s">
        <v>23</v>
      </c>
      <c r="AY169" s="20" t="s">
        <v>220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23</v>
      </c>
      <c r="BK169" s="228">
        <f>ROUND(I169*H169,2)</f>
        <v>0</v>
      </c>
      <c r="BL169" s="20" t="s">
        <v>329</v>
      </c>
      <c r="BM169" s="227" t="s">
        <v>1944</v>
      </c>
    </row>
    <row r="170" s="2" customFormat="1" ht="16.5" customHeight="1">
      <c r="A170" s="42"/>
      <c r="B170" s="43"/>
      <c r="C170" s="216" t="s">
        <v>742</v>
      </c>
      <c r="D170" s="216" t="s">
        <v>222</v>
      </c>
      <c r="E170" s="217" t="s">
        <v>6277</v>
      </c>
      <c r="F170" s="218" t="s">
        <v>6278</v>
      </c>
      <c r="G170" s="219" t="s">
        <v>6252</v>
      </c>
      <c r="H170" s="220">
        <v>1</v>
      </c>
      <c r="I170" s="221"/>
      <c r="J170" s="222">
        <f>ROUND(I170*H170,2)</f>
        <v>0</v>
      </c>
      <c r="K170" s="218" t="s">
        <v>39</v>
      </c>
      <c r="L170" s="48"/>
      <c r="M170" s="223" t="s">
        <v>39</v>
      </c>
      <c r="N170" s="224" t="s">
        <v>55</v>
      </c>
      <c r="O170" s="8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7" t="s">
        <v>329</v>
      </c>
      <c r="AT170" s="227" t="s">
        <v>222</v>
      </c>
      <c r="AU170" s="227" t="s">
        <v>23</v>
      </c>
      <c r="AY170" s="20" t="s">
        <v>220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20" t="s">
        <v>23</v>
      </c>
      <c r="BK170" s="228">
        <f>ROUND(I170*H170,2)</f>
        <v>0</v>
      </c>
      <c r="BL170" s="20" t="s">
        <v>329</v>
      </c>
      <c r="BM170" s="227" t="s">
        <v>1955</v>
      </c>
    </row>
    <row r="171" s="2" customFormat="1" ht="16.5" customHeight="1">
      <c r="A171" s="42"/>
      <c r="B171" s="43"/>
      <c r="C171" s="216" t="s">
        <v>746</v>
      </c>
      <c r="D171" s="216" t="s">
        <v>222</v>
      </c>
      <c r="E171" s="217" t="s">
        <v>6279</v>
      </c>
      <c r="F171" s="218" t="s">
        <v>6280</v>
      </c>
      <c r="G171" s="219" t="s">
        <v>6252</v>
      </c>
      <c r="H171" s="220">
        <v>1</v>
      </c>
      <c r="I171" s="221"/>
      <c r="J171" s="222">
        <f>ROUND(I171*H171,2)</f>
        <v>0</v>
      </c>
      <c r="K171" s="218" t="s">
        <v>39</v>
      </c>
      <c r="L171" s="48"/>
      <c r="M171" s="223" t="s">
        <v>39</v>
      </c>
      <c r="N171" s="224" t="s">
        <v>55</v>
      </c>
      <c r="O171" s="8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7" t="s">
        <v>329</v>
      </c>
      <c r="AT171" s="227" t="s">
        <v>222</v>
      </c>
      <c r="AU171" s="227" t="s">
        <v>23</v>
      </c>
      <c r="AY171" s="20" t="s">
        <v>220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23</v>
      </c>
      <c r="BK171" s="228">
        <f>ROUND(I171*H171,2)</f>
        <v>0</v>
      </c>
      <c r="BL171" s="20" t="s">
        <v>329</v>
      </c>
      <c r="BM171" s="227" t="s">
        <v>1967</v>
      </c>
    </row>
    <row r="172" s="2" customFormat="1" ht="16.5" customHeight="1">
      <c r="A172" s="42"/>
      <c r="B172" s="43"/>
      <c r="C172" s="216" t="s">
        <v>751</v>
      </c>
      <c r="D172" s="216" t="s">
        <v>222</v>
      </c>
      <c r="E172" s="217" t="s">
        <v>6281</v>
      </c>
      <c r="F172" s="218" t="s">
        <v>634</v>
      </c>
      <c r="G172" s="219" t="s">
        <v>6252</v>
      </c>
      <c r="H172" s="220">
        <v>1</v>
      </c>
      <c r="I172" s="221"/>
      <c r="J172" s="222">
        <f>ROUND(I172*H172,2)</f>
        <v>0</v>
      </c>
      <c r="K172" s="218" t="s">
        <v>39</v>
      </c>
      <c r="L172" s="48"/>
      <c r="M172" s="223" t="s">
        <v>39</v>
      </c>
      <c r="N172" s="224" t="s">
        <v>55</v>
      </c>
      <c r="O172" s="8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7" t="s">
        <v>329</v>
      </c>
      <c r="AT172" s="227" t="s">
        <v>222</v>
      </c>
      <c r="AU172" s="227" t="s">
        <v>23</v>
      </c>
      <c r="AY172" s="20" t="s">
        <v>220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23</v>
      </c>
      <c r="BK172" s="228">
        <f>ROUND(I172*H172,2)</f>
        <v>0</v>
      </c>
      <c r="BL172" s="20" t="s">
        <v>329</v>
      </c>
      <c r="BM172" s="227" t="s">
        <v>1979</v>
      </c>
    </row>
    <row r="173" s="2" customFormat="1" ht="16.5" customHeight="1">
      <c r="A173" s="42"/>
      <c r="B173" s="43"/>
      <c r="C173" s="216" t="s">
        <v>755</v>
      </c>
      <c r="D173" s="216" t="s">
        <v>222</v>
      </c>
      <c r="E173" s="217" t="s">
        <v>6282</v>
      </c>
      <c r="F173" s="218" t="s">
        <v>6283</v>
      </c>
      <c r="G173" s="219" t="s">
        <v>6252</v>
      </c>
      <c r="H173" s="220">
        <v>1</v>
      </c>
      <c r="I173" s="221"/>
      <c r="J173" s="222">
        <f>ROUND(I173*H173,2)</f>
        <v>0</v>
      </c>
      <c r="K173" s="218" t="s">
        <v>39</v>
      </c>
      <c r="L173" s="48"/>
      <c r="M173" s="223" t="s">
        <v>39</v>
      </c>
      <c r="N173" s="224" t="s">
        <v>55</v>
      </c>
      <c r="O173" s="8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7" t="s">
        <v>329</v>
      </c>
      <c r="AT173" s="227" t="s">
        <v>222</v>
      </c>
      <c r="AU173" s="227" t="s">
        <v>23</v>
      </c>
      <c r="AY173" s="20" t="s">
        <v>220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23</v>
      </c>
      <c r="BK173" s="228">
        <f>ROUND(I173*H173,2)</f>
        <v>0</v>
      </c>
      <c r="BL173" s="20" t="s">
        <v>329</v>
      </c>
      <c r="BM173" s="227" t="s">
        <v>1989</v>
      </c>
    </row>
    <row r="174" s="2" customFormat="1" ht="16.5" customHeight="1">
      <c r="A174" s="42"/>
      <c r="B174" s="43"/>
      <c r="C174" s="216" t="s">
        <v>762</v>
      </c>
      <c r="D174" s="216" t="s">
        <v>222</v>
      </c>
      <c r="E174" s="217" t="s">
        <v>6284</v>
      </c>
      <c r="F174" s="218" t="s">
        <v>6285</v>
      </c>
      <c r="G174" s="219" t="s">
        <v>6252</v>
      </c>
      <c r="H174" s="220">
        <v>1</v>
      </c>
      <c r="I174" s="221"/>
      <c r="J174" s="222">
        <f>ROUND(I174*H174,2)</f>
        <v>0</v>
      </c>
      <c r="K174" s="218" t="s">
        <v>39</v>
      </c>
      <c r="L174" s="48"/>
      <c r="M174" s="223" t="s">
        <v>39</v>
      </c>
      <c r="N174" s="224" t="s">
        <v>55</v>
      </c>
      <c r="O174" s="8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329</v>
      </c>
      <c r="AT174" s="227" t="s">
        <v>222</v>
      </c>
      <c r="AU174" s="227" t="s">
        <v>23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329</v>
      </c>
      <c r="BM174" s="227" t="s">
        <v>2000</v>
      </c>
    </row>
    <row r="175" s="2" customFormat="1" ht="16.5" customHeight="1">
      <c r="A175" s="42"/>
      <c r="B175" s="43"/>
      <c r="C175" s="216" t="s">
        <v>768</v>
      </c>
      <c r="D175" s="216" t="s">
        <v>222</v>
      </c>
      <c r="E175" s="217" t="s">
        <v>6286</v>
      </c>
      <c r="F175" s="218" t="s">
        <v>6287</v>
      </c>
      <c r="G175" s="219" t="s">
        <v>6252</v>
      </c>
      <c r="H175" s="220">
        <v>1</v>
      </c>
      <c r="I175" s="221"/>
      <c r="J175" s="222">
        <f>ROUND(I175*H175,2)</f>
        <v>0</v>
      </c>
      <c r="K175" s="218" t="s">
        <v>39</v>
      </c>
      <c r="L175" s="48"/>
      <c r="M175" s="284" t="s">
        <v>39</v>
      </c>
      <c r="N175" s="285" t="s">
        <v>55</v>
      </c>
      <c r="O175" s="286"/>
      <c r="P175" s="287">
        <f>O175*H175</f>
        <v>0</v>
      </c>
      <c r="Q175" s="287">
        <v>0</v>
      </c>
      <c r="R175" s="287">
        <f>Q175*H175</f>
        <v>0</v>
      </c>
      <c r="S175" s="287">
        <v>0</v>
      </c>
      <c r="T175" s="28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7" t="s">
        <v>329</v>
      </c>
      <c r="AT175" s="227" t="s">
        <v>222</v>
      </c>
      <c r="AU175" s="227" t="s">
        <v>23</v>
      </c>
      <c r="AY175" s="20" t="s">
        <v>220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23</v>
      </c>
      <c r="BK175" s="228">
        <f>ROUND(I175*H175,2)</f>
        <v>0</v>
      </c>
      <c r="BL175" s="20" t="s">
        <v>329</v>
      </c>
      <c r="BM175" s="227" t="s">
        <v>2012</v>
      </c>
    </row>
    <row r="176" s="2" customFormat="1" ht="6.96" customHeight="1">
      <c r="A176" s="42"/>
      <c r="B176" s="63"/>
      <c r="C176" s="64"/>
      <c r="D176" s="64"/>
      <c r="E176" s="64"/>
      <c r="F176" s="64"/>
      <c r="G176" s="64"/>
      <c r="H176" s="64"/>
      <c r="I176" s="64"/>
      <c r="J176" s="64"/>
      <c r="K176" s="64"/>
      <c r="L176" s="48"/>
      <c r="M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</row>
  </sheetData>
  <sheetProtection sheet="1" autoFilter="0" formatColumns="0" formatRows="0" objects="1" scenarios="1" spinCount="100000" saltValue="qWROiZmWpwKmm3wW/MBog0VpUKTNhs4XXkhhhk4Ct1KjybLISgkhhcUX7D1jFHNx2+D3cl2cLpjN55ZipLorbw==" hashValue="i5A3FaRdMfUttCRuq/sX0H5386iiUZ5V5Ar9y1STc6pn9BBOdGWTwr4TcGWR/jzdd0e5WGWv6ZTFY6+LrG+x1Q==" algorithmName="SHA-512" password="CC8C"/>
  <autoFilter ref="C83:K175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6288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39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6289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6290</v>
      </c>
      <c r="F21" s="42"/>
      <c r="G21" s="42"/>
      <c r="H21" s="42"/>
      <c r="I21" s="146" t="s">
        <v>38</v>
      </c>
      <c r="J21" s="137" t="s">
        <v>6291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16.5" customHeight="1">
      <c r="A27" s="151"/>
      <c r="B27" s="152"/>
      <c r="C27" s="151"/>
      <c r="D27" s="151"/>
      <c r="E27" s="153" t="s">
        <v>39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ROUND(J90,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ROUND((SUM(BE90:BE226)),  2)</f>
        <v>0</v>
      </c>
      <c r="G33" s="42"/>
      <c r="H33" s="42"/>
      <c r="I33" s="161">
        <v>0.20999999999999999</v>
      </c>
      <c r="J33" s="160">
        <f>ROUND(((SUM(BE90:BE226))*I33),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ROUND((SUM(BF90:BF226)),  2)</f>
        <v>0</v>
      </c>
      <c r="G34" s="42"/>
      <c r="H34" s="42"/>
      <c r="I34" s="161">
        <v>0.12</v>
      </c>
      <c r="J34" s="160">
        <f>ROUND(((SUM(BF90:BF226))*I34),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ROUND((SUM(BG90:BG226)),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ROUND((SUM(BH90:BH226)),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ROUND((SUM(BI90:BI226)),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D143 - Silnoproud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Colsys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J90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6292</v>
      </c>
      <c r="E60" s="181"/>
      <c r="F60" s="181"/>
      <c r="G60" s="181"/>
      <c r="H60" s="181"/>
      <c r="I60" s="181"/>
      <c r="J60" s="182">
        <f>J91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6293</v>
      </c>
      <c r="E61" s="186"/>
      <c r="F61" s="186"/>
      <c r="G61" s="186"/>
      <c r="H61" s="186"/>
      <c r="I61" s="186"/>
      <c r="J61" s="187">
        <f>J92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9"/>
      <c r="D62" s="185" t="s">
        <v>6294</v>
      </c>
      <c r="E62" s="186"/>
      <c r="F62" s="186"/>
      <c r="G62" s="186"/>
      <c r="H62" s="186"/>
      <c r="I62" s="186"/>
      <c r="J62" s="187">
        <f>J112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9"/>
      <c r="D63" s="185" t="s">
        <v>6295</v>
      </c>
      <c r="E63" s="186"/>
      <c r="F63" s="186"/>
      <c r="G63" s="186"/>
      <c r="H63" s="186"/>
      <c r="I63" s="186"/>
      <c r="J63" s="187">
        <f>J142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9"/>
      <c r="D64" s="185" t="s">
        <v>6296</v>
      </c>
      <c r="E64" s="186"/>
      <c r="F64" s="186"/>
      <c r="G64" s="186"/>
      <c r="H64" s="186"/>
      <c r="I64" s="186"/>
      <c r="J64" s="187">
        <f>J155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9"/>
      <c r="D65" s="185" t="s">
        <v>6297</v>
      </c>
      <c r="E65" s="186"/>
      <c r="F65" s="186"/>
      <c r="G65" s="186"/>
      <c r="H65" s="186"/>
      <c r="I65" s="186"/>
      <c r="J65" s="187">
        <f>J174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6298</v>
      </c>
      <c r="E66" s="186"/>
      <c r="F66" s="186"/>
      <c r="G66" s="186"/>
      <c r="H66" s="186"/>
      <c r="I66" s="186"/>
      <c r="J66" s="187">
        <f>J184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4"/>
      <c r="C67" s="129"/>
      <c r="D67" s="185" t="s">
        <v>6299</v>
      </c>
      <c r="E67" s="186"/>
      <c r="F67" s="186"/>
      <c r="G67" s="186"/>
      <c r="H67" s="186"/>
      <c r="I67" s="186"/>
      <c r="J67" s="187">
        <f>J185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4"/>
      <c r="C68" s="129"/>
      <c r="D68" s="185" t="s">
        <v>6300</v>
      </c>
      <c r="E68" s="186"/>
      <c r="F68" s="186"/>
      <c r="G68" s="186"/>
      <c r="H68" s="186"/>
      <c r="I68" s="186"/>
      <c r="J68" s="187">
        <f>J193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6301</v>
      </c>
      <c r="E69" s="186"/>
      <c r="F69" s="186"/>
      <c r="G69" s="186"/>
      <c r="H69" s="186"/>
      <c r="I69" s="186"/>
      <c r="J69" s="187">
        <f>J197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6302</v>
      </c>
      <c r="E70" s="186"/>
      <c r="F70" s="186"/>
      <c r="G70" s="186"/>
      <c r="H70" s="186"/>
      <c r="I70" s="186"/>
      <c r="J70" s="187">
        <f>J211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6" t="s">
        <v>205</v>
      </c>
      <c r="D77" s="44"/>
      <c r="E77" s="44"/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16</v>
      </c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3" t="str">
        <f>E7</f>
        <v>Celouniverzitní centrum TV pro studenty SSP - vertikální mobilita studentů se SP</v>
      </c>
      <c r="F80" s="35"/>
      <c r="G80" s="35"/>
      <c r="H80" s="35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174</v>
      </c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E9</f>
        <v>D143 - Silnoproud</v>
      </c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24</v>
      </c>
      <c r="D84" s="44"/>
      <c r="E84" s="44"/>
      <c r="F84" s="30" t="str">
        <f>F12</f>
        <v>UK FTVS, José Martího 269/31, 162 52 - Praha 6</v>
      </c>
      <c r="G84" s="44"/>
      <c r="H84" s="44"/>
      <c r="I84" s="35" t="s">
        <v>26</v>
      </c>
      <c r="J84" s="76" t="str">
        <f>IF(J12="","",J12)</f>
        <v>10. 12. 2024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5.15" customHeight="1">
      <c r="A86" s="42"/>
      <c r="B86" s="43"/>
      <c r="C86" s="35" t="s">
        <v>34</v>
      </c>
      <c r="D86" s="44"/>
      <c r="E86" s="44"/>
      <c r="F86" s="30" t="str">
        <f>E15</f>
        <v xml:space="preserve">Univerzita Karlova, FTVS </v>
      </c>
      <c r="G86" s="44"/>
      <c r="H86" s="44"/>
      <c r="I86" s="35" t="s">
        <v>42</v>
      </c>
      <c r="J86" s="40" t="str">
        <f>E21</f>
        <v>Colsys s.r.o.</v>
      </c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5" t="s">
        <v>40</v>
      </c>
      <c r="D87" s="44"/>
      <c r="E87" s="44"/>
      <c r="F87" s="30" t="str">
        <f>IF(E18="","",E18)</f>
        <v>Vyplň údaj</v>
      </c>
      <c r="G87" s="44"/>
      <c r="H87" s="44"/>
      <c r="I87" s="35" t="s">
        <v>47</v>
      </c>
      <c r="J87" s="40" t="str">
        <f>E24</f>
        <v>DPU REVIT s.r.o.</v>
      </c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89"/>
      <c r="B89" s="190"/>
      <c r="C89" s="191" t="s">
        <v>206</v>
      </c>
      <c r="D89" s="192" t="s">
        <v>69</v>
      </c>
      <c r="E89" s="192" t="s">
        <v>65</v>
      </c>
      <c r="F89" s="192" t="s">
        <v>66</v>
      </c>
      <c r="G89" s="192" t="s">
        <v>207</v>
      </c>
      <c r="H89" s="192" t="s">
        <v>208</v>
      </c>
      <c r="I89" s="192" t="s">
        <v>209</v>
      </c>
      <c r="J89" s="192" t="s">
        <v>180</v>
      </c>
      <c r="K89" s="193" t="s">
        <v>210</v>
      </c>
      <c r="L89" s="194"/>
      <c r="M89" s="96" t="s">
        <v>39</v>
      </c>
      <c r="N89" s="97" t="s">
        <v>54</v>
      </c>
      <c r="O89" s="97" t="s">
        <v>211</v>
      </c>
      <c r="P89" s="97" t="s">
        <v>212</v>
      </c>
      <c r="Q89" s="97" t="s">
        <v>213</v>
      </c>
      <c r="R89" s="97" t="s">
        <v>214</v>
      </c>
      <c r="S89" s="97" t="s">
        <v>215</v>
      </c>
      <c r="T89" s="98" t="s">
        <v>216</v>
      </c>
      <c r="U89" s="189"/>
      <c r="V89" s="189"/>
      <c r="W89" s="189"/>
      <c r="X89" s="189"/>
      <c r="Y89" s="189"/>
      <c r="Z89" s="189"/>
      <c r="AA89" s="189"/>
      <c r="AB89" s="189"/>
      <c r="AC89" s="189"/>
      <c r="AD89" s="189"/>
      <c r="AE89" s="189"/>
    </row>
    <row r="90" s="2" customFormat="1" ht="22.8" customHeight="1">
      <c r="A90" s="42"/>
      <c r="B90" s="43"/>
      <c r="C90" s="103" t="s">
        <v>217</v>
      </c>
      <c r="D90" s="44"/>
      <c r="E90" s="44"/>
      <c r="F90" s="44"/>
      <c r="G90" s="44"/>
      <c r="H90" s="44"/>
      <c r="I90" s="44"/>
      <c r="J90" s="195">
        <f>BK90</f>
        <v>0</v>
      </c>
      <c r="K90" s="44"/>
      <c r="L90" s="48"/>
      <c r="M90" s="99"/>
      <c r="N90" s="196"/>
      <c r="O90" s="100"/>
      <c r="P90" s="197">
        <f>P91</f>
        <v>0</v>
      </c>
      <c r="Q90" s="100"/>
      <c r="R90" s="197">
        <f>R91</f>
        <v>0</v>
      </c>
      <c r="S90" s="100"/>
      <c r="T90" s="198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0" t="s">
        <v>83</v>
      </c>
      <c r="AU90" s="20" t="s">
        <v>181</v>
      </c>
      <c r="BK90" s="199">
        <f>BK91</f>
        <v>0</v>
      </c>
    </row>
    <row r="91" s="12" customFormat="1" ht="25.92" customHeight="1">
      <c r="A91" s="12"/>
      <c r="B91" s="200"/>
      <c r="C91" s="201"/>
      <c r="D91" s="202" t="s">
        <v>83</v>
      </c>
      <c r="E91" s="203" t="s">
        <v>6303</v>
      </c>
      <c r="F91" s="203" t="s">
        <v>6304</v>
      </c>
      <c r="G91" s="201"/>
      <c r="H91" s="201"/>
      <c r="I91" s="204"/>
      <c r="J91" s="205">
        <f>BK91</f>
        <v>0</v>
      </c>
      <c r="K91" s="201"/>
      <c r="L91" s="206"/>
      <c r="M91" s="207"/>
      <c r="N91" s="208"/>
      <c r="O91" s="208"/>
      <c r="P91" s="209">
        <f>P92+P112+P142+P155+P174+P184+P197+P211</f>
        <v>0</v>
      </c>
      <c r="Q91" s="208"/>
      <c r="R91" s="209">
        <f>R92+R112+R142+R155+R174+R184+R197+R211</f>
        <v>0</v>
      </c>
      <c r="S91" s="208"/>
      <c r="T91" s="210">
        <f>T92+T112+T142+T155+T174+T184+T197+T211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1" t="s">
        <v>23</v>
      </c>
      <c r="AT91" s="212" t="s">
        <v>83</v>
      </c>
      <c r="AU91" s="212" t="s">
        <v>84</v>
      </c>
      <c r="AY91" s="211" t="s">
        <v>220</v>
      </c>
      <c r="BK91" s="213">
        <f>BK92+BK112+BK142+BK155+BK174+BK184+BK197+BK211</f>
        <v>0</v>
      </c>
    </row>
    <row r="92" s="12" customFormat="1" ht="22.8" customHeight="1">
      <c r="A92" s="12"/>
      <c r="B92" s="200"/>
      <c r="C92" s="201"/>
      <c r="D92" s="202" t="s">
        <v>83</v>
      </c>
      <c r="E92" s="214" t="s">
        <v>6305</v>
      </c>
      <c r="F92" s="214" t="s">
        <v>6306</v>
      </c>
      <c r="G92" s="201"/>
      <c r="H92" s="201"/>
      <c r="I92" s="204"/>
      <c r="J92" s="215">
        <f>BK92</f>
        <v>0</v>
      </c>
      <c r="K92" s="201"/>
      <c r="L92" s="206"/>
      <c r="M92" s="207"/>
      <c r="N92" s="208"/>
      <c r="O92" s="208"/>
      <c r="P92" s="209">
        <f>SUM(P93:P111)</f>
        <v>0</v>
      </c>
      <c r="Q92" s="208"/>
      <c r="R92" s="209">
        <f>SUM(R93:R111)</f>
        <v>0</v>
      </c>
      <c r="S92" s="208"/>
      <c r="T92" s="210">
        <f>SUM(T93:T111)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1" t="s">
        <v>23</v>
      </c>
      <c r="AT92" s="212" t="s">
        <v>83</v>
      </c>
      <c r="AU92" s="212" t="s">
        <v>23</v>
      </c>
      <c r="AY92" s="211" t="s">
        <v>220</v>
      </c>
      <c r="BK92" s="213">
        <f>SUM(BK93:BK111)</f>
        <v>0</v>
      </c>
    </row>
    <row r="93" s="2" customFormat="1" ht="24.15" customHeight="1">
      <c r="A93" s="42"/>
      <c r="B93" s="43"/>
      <c r="C93" s="216" t="s">
        <v>23</v>
      </c>
      <c r="D93" s="216" t="s">
        <v>222</v>
      </c>
      <c r="E93" s="217" t="s">
        <v>6307</v>
      </c>
      <c r="F93" s="218" t="s">
        <v>6308</v>
      </c>
      <c r="G93" s="219" t="s">
        <v>6252</v>
      </c>
      <c r="H93" s="220">
        <v>1</v>
      </c>
      <c r="I93" s="221"/>
      <c r="J93" s="222">
        <f>ROUND(I93*H93,2)</f>
        <v>0</v>
      </c>
      <c r="K93" s="218" t="s">
        <v>39</v>
      </c>
      <c r="L93" s="48"/>
      <c r="M93" s="223" t="s">
        <v>39</v>
      </c>
      <c r="N93" s="224" t="s">
        <v>55</v>
      </c>
      <c r="O93" s="8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7" t="s">
        <v>329</v>
      </c>
      <c r="AT93" s="227" t="s">
        <v>222</v>
      </c>
      <c r="AU93" s="227" t="s">
        <v>92</v>
      </c>
      <c r="AY93" s="20" t="s">
        <v>220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20" t="s">
        <v>23</v>
      </c>
      <c r="BK93" s="228">
        <f>ROUND(I93*H93,2)</f>
        <v>0</v>
      </c>
      <c r="BL93" s="20" t="s">
        <v>329</v>
      </c>
      <c r="BM93" s="227" t="s">
        <v>92</v>
      </c>
    </row>
    <row r="94" s="2" customFormat="1" ht="16.5" customHeight="1">
      <c r="A94" s="42"/>
      <c r="B94" s="43"/>
      <c r="C94" s="216" t="s">
        <v>92</v>
      </c>
      <c r="D94" s="216" t="s">
        <v>222</v>
      </c>
      <c r="E94" s="217" t="s">
        <v>6309</v>
      </c>
      <c r="F94" s="218" t="s">
        <v>6310</v>
      </c>
      <c r="G94" s="219" t="s">
        <v>6109</v>
      </c>
      <c r="H94" s="220">
        <v>1</v>
      </c>
      <c r="I94" s="221"/>
      <c r="J94" s="222">
        <f>ROUND(I94*H94,2)</f>
        <v>0</v>
      </c>
      <c r="K94" s="218" t="s">
        <v>39</v>
      </c>
      <c r="L94" s="48"/>
      <c r="M94" s="223" t="s">
        <v>39</v>
      </c>
      <c r="N94" s="224" t="s">
        <v>55</v>
      </c>
      <c r="O94" s="8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329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329</v>
      </c>
      <c r="BM94" s="227" t="s">
        <v>227</v>
      </c>
    </row>
    <row r="95" s="2" customFormat="1" ht="33" customHeight="1">
      <c r="A95" s="42"/>
      <c r="B95" s="43"/>
      <c r="C95" s="216" t="s">
        <v>240</v>
      </c>
      <c r="D95" s="216" t="s">
        <v>222</v>
      </c>
      <c r="E95" s="217" t="s">
        <v>6311</v>
      </c>
      <c r="F95" s="218" t="s">
        <v>6312</v>
      </c>
      <c r="G95" s="219" t="s">
        <v>6109</v>
      </c>
      <c r="H95" s="220">
        <v>1</v>
      </c>
      <c r="I95" s="221"/>
      <c r="J95" s="222">
        <f>ROUND(I95*H95,2)</f>
        <v>0</v>
      </c>
      <c r="K95" s="218" t="s">
        <v>39</v>
      </c>
      <c r="L95" s="48"/>
      <c r="M95" s="223" t="s">
        <v>39</v>
      </c>
      <c r="N95" s="224" t="s">
        <v>55</v>
      </c>
      <c r="O95" s="8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7" t="s">
        <v>329</v>
      </c>
      <c r="AT95" s="227" t="s">
        <v>222</v>
      </c>
      <c r="AU95" s="227" t="s">
        <v>92</v>
      </c>
      <c r="AY95" s="20" t="s">
        <v>220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20" t="s">
        <v>23</v>
      </c>
      <c r="BK95" s="228">
        <f>ROUND(I95*H95,2)</f>
        <v>0</v>
      </c>
      <c r="BL95" s="20" t="s">
        <v>329</v>
      </c>
      <c r="BM95" s="227" t="s">
        <v>260</v>
      </c>
    </row>
    <row r="96" s="2" customFormat="1" ht="21.75" customHeight="1">
      <c r="A96" s="42"/>
      <c r="B96" s="43"/>
      <c r="C96" s="216" t="s">
        <v>227</v>
      </c>
      <c r="D96" s="216" t="s">
        <v>222</v>
      </c>
      <c r="E96" s="217" t="s">
        <v>6313</v>
      </c>
      <c r="F96" s="218" t="s">
        <v>6314</v>
      </c>
      <c r="G96" s="219" t="s">
        <v>6109</v>
      </c>
      <c r="H96" s="220">
        <v>1</v>
      </c>
      <c r="I96" s="221"/>
      <c r="J96" s="222">
        <f>ROUND(I96*H96,2)</f>
        <v>0</v>
      </c>
      <c r="K96" s="218" t="s">
        <v>39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329</v>
      </c>
      <c r="AT96" s="227" t="s">
        <v>222</v>
      </c>
      <c r="AU96" s="227" t="s">
        <v>92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329</v>
      </c>
      <c r="BM96" s="227" t="s">
        <v>276</v>
      </c>
    </row>
    <row r="97" s="2" customFormat="1" ht="24.15" customHeight="1">
      <c r="A97" s="42"/>
      <c r="B97" s="43"/>
      <c r="C97" s="216" t="s">
        <v>254</v>
      </c>
      <c r="D97" s="216" t="s">
        <v>222</v>
      </c>
      <c r="E97" s="217" t="s">
        <v>6315</v>
      </c>
      <c r="F97" s="218" t="s">
        <v>6316</v>
      </c>
      <c r="G97" s="219" t="s">
        <v>6109</v>
      </c>
      <c r="H97" s="220">
        <v>1</v>
      </c>
      <c r="I97" s="221"/>
      <c r="J97" s="222">
        <f>ROUND(I97*H97,2)</f>
        <v>0</v>
      </c>
      <c r="K97" s="218" t="s">
        <v>39</v>
      </c>
      <c r="L97" s="48"/>
      <c r="M97" s="223" t="s">
        <v>39</v>
      </c>
      <c r="N97" s="224" t="s">
        <v>55</v>
      </c>
      <c r="O97" s="8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7" t="s">
        <v>329</v>
      </c>
      <c r="AT97" s="227" t="s">
        <v>222</v>
      </c>
      <c r="AU97" s="227" t="s">
        <v>92</v>
      </c>
      <c r="AY97" s="20" t="s">
        <v>220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20" t="s">
        <v>23</v>
      </c>
      <c r="BK97" s="228">
        <f>ROUND(I97*H97,2)</f>
        <v>0</v>
      </c>
      <c r="BL97" s="20" t="s">
        <v>329</v>
      </c>
      <c r="BM97" s="227" t="s">
        <v>28</v>
      </c>
    </row>
    <row r="98" s="2" customFormat="1" ht="21.75" customHeight="1">
      <c r="A98" s="42"/>
      <c r="B98" s="43"/>
      <c r="C98" s="216" t="s">
        <v>260</v>
      </c>
      <c r="D98" s="216" t="s">
        <v>222</v>
      </c>
      <c r="E98" s="217" t="s">
        <v>6317</v>
      </c>
      <c r="F98" s="218" t="s">
        <v>6318</v>
      </c>
      <c r="G98" s="219" t="s">
        <v>6109</v>
      </c>
      <c r="H98" s="220">
        <v>3</v>
      </c>
      <c r="I98" s="221"/>
      <c r="J98" s="222">
        <f>ROUND(I98*H98,2)</f>
        <v>0</v>
      </c>
      <c r="K98" s="218" t="s">
        <v>39</v>
      </c>
      <c r="L98" s="48"/>
      <c r="M98" s="223" t="s">
        <v>39</v>
      </c>
      <c r="N98" s="224" t="s">
        <v>55</v>
      </c>
      <c r="O98" s="8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7" t="s">
        <v>329</v>
      </c>
      <c r="AT98" s="227" t="s">
        <v>222</v>
      </c>
      <c r="AU98" s="227" t="s">
        <v>92</v>
      </c>
      <c r="AY98" s="20" t="s">
        <v>220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20" t="s">
        <v>23</v>
      </c>
      <c r="BK98" s="228">
        <f>ROUND(I98*H98,2)</f>
        <v>0</v>
      </c>
      <c r="BL98" s="20" t="s">
        <v>329</v>
      </c>
      <c r="BM98" s="227" t="s">
        <v>8</v>
      </c>
    </row>
    <row r="99" s="2" customFormat="1" ht="37.8" customHeight="1">
      <c r="A99" s="42"/>
      <c r="B99" s="43"/>
      <c r="C99" s="216" t="s">
        <v>269</v>
      </c>
      <c r="D99" s="216" t="s">
        <v>222</v>
      </c>
      <c r="E99" s="217" t="s">
        <v>6319</v>
      </c>
      <c r="F99" s="218" t="s">
        <v>6320</v>
      </c>
      <c r="G99" s="219" t="s">
        <v>6109</v>
      </c>
      <c r="H99" s="220">
        <v>3</v>
      </c>
      <c r="I99" s="221"/>
      <c r="J99" s="222">
        <f>ROUND(I99*H99,2)</f>
        <v>0</v>
      </c>
      <c r="K99" s="218" t="s">
        <v>39</v>
      </c>
      <c r="L99" s="48"/>
      <c r="M99" s="223" t="s">
        <v>39</v>
      </c>
      <c r="N99" s="224" t="s">
        <v>55</v>
      </c>
      <c r="O99" s="8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7" t="s">
        <v>329</v>
      </c>
      <c r="AT99" s="227" t="s">
        <v>222</v>
      </c>
      <c r="AU99" s="227" t="s">
        <v>92</v>
      </c>
      <c r="AY99" s="20" t="s">
        <v>220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20" t="s">
        <v>23</v>
      </c>
      <c r="BK99" s="228">
        <f>ROUND(I99*H99,2)</f>
        <v>0</v>
      </c>
      <c r="BL99" s="20" t="s">
        <v>329</v>
      </c>
      <c r="BM99" s="227" t="s">
        <v>318</v>
      </c>
    </row>
    <row r="100" s="2" customFormat="1" ht="24.15" customHeight="1">
      <c r="A100" s="42"/>
      <c r="B100" s="43"/>
      <c r="C100" s="216" t="s">
        <v>276</v>
      </c>
      <c r="D100" s="216" t="s">
        <v>222</v>
      </c>
      <c r="E100" s="217" t="s">
        <v>6321</v>
      </c>
      <c r="F100" s="218" t="s">
        <v>6322</v>
      </c>
      <c r="G100" s="219" t="s">
        <v>6109</v>
      </c>
      <c r="H100" s="220">
        <v>32</v>
      </c>
      <c r="I100" s="221"/>
      <c r="J100" s="222">
        <f>ROUND(I100*H100,2)</f>
        <v>0</v>
      </c>
      <c r="K100" s="218" t="s">
        <v>39</v>
      </c>
      <c r="L100" s="48"/>
      <c r="M100" s="223" t="s">
        <v>39</v>
      </c>
      <c r="N100" s="224" t="s">
        <v>55</v>
      </c>
      <c r="O100" s="8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329</v>
      </c>
      <c r="AT100" s="227" t="s">
        <v>222</v>
      </c>
      <c r="AU100" s="227" t="s">
        <v>92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329</v>
      </c>
      <c r="BM100" s="227" t="s">
        <v>329</v>
      </c>
    </row>
    <row r="101" s="2" customFormat="1" ht="24.15" customHeight="1">
      <c r="A101" s="42"/>
      <c r="B101" s="43"/>
      <c r="C101" s="216" t="s">
        <v>282</v>
      </c>
      <c r="D101" s="216" t="s">
        <v>222</v>
      </c>
      <c r="E101" s="217" t="s">
        <v>6323</v>
      </c>
      <c r="F101" s="218" t="s">
        <v>6324</v>
      </c>
      <c r="G101" s="219" t="s">
        <v>6109</v>
      </c>
      <c r="H101" s="220">
        <v>19</v>
      </c>
      <c r="I101" s="221"/>
      <c r="J101" s="222">
        <f>ROUND(I101*H101,2)</f>
        <v>0</v>
      </c>
      <c r="K101" s="218" t="s">
        <v>39</v>
      </c>
      <c r="L101" s="48"/>
      <c r="M101" s="223" t="s">
        <v>39</v>
      </c>
      <c r="N101" s="224" t="s">
        <v>55</v>
      </c>
      <c r="O101" s="8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7" t="s">
        <v>329</v>
      </c>
      <c r="AT101" s="227" t="s">
        <v>222</v>
      </c>
      <c r="AU101" s="227" t="s">
        <v>92</v>
      </c>
      <c r="AY101" s="20" t="s">
        <v>220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23</v>
      </c>
      <c r="BK101" s="228">
        <f>ROUND(I101*H101,2)</f>
        <v>0</v>
      </c>
      <c r="BL101" s="20" t="s">
        <v>329</v>
      </c>
      <c r="BM101" s="227" t="s">
        <v>339</v>
      </c>
    </row>
    <row r="102" s="2" customFormat="1" ht="21.75" customHeight="1">
      <c r="A102" s="42"/>
      <c r="B102" s="43"/>
      <c r="C102" s="216" t="s">
        <v>28</v>
      </c>
      <c r="D102" s="216" t="s">
        <v>222</v>
      </c>
      <c r="E102" s="217" t="s">
        <v>6325</v>
      </c>
      <c r="F102" s="218" t="s">
        <v>6326</v>
      </c>
      <c r="G102" s="219" t="s">
        <v>6109</v>
      </c>
      <c r="H102" s="220">
        <v>1</v>
      </c>
      <c r="I102" s="221"/>
      <c r="J102" s="222">
        <f>ROUND(I102*H102,2)</f>
        <v>0</v>
      </c>
      <c r="K102" s="218" t="s">
        <v>39</v>
      </c>
      <c r="L102" s="48"/>
      <c r="M102" s="223" t="s">
        <v>39</v>
      </c>
      <c r="N102" s="224" t="s">
        <v>55</v>
      </c>
      <c r="O102" s="8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7" t="s">
        <v>329</v>
      </c>
      <c r="AT102" s="227" t="s">
        <v>222</v>
      </c>
      <c r="AU102" s="227" t="s">
        <v>92</v>
      </c>
      <c r="AY102" s="20" t="s">
        <v>220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20" t="s">
        <v>23</v>
      </c>
      <c r="BK102" s="228">
        <f>ROUND(I102*H102,2)</f>
        <v>0</v>
      </c>
      <c r="BL102" s="20" t="s">
        <v>329</v>
      </c>
      <c r="BM102" s="227" t="s">
        <v>355</v>
      </c>
    </row>
    <row r="103" s="2" customFormat="1" ht="24.15" customHeight="1">
      <c r="A103" s="42"/>
      <c r="B103" s="43"/>
      <c r="C103" s="216" t="s">
        <v>293</v>
      </c>
      <c r="D103" s="216" t="s">
        <v>222</v>
      </c>
      <c r="E103" s="217" t="s">
        <v>6327</v>
      </c>
      <c r="F103" s="218" t="s">
        <v>6328</v>
      </c>
      <c r="G103" s="219" t="s">
        <v>6109</v>
      </c>
      <c r="H103" s="220">
        <v>1</v>
      </c>
      <c r="I103" s="221"/>
      <c r="J103" s="222">
        <f>ROUND(I103*H103,2)</f>
        <v>0</v>
      </c>
      <c r="K103" s="218" t="s">
        <v>39</v>
      </c>
      <c r="L103" s="48"/>
      <c r="M103" s="223" t="s">
        <v>39</v>
      </c>
      <c r="N103" s="224" t="s">
        <v>55</v>
      </c>
      <c r="O103" s="8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329</v>
      </c>
      <c r="AT103" s="227" t="s">
        <v>222</v>
      </c>
      <c r="AU103" s="227" t="s">
        <v>92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329</v>
      </c>
      <c r="BM103" s="227" t="s">
        <v>368</v>
      </c>
    </row>
    <row r="104" s="2" customFormat="1" ht="16.5" customHeight="1">
      <c r="A104" s="42"/>
      <c r="B104" s="43"/>
      <c r="C104" s="216" t="s">
        <v>8</v>
      </c>
      <c r="D104" s="216" t="s">
        <v>222</v>
      </c>
      <c r="E104" s="217" t="s">
        <v>6329</v>
      </c>
      <c r="F104" s="218" t="s">
        <v>6330</v>
      </c>
      <c r="G104" s="219" t="s">
        <v>6109</v>
      </c>
      <c r="H104" s="220">
        <v>1</v>
      </c>
      <c r="I104" s="221"/>
      <c r="J104" s="222">
        <f>ROUND(I104*H104,2)</f>
        <v>0</v>
      </c>
      <c r="K104" s="218" t="s">
        <v>39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329</v>
      </c>
      <c r="AT104" s="227" t="s">
        <v>222</v>
      </c>
      <c r="AU104" s="227" t="s">
        <v>92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329</v>
      </c>
      <c r="BM104" s="227" t="s">
        <v>380</v>
      </c>
    </row>
    <row r="105" s="2" customFormat="1" ht="24.15" customHeight="1">
      <c r="A105" s="42"/>
      <c r="B105" s="43"/>
      <c r="C105" s="216" t="s">
        <v>310</v>
      </c>
      <c r="D105" s="216" t="s">
        <v>222</v>
      </c>
      <c r="E105" s="217" t="s">
        <v>6331</v>
      </c>
      <c r="F105" s="218" t="s">
        <v>6332</v>
      </c>
      <c r="G105" s="219" t="s">
        <v>6109</v>
      </c>
      <c r="H105" s="220">
        <v>1</v>
      </c>
      <c r="I105" s="221"/>
      <c r="J105" s="222">
        <f>ROUND(I105*H105,2)</f>
        <v>0</v>
      </c>
      <c r="K105" s="218" t="s">
        <v>39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329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329</v>
      </c>
      <c r="BM105" s="227" t="s">
        <v>394</v>
      </c>
    </row>
    <row r="106" s="2" customFormat="1" ht="24.15" customHeight="1">
      <c r="A106" s="42"/>
      <c r="B106" s="43"/>
      <c r="C106" s="216" t="s">
        <v>318</v>
      </c>
      <c r="D106" s="216" t="s">
        <v>222</v>
      </c>
      <c r="E106" s="217" t="s">
        <v>6333</v>
      </c>
      <c r="F106" s="218" t="s">
        <v>6334</v>
      </c>
      <c r="G106" s="219" t="s">
        <v>6109</v>
      </c>
      <c r="H106" s="220">
        <v>1</v>
      </c>
      <c r="I106" s="221"/>
      <c r="J106" s="222">
        <f>ROUND(I106*H106,2)</f>
        <v>0</v>
      </c>
      <c r="K106" s="218" t="s">
        <v>39</v>
      </c>
      <c r="L106" s="48"/>
      <c r="M106" s="223" t="s">
        <v>39</v>
      </c>
      <c r="N106" s="224" t="s">
        <v>55</v>
      </c>
      <c r="O106" s="8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7" t="s">
        <v>329</v>
      </c>
      <c r="AT106" s="227" t="s">
        <v>222</v>
      </c>
      <c r="AU106" s="227" t="s">
        <v>92</v>
      </c>
      <c r="AY106" s="20" t="s">
        <v>220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23</v>
      </c>
      <c r="BK106" s="228">
        <f>ROUND(I106*H106,2)</f>
        <v>0</v>
      </c>
      <c r="BL106" s="20" t="s">
        <v>329</v>
      </c>
      <c r="BM106" s="227" t="s">
        <v>407</v>
      </c>
    </row>
    <row r="107" s="2" customFormat="1" ht="24.15" customHeight="1">
      <c r="A107" s="42"/>
      <c r="B107" s="43"/>
      <c r="C107" s="216" t="s">
        <v>324</v>
      </c>
      <c r="D107" s="216" t="s">
        <v>222</v>
      </c>
      <c r="E107" s="217" t="s">
        <v>6335</v>
      </c>
      <c r="F107" s="218" t="s">
        <v>6336</v>
      </c>
      <c r="G107" s="219" t="s">
        <v>6109</v>
      </c>
      <c r="H107" s="220">
        <v>1</v>
      </c>
      <c r="I107" s="221"/>
      <c r="J107" s="222">
        <f>ROUND(I107*H107,2)</f>
        <v>0</v>
      </c>
      <c r="K107" s="218" t="s">
        <v>39</v>
      </c>
      <c r="L107" s="48"/>
      <c r="M107" s="223" t="s">
        <v>39</v>
      </c>
      <c r="N107" s="224" t="s">
        <v>55</v>
      </c>
      <c r="O107" s="8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7" t="s">
        <v>329</v>
      </c>
      <c r="AT107" s="227" t="s">
        <v>222</v>
      </c>
      <c r="AU107" s="227" t="s">
        <v>92</v>
      </c>
      <c r="AY107" s="20" t="s">
        <v>220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23</v>
      </c>
      <c r="BK107" s="228">
        <f>ROUND(I107*H107,2)</f>
        <v>0</v>
      </c>
      <c r="BL107" s="20" t="s">
        <v>329</v>
      </c>
      <c r="BM107" s="227" t="s">
        <v>419</v>
      </c>
    </row>
    <row r="108" s="2" customFormat="1" ht="21.75" customHeight="1">
      <c r="A108" s="42"/>
      <c r="B108" s="43"/>
      <c r="C108" s="216" t="s">
        <v>329</v>
      </c>
      <c r="D108" s="216" t="s">
        <v>222</v>
      </c>
      <c r="E108" s="217" t="s">
        <v>6337</v>
      </c>
      <c r="F108" s="218" t="s">
        <v>6338</v>
      </c>
      <c r="G108" s="219" t="s">
        <v>6109</v>
      </c>
      <c r="H108" s="220">
        <v>1</v>
      </c>
      <c r="I108" s="221"/>
      <c r="J108" s="222">
        <f>ROUND(I108*H108,2)</f>
        <v>0</v>
      </c>
      <c r="K108" s="218" t="s">
        <v>39</v>
      </c>
      <c r="L108" s="48"/>
      <c r="M108" s="223" t="s">
        <v>39</v>
      </c>
      <c r="N108" s="224" t="s">
        <v>55</v>
      </c>
      <c r="O108" s="8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7" t="s">
        <v>329</v>
      </c>
      <c r="AT108" s="227" t="s">
        <v>222</v>
      </c>
      <c r="AU108" s="227" t="s">
        <v>92</v>
      </c>
      <c r="AY108" s="20" t="s">
        <v>220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23</v>
      </c>
      <c r="BK108" s="228">
        <f>ROUND(I108*H108,2)</f>
        <v>0</v>
      </c>
      <c r="BL108" s="20" t="s">
        <v>329</v>
      </c>
      <c r="BM108" s="227" t="s">
        <v>434</v>
      </c>
    </row>
    <row r="109" s="2" customFormat="1" ht="24.15" customHeight="1">
      <c r="A109" s="42"/>
      <c r="B109" s="43"/>
      <c r="C109" s="216" t="s">
        <v>334</v>
      </c>
      <c r="D109" s="216" t="s">
        <v>222</v>
      </c>
      <c r="E109" s="217" t="s">
        <v>6339</v>
      </c>
      <c r="F109" s="218" t="s">
        <v>6340</v>
      </c>
      <c r="G109" s="219" t="s">
        <v>6109</v>
      </c>
      <c r="H109" s="220">
        <v>1</v>
      </c>
      <c r="I109" s="221"/>
      <c r="J109" s="222">
        <f>ROUND(I109*H109,2)</f>
        <v>0</v>
      </c>
      <c r="K109" s="218" t="s">
        <v>39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329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329</v>
      </c>
      <c r="BM109" s="227" t="s">
        <v>445</v>
      </c>
    </row>
    <row r="110" s="2" customFormat="1" ht="24.15" customHeight="1">
      <c r="A110" s="42"/>
      <c r="B110" s="43"/>
      <c r="C110" s="216" t="s">
        <v>339</v>
      </c>
      <c r="D110" s="216" t="s">
        <v>222</v>
      </c>
      <c r="E110" s="217" t="s">
        <v>6341</v>
      </c>
      <c r="F110" s="218" t="s">
        <v>6342</v>
      </c>
      <c r="G110" s="219" t="s">
        <v>6109</v>
      </c>
      <c r="H110" s="220">
        <v>1</v>
      </c>
      <c r="I110" s="221"/>
      <c r="J110" s="222">
        <f>ROUND(I110*H110,2)</f>
        <v>0</v>
      </c>
      <c r="K110" s="218" t="s">
        <v>39</v>
      </c>
      <c r="L110" s="48"/>
      <c r="M110" s="223" t="s">
        <v>39</v>
      </c>
      <c r="N110" s="224" t="s">
        <v>55</v>
      </c>
      <c r="O110" s="8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329</v>
      </c>
      <c r="AT110" s="227" t="s">
        <v>222</v>
      </c>
      <c r="AU110" s="227" t="s">
        <v>92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329</v>
      </c>
      <c r="BM110" s="227" t="s">
        <v>456</v>
      </c>
    </row>
    <row r="111" s="2" customFormat="1" ht="24.15" customHeight="1">
      <c r="A111" s="42"/>
      <c r="B111" s="43"/>
      <c r="C111" s="216" t="s">
        <v>347</v>
      </c>
      <c r="D111" s="216" t="s">
        <v>222</v>
      </c>
      <c r="E111" s="217" t="s">
        <v>6343</v>
      </c>
      <c r="F111" s="218" t="s">
        <v>6344</v>
      </c>
      <c r="G111" s="219" t="s">
        <v>6109</v>
      </c>
      <c r="H111" s="220">
        <v>1</v>
      </c>
      <c r="I111" s="221"/>
      <c r="J111" s="222">
        <f>ROUND(I111*H111,2)</f>
        <v>0</v>
      </c>
      <c r="K111" s="218" t="s">
        <v>39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329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329</v>
      </c>
      <c r="BM111" s="227" t="s">
        <v>471</v>
      </c>
    </row>
    <row r="112" s="12" customFormat="1" ht="22.8" customHeight="1">
      <c r="A112" s="12"/>
      <c r="B112" s="200"/>
      <c r="C112" s="201"/>
      <c r="D112" s="202" t="s">
        <v>83</v>
      </c>
      <c r="E112" s="214" t="s">
        <v>6345</v>
      </c>
      <c r="F112" s="214" t="s">
        <v>6346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SUM(P113:P141)</f>
        <v>0</v>
      </c>
      <c r="Q112" s="208"/>
      <c r="R112" s="209">
        <f>SUM(R113:R141)</f>
        <v>0</v>
      </c>
      <c r="S112" s="208"/>
      <c r="T112" s="210">
        <f>SUM(T113:T141)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23</v>
      </c>
      <c r="AT112" s="212" t="s">
        <v>83</v>
      </c>
      <c r="AU112" s="212" t="s">
        <v>23</v>
      </c>
      <c r="AY112" s="211" t="s">
        <v>220</v>
      </c>
      <c r="BK112" s="213">
        <f>SUM(BK113:BK141)</f>
        <v>0</v>
      </c>
    </row>
    <row r="113" s="2" customFormat="1" ht="16.5" customHeight="1">
      <c r="A113" s="42"/>
      <c r="B113" s="43"/>
      <c r="C113" s="216" t="s">
        <v>355</v>
      </c>
      <c r="D113" s="216" t="s">
        <v>222</v>
      </c>
      <c r="E113" s="217" t="s">
        <v>6347</v>
      </c>
      <c r="F113" s="218" t="s">
        <v>6348</v>
      </c>
      <c r="G113" s="219" t="s">
        <v>302</v>
      </c>
      <c r="H113" s="220">
        <v>40</v>
      </c>
      <c r="I113" s="221"/>
      <c r="J113" s="222">
        <f>ROUND(I113*H113,2)</f>
        <v>0</v>
      </c>
      <c r="K113" s="218" t="s">
        <v>39</v>
      </c>
      <c r="L113" s="48"/>
      <c r="M113" s="223" t="s">
        <v>39</v>
      </c>
      <c r="N113" s="224" t="s">
        <v>55</v>
      </c>
      <c r="O113" s="8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329</v>
      </c>
      <c r="AT113" s="227" t="s">
        <v>222</v>
      </c>
      <c r="AU113" s="227" t="s">
        <v>92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329</v>
      </c>
      <c r="BM113" s="227" t="s">
        <v>481</v>
      </c>
    </row>
    <row r="114" s="2" customFormat="1" ht="16.5" customHeight="1">
      <c r="A114" s="42"/>
      <c r="B114" s="43"/>
      <c r="C114" s="216" t="s">
        <v>7</v>
      </c>
      <c r="D114" s="216" t="s">
        <v>222</v>
      </c>
      <c r="E114" s="217" t="s">
        <v>6349</v>
      </c>
      <c r="F114" s="218" t="s">
        <v>6350</v>
      </c>
      <c r="G114" s="219" t="s">
        <v>302</v>
      </c>
      <c r="H114" s="220">
        <v>240</v>
      </c>
      <c r="I114" s="221"/>
      <c r="J114" s="222">
        <f>ROUND(I114*H114,2)</f>
        <v>0</v>
      </c>
      <c r="K114" s="218" t="s">
        <v>39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329</v>
      </c>
      <c r="AT114" s="227" t="s">
        <v>222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329</v>
      </c>
      <c r="BM114" s="227" t="s">
        <v>488</v>
      </c>
    </row>
    <row r="115" s="2" customFormat="1" ht="16.5" customHeight="1">
      <c r="A115" s="42"/>
      <c r="B115" s="43"/>
      <c r="C115" s="216" t="s">
        <v>368</v>
      </c>
      <c r="D115" s="216" t="s">
        <v>222</v>
      </c>
      <c r="E115" s="217" t="s">
        <v>6351</v>
      </c>
      <c r="F115" s="218" t="s">
        <v>6352</v>
      </c>
      <c r="G115" s="219" t="s">
        <v>302</v>
      </c>
      <c r="H115" s="220">
        <v>40</v>
      </c>
      <c r="I115" s="221"/>
      <c r="J115" s="222">
        <f>ROUND(I115*H115,2)</f>
        <v>0</v>
      </c>
      <c r="K115" s="218" t="s">
        <v>39</v>
      </c>
      <c r="L115" s="48"/>
      <c r="M115" s="223" t="s">
        <v>39</v>
      </c>
      <c r="N115" s="224" t="s">
        <v>55</v>
      </c>
      <c r="O115" s="8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329</v>
      </c>
      <c r="AT115" s="227" t="s">
        <v>222</v>
      </c>
      <c r="AU115" s="227" t="s">
        <v>92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329</v>
      </c>
      <c r="BM115" s="227" t="s">
        <v>498</v>
      </c>
    </row>
    <row r="116" s="2" customFormat="1" ht="16.5" customHeight="1">
      <c r="A116" s="42"/>
      <c r="B116" s="43"/>
      <c r="C116" s="216" t="s">
        <v>375</v>
      </c>
      <c r="D116" s="216" t="s">
        <v>222</v>
      </c>
      <c r="E116" s="217" t="s">
        <v>6353</v>
      </c>
      <c r="F116" s="218" t="s">
        <v>6354</v>
      </c>
      <c r="G116" s="219" t="s">
        <v>302</v>
      </c>
      <c r="H116" s="220">
        <v>180</v>
      </c>
      <c r="I116" s="221"/>
      <c r="J116" s="222">
        <f>ROUND(I116*H116,2)</f>
        <v>0</v>
      </c>
      <c r="K116" s="218" t="s">
        <v>39</v>
      </c>
      <c r="L116" s="48"/>
      <c r="M116" s="223" t="s">
        <v>39</v>
      </c>
      <c r="N116" s="224" t="s">
        <v>55</v>
      </c>
      <c r="O116" s="8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329</v>
      </c>
      <c r="AT116" s="227" t="s">
        <v>222</v>
      </c>
      <c r="AU116" s="227" t="s">
        <v>92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329</v>
      </c>
      <c r="BM116" s="227" t="s">
        <v>510</v>
      </c>
    </row>
    <row r="117" s="2" customFormat="1" ht="16.5" customHeight="1">
      <c r="A117" s="42"/>
      <c r="B117" s="43"/>
      <c r="C117" s="216" t="s">
        <v>380</v>
      </c>
      <c r="D117" s="216" t="s">
        <v>222</v>
      </c>
      <c r="E117" s="217" t="s">
        <v>6355</v>
      </c>
      <c r="F117" s="218" t="s">
        <v>6356</v>
      </c>
      <c r="G117" s="219" t="s">
        <v>302</v>
      </c>
      <c r="H117" s="220">
        <v>2370</v>
      </c>
      <c r="I117" s="221"/>
      <c r="J117" s="222">
        <f>ROUND(I117*H117,2)</f>
        <v>0</v>
      </c>
      <c r="K117" s="218" t="s">
        <v>39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329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329</v>
      </c>
      <c r="BM117" s="227" t="s">
        <v>524</v>
      </c>
    </row>
    <row r="118" s="2" customFormat="1" ht="16.5" customHeight="1">
      <c r="A118" s="42"/>
      <c r="B118" s="43"/>
      <c r="C118" s="216" t="s">
        <v>387</v>
      </c>
      <c r="D118" s="216" t="s">
        <v>222</v>
      </c>
      <c r="E118" s="217" t="s">
        <v>6357</v>
      </c>
      <c r="F118" s="218" t="s">
        <v>6358</v>
      </c>
      <c r="G118" s="219" t="s">
        <v>302</v>
      </c>
      <c r="H118" s="220">
        <v>2150</v>
      </c>
      <c r="I118" s="221"/>
      <c r="J118" s="222">
        <f>ROUND(I118*H118,2)</f>
        <v>0</v>
      </c>
      <c r="K118" s="218" t="s">
        <v>39</v>
      </c>
      <c r="L118" s="48"/>
      <c r="M118" s="223" t="s">
        <v>39</v>
      </c>
      <c r="N118" s="224" t="s">
        <v>55</v>
      </c>
      <c r="O118" s="8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329</v>
      </c>
      <c r="AT118" s="227" t="s">
        <v>222</v>
      </c>
      <c r="AU118" s="227" t="s">
        <v>92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329</v>
      </c>
      <c r="BM118" s="227" t="s">
        <v>537</v>
      </c>
    </row>
    <row r="119" s="2" customFormat="1" ht="16.5" customHeight="1">
      <c r="A119" s="42"/>
      <c r="B119" s="43"/>
      <c r="C119" s="216" t="s">
        <v>394</v>
      </c>
      <c r="D119" s="216" t="s">
        <v>222</v>
      </c>
      <c r="E119" s="217" t="s">
        <v>6359</v>
      </c>
      <c r="F119" s="218" t="s">
        <v>6360</v>
      </c>
      <c r="G119" s="219" t="s">
        <v>302</v>
      </c>
      <c r="H119" s="220">
        <v>90</v>
      </c>
      <c r="I119" s="221"/>
      <c r="J119" s="222">
        <f>ROUND(I119*H119,2)</f>
        <v>0</v>
      </c>
      <c r="K119" s="218" t="s">
        <v>39</v>
      </c>
      <c r="L119" s="48"/>
      <c r="M119" s="223" t="s">
        <v>39</v>
      </c>
      <c r="N119" s="224" t="s">
        <v>55</v>
      </c>
      <c r="O119" s="8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329</v>
      </c>
      <c r="AT119" s="227" t="s">
        <v>222</v>
      </c>
      <c r="AU119" s="227" t="s">
        <v>92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329</v>
      </c>
      <c r="BM119" s="227" t="s">
        <v>552</v>
      </c>
    </row>
    <row r="120" s="2" customFormat="1" ht="16.5" customHeight="1">
      <c r="A120" s="42"/>
      <c r="B120" s="43"/>
      <c r="C120" s="216" t="s">
        <v>399</v>
      </c>
      <c r="D120" s="216" t="s">
        <v>222</v>
      </c>
      <c r="E120" s="217" t="s">
        <v>6361</v>
      </c>
      <c r="F120" s="218" t="s">
        <v>6362</v>
      </c>
      <c r="G120" s="219" t="s">
        <v>302</v>
      </c>
      <c r="H120" s="220">
        <v>120</v>
      </c>
      <c r="I120" s="221"/>
      <c r="J120" s="222">
        <f>ROUND(I120*H120,2)</f>
        <v>0</v>
      </c>
      <c r="K120" s="218" t="s">
        <v>39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329</v>
      </c>
      <c r="AT120" s="227" t="s">
        <v>222</v>
      </c>
      <c r="AU120" s="227" t="s">
        <v>92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329</v>
      </c>
      <c r="BM120" s="227" t="s">
        <v>572</v>
      </c>
    </row>
    <row r="121" s="2" customFormat="1" ht="16.5" customHeight="1">
      <c r="A121" s="42"/>
      <c r="B121" s="43"/>
      <c r="C121" s="216" t="s">
        <v>407</v>
      </c>
      <c r="D121" s="216" t="s">
        <v>222</v>
      </c>
      <c r="E121" s="217" t="s">
        <v>6363</v>
      </c>
      <c r="F121" s="218" t="s">
        <v>6364</v>
      </c>
      <c r="G121" s="219" t="s">
        <v>302</v>
      </c>
      <c r="H121" s="220">
        <v>310</v>
      </c>
      <c r="I121" s="221"/>
      <c r="J121" s="222">
        <f>ROUND(I121*H121,2)</f>
        <v>0</v>
      </c>
      <c r="K121" s="218" t="s">
        <v>39</v>
      </c>
      <c r="L121" s="48"/>
      <c r="M121" s="223" t="s">
        <v>39</v>
      </c>
      <c r="N121" s="224" t="s">
        <v>55</v>
      </c>
      <c r="O121" s="8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329</v>
      </c>
      <c r="AT121" s="227" t="s">
        <v>222</v>
      </c>
      <c r="AU121" s="227" t="s">
        <v>92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329</v>
      </c>
      <c r="BM121" s="227" t="s">
        <v>591</v>
      </c>
    </row>
    <row r="122" s="2" customFormat="1" ht="16.5" customHeight="1">
      <c r="A122" s="42"/>
      <c r="B122" s="43"/>
      <c r="C122" s="216" t="s">
        <v>412</v>
      </c>
      <c r="D122" s="216" t="s">
        <v>222</v>
      </c>
      <c r="E122" s="217" t="s">
        <v>6365</v>
      </c>
      <c r="F122" s="218" t="s">
        <v>6366</v>
      </c>
      <c r="G122" s="219" t="s">
        <v>302</v>
      </c>
      <c r="H122" s="220">
        <v>260</v>
      </c>
      <c r="I122" s="221"/>
      <c r="J122" s="222">
        <f>ROUND(I122*H122,2)</f>
        <v>0</v>
      </c>
      <c r="K122" s="218" t="s">
        <v>39</v>
      </c>
      <c r="L122" s="48"/>
      <c r="M122" s="223" t="s">
        <v>39</v>
      </c>
      <c r="N122" s="224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329</v>
      </c>
      <c r="AT122" s="227" t="s">
        <v>222</v>
      </c>
      <c r="AU122" s="227" t="s">
        <v>92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329</v>
      </c>
      <c r="BM122" s="227" t="s">
        <v>603</v>
      </c>
    </row>
    <row r="123" s="2" customFormat="1" ht="16.5" customHeight="1">
      <c r="A123" s="42"/>
      <c r="B123" s="43"/>
      <c r="C123" s="216" t="s">
        <v>419</v>
      </c>
      <c r="D123" s="216" t="s">
        <v>222</v>
      </c>
      <c r="E123" s="217" t="s">
        <v>6367</v>
      </c>
      <c r="F123" s="218" t="s">
        <v>6368</v>
      </c>
      <c r="G123" s="219" t="s">
        <v>302</v>
      </c>
      <c r="H123" s="220">
        <v>70</v>
      </c>
      <c r="I123" s="221"/>
      <c r="J123" s="222">
        <f>ROUND(I123*H123,2)</f>
        <v>0</v>
      </c>
      <c r="K123" s="218" t="s">
        <v>39</v>
      </c>
      <c r="L123" s="48"/>
      <c r="M123" s="223" t="s">
        <v>39</v>
      </c>
      <c r="N123" s="224" t="s">
        <v>55</v>
      </c>
      <c r="O123" s="8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7" t="s">
        <v>329</v>
      </c>
      <c r="AT123" s="227" t="s">
        <v>222</v>
      </c>
      <c r="AU123" s="227" t="s">
        <v>92</v>
      </c>
      <c r="AY123" s="20" t="s">
        <v>220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23</v>
      </c>
      <c r="BK123" s="228">
        <f>ROUND(I123*H123,2)</f>
        <v>0</v>
      </c>
      <c r="BL123" s="20" t="s">
        <v>329</v>
      </c>
      <c r="BM123" s="227" t="s">
        <v>619</v>
      </c>
    </row>
    <row r="124" s="2" customFormat="1" ht="16.5" customHeight="1">
      <c r="A124" s="42"/>
      <c r="B124" s="43"/>
      <c r="C124" s="216" t="s">
        <v>429</v>
      </c>
      <c r="D124" s="216" t="s">
        <v>222</v>
      </c>
      <c r="E124" s="217" t="s">
        <v>6369</v>
      </c>
      <c r="F124" s="218" t="s">
        <v>6370</v>
      </c>
      <c r="G124" s="219" t="s">
        <v>302</v>
      </c>
      <c r="H124" s="220">
        <v>45</v>
      </c>
      <c r="I124" s="221"/>
      <c r="J124" s="222">
        <f>ROUND(I124*H124,2)</f>
        <v>0</v>
      </c>
      <c r="K124" s="218" t="s">
        <v>39</v>
      </c>
      <c r="L124" s="48"/>
      <c r="M124" s="223" t="s">
        <v>39</v>
      </c>
      <c r="N124" s="224" t="s">
        <v>55</v>
      </c>
      <c r="O124" s="88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7" t="s">
        <v>329</v>
      </c>
      <c r="AT124" s="227" t="s">
        <v>222</v>
      </c>
      <c r="AU124" s="227" t="s">
        <v>92</v>
      </c>
      <c r="AY124" s="20" t="s">
        <v>220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20" t="s">
        <v>23</v>
      </c>
      <c r="BK124" s="228">
        <f>ROUND(I124*H124,2)</f>
        <v>0</v>
      </c>
      <c r="BL124" s="20" t="s">
        <v>329</v>
      </c>
      <c r="BM124" s="227" t="s">
        <v>427</v>
      </c>
    </row>
    <row r="125" s="2" customFormat="1" ht="16.5" customHeight="1">
      <c r="A125" s="42"/>
      <c r="B125" s="43"/>
      <c r="C125" s="216" t="s">
        <v>434</v>
      </c>
      <c r="D125" s="216" t="s">
        <v>222</v>
      </c>
      <c r="E125" s="217" t="s">
        <v>6371</v>
      </c>
      <c r="F125" s="218" t="s">
        <v>6372</v>
      </c>
      <c r="G125" s="219" t="s">
        <v>302</v>
      </c>
      <c r="H125" s="220">
        <v>15</v>
      </c>
      <c r="I125" s="221"/>
      <c r="J125" s="222">
        <f>ROUND(I125*H125,2)</f>
        <v>0</v>
      </c>
      <c r="K125" s="218" t="s">
        <v>39</v>
      </c>
      <c r="L125" s="48"/>
      <c r="M125" s="223" t="s">
        <v>39</v>
      </c>
      <c r="N125" s="224" t="s">
        <v>55</v>
      </c>
      <c r="O125" s="8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329</v>
      </c>
      <c r="AT125" s="227" t="s">
        <v>222</v>
      </c>
      <c r="AU125" s="227" t="s">
        <v>92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329</v>
      </c>
      <c r="BM125" s="227" t="s">
        <v>462</v>
      </c>
    </row>
    <row r="126" s="2" customFormat="1" ht="16.5" customHeight="1">
      <c r="A126" s="42"/>
      <c r="B126" s="43"/>
      <c r="C126" s="216" t="s">
        <v>441</v>
      </c>
      <c r="D126" s="216" t="s">
        <v>222</v>
      </c>
      <c r="E126" s="217" t="s">
        <v>6373</v>
      </c>
      <c r="F126" s="218" t="s">
        <v>6374</v>
      </c>
      <c r="G126" s="219" t="s">
        <v>302</v>
      </c>
      <c r="H126" s="220">
        <v>70</v>
      </c>
      <c r="I126" s="221"/>
      <c r="J126" s="222">
        <f>ROUND(I126*H126,2)</f>
        <v>0</v>
      </c>
      <c r="K126" s="218" t="s">
        <v>39</v>
      </c>
      <c r="L126" s="48"/>
      <c r="M126" s="223" t="s">
        <v>39</v>
      </c>
      <c r="N126" s="224" t="s">
        <v>55</v>
      </c>
      <c r="O126" s="8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7" t="s">
        <v>329</v>
      </c>
      <c r="AT126" s="227" t="s">
        <v>222</v>
      </c>
      <c r="AU126" s="227" t="s">
        <v>92</v>
      </c>
      <c r="AY126" s="20" t="s">
        <v>220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23</v>
      </c>
      <c r="BK126" s="228">
        <f>ROUND(I126*H126,2)</f>
        <v>0</v>
      </c>
      <c r="BL126" s="20" t="s">
        <v>329</v>
      </c>
      <c r="BM126" s="227" t="s">
        <v>651</v>
      </c>
    </row>
    <row r="127" s="2" customFormat="1" ht="16.5" customHeight="1">
      <c r="A127" s="42"/>
      <c r="B127" s="43"/>
      <c r="C127" s="216" t="s">
        <v>445</v>
      </c>
      <c r="D127" s="216" t="s">
        <v>222</v>
      </c>
      <c r="E127" s="217" t="s">
        <v>6375</v>
      </c>
      <c r="F127" s="218" t="s">
        <v>6376</v>
      </c>
      <c r="G127" s="219" t="s">
        <v>302</v>
      </c>
      <c r="H127" s="220">
        <v>120</v>
      </c>
      <c r="I127" s="221"/>
      <c r="J127" s="222">
        <f>ROUND(I127*H127,2)</f>
        <v>0</v>
      </c>
      <c r="K127" s="218" t="s">
        <v>39</v>
      </c>
      <c r="L127" s="48"/>
      <c r="M127" s="223" t="s">
        <v>39</v>
      </c>
      <c r="N127" s="224" t="s">
        <v>55</v>
      </c>
      <c r="O127" s="8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7" t="s">
        <v>329</v>
      </c>
      <c r="AT127" s="227" t="s">
        <v>222</v>
      </c>
      <c r="AU127" s="227" t="s">
        <v>92</v>
      </c>
      <c r="AY127" s="20" t="s">
        <v>220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20" t="s">
        <v>23</v>
      </c>
      <c r="BK127" s="228">
        <f>ROUND(I127*H127,2)</f>
        <v>0</v>
      </c>
      <c r="BL127" s="20" t="s">
        <v>329</v>
      </c>
      <c r="BM127" s="227" t="s">
        <v>662</v>
      </c>
    </row>
    <row r="128" s="2" customFormat="1" ht="16.5" customHeight="1">
      <c r="A128" s="42"/>
      <c r="B128" s="43"/>
      <c r="C128" s="216" t="s">
        <v>449</v>
      </c>
      <c r="D128" s="216" t="s">
        <v>222</v>
      </c>
      <c r="E128" s="217" t="s">
        <v>6377</v>
      </c>
      <c r="F128" s="218" t="s">
        <v>6378</v>
      </c>
      <c r="G128" s="219" t="s">
        <v>302</v>
      </c>
      <c r="H128" s="220">
        <v>1290</v>
      </c>
      <c r="I128" s="221"/>
      <c r="J128" s="222">
        <f>ROUND(I128*H128,2)</f>
        <v>0</v>
      </c>
      <c r="K128" s="218" t="s">
        <v>39</v>
      </c>
      <c r="L128" s="48"/>
      <c r="M128" s="223" t="s">
        <v>39</v>
      </c>
      <c r="N128" s="224" t="s">
        <v>55</v>
      </c>
      <c r="O128" s="88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7" t="s">
        <v>329</v>
      </c>
      <c r="AT128" s="227" t="s">
        <v>222</v>
      </c>
      <c r="AU128" s="227" t="s">
        <v>92</v>
      </c>
      <c r="AY128" s="20" t="s">
        <v>220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20" t="s">
        <v>23</v>
      </c>
      <c r="BK128" s="228">
        <f>ROUND(I128*H128,2)</f>
        <v>0</v>
      </c>
      <c r="BL128" s="20" t="s">
        <v>329</v>
      </c>
      <c r="BM128" s="227" t="s">
        <v>679</v>
      </c>
    </row>
    <row r="129" s="2" customFormat="1" ht="16.5" customHeight="1">
      <c r="A129" s="42"/>
      <c r="B129" s="43"/>
      <c r="C129" s="216" t="s">
        <v>456</v>
      </c>
      <c r="D129" s="216" t="s">
        <v>222</v>
      </c>
      <c r="E129" s="217" t="s">
        <v>6379</v>
      </c>
      <c r="F129" s="218" t="s">
        <v>6380</v>
      </c>
      <c r="G129" s="219" t="s">
        <v>302</v>
      </c>
      <c r="H129" s="220">
        <v>30</v>
      </c>
      <c r="I129" s="221"/>
      <c r="J129" s="222">
        <f>ROUND(I129*H129,2)</f>
        <v>0</v>
      </c>
      <c r="K129" s="218" t="s">
        <v>39</v>
      </c>
      <c r="L129" s="48"/>
      <c r="M129" s="223" t="s">
        <v>39</v>
      </c>
      <c r="N129" s="224" t="s">
        <v>55</v>
      </c>
      <c r="O129" s="8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329</v>
      </c>
      <c r="AT129" s="227" t="s">
        <v>222</v>
      </c>
      <c r="AU129" s="227" t="s">
        <v>92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329</v>
      </c>
      <c r="BM129" s="227" t="s">
        <v>691</v>
      </c>
    </row>
    <row r="130" s="2" customFormat="1" ht="16.5" customHeight="1">
      <c r="A130" s="42"/>
      <c r="B130" s="43"/>
      <c r="C130" s="216" t="s">
        <v>464</v>
      </c>
      <c r="D130" s="216" t="s">
        <v>222</v>
      </c>
      <c r="E130" s="217" t="s">
        <v>6381</v>
      </c>
      <c r="F130" s="218" t="s">
        <v>6382</v>
      </c>
      <c r="G130" s="219" t="s">
        <v>302</v>
      </c>
      <c r="H130" s="220">
        <v>330</v>
      </c>
      <c r="I130" s="221"/>
      <c r="J130" s="222">
        <f>ROUND(I130*H130,2)</f>
        <v>0</v>
      </c>
      <c r="K130" s="218" t="s">
        <v>39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329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329</v>
      </c>
      <c r="BM130" s="227" t="s">
        <v>703</v>
      </c>
    </row>
    <row r="131" s="2" customFormat="1" ht="16.5" customHeight="1">
      <c r="A131" s="42"/>
      <c r="B131" s="43"/>
      <c r="C131" s="216" t="s">
        <v>471</v>
      </c>
      <c r="D131" s="216" t="s">
        <v>222</v>
      </c>
      <c r="E131" s="217" t="s">
        <v>6383</v>
      </c>
      <c r="F131" s="218" t="s">
        <v>6384</v>
      </c>
      <c r="G131" s="219" t="s">
        <v>302</v>
      </c>
      <c r="H131" s="220">
        <v>540</v>
      </c>
      <c r="I131" s="221"/>
      <c r="J131" s="222">
        <f>ROUND(I131*H131,2)</f>
        <v>0</v>
      </c>
      <c r="K131" s="218" t="s">
        <v>39</v>
      </c>
      <c r="L131" s="48"/>
      <c r="M131" s="223" t="s">
        <v>39</v>
      </c>
      <c r="N131" s="224" t="s">
        <v>55</v>
      </c>
      <c r="O131" s="8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7" t="s">
        <v>329</v>
      </c>
      <c r="AT131" s="227" t="s">
        <v>222</v>
      </c>
      <c r="AU131" s="227" t="s">
        <v>92</v>
      </c>
      <c r="AY131" s="20" t="s">
        <v>220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23</v>
      </c>
      <c r="BK131" s="228">
        <f>ROUND(I131*H131,2)</f>
        <v>0</v>
      </c>
      <c r="BL131" s="20" t="s">
        <v>329</v>
      </c>
      <c r="BM131" s="227" t="s">
        <v>713</v>
      </c>
    </row>
    <row r="132" s="2" customFormat="1" ht="16.5" customHeight="1">
      <c r="A132" s="42"/>
      <c r="B132" s="43"/>
      <c r="C132" s="216" t="s">
        <v>475</v>
      </c>
      <c r="D132" s="216" t="s">
        <v>222</v>
      </c>
      <c r="E132" s="217" t="s">
        <v>6385</v>
      </c>
      <c r="F132" s="218" t="s">
        <v>6386</v>
      </c>
      <c r="G132" s="219" t="s">
        <v>302</v>
      </c>
      <c r="H132" s="220">
        <v>260</v>
      </c>
      <c r="I132" s="221"/>
      <c r="J132" s="222">
        <f>ROUND(I132*H132,2)</f>
        <v>0</v>
      </c>
      <c r="K132" s="218" t="s">
        <v>39</v>
      </c>
      <c r="L132" s="48"/>
      <c r="M132" s="223" t="s">
        <v>39</v>
      </c>
      <c r="N132" s="224" t="s">
        <v>55</v>
      </c>
      <c r="O132" s="8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7" t="s">
        <v>329</v>
      </c>
      <c r="AT132" s="227" t="s">
        <v>222</v>
      </c>
      <c r="AU132" s="227" t="s">
        <v>92</v>
      </c>
      <c r="AY132" s="20" t="s">
        <v>220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23</v>
      </c>
      <c r="BK132" s="228">
        <f>ROUND(I132*H132,2)</f>
        <v>0</v>
      </c>
      <c r="BL132" s="20" t="s">
        <v>329</v>
      </c>
      <c r="BM132" s="227" t="s">
        <v>726</v>
      </c>
    </row>
    <row r="133" s="2" customFormat="1" ht="16.5" customHeight="1">
      <c r="A133" s="42"/>
      <c r="B133" s="43"/>
      <c r="C133" s="216" t="s">
        <v>481</v>
      </c>
      <c r="D133" s="216" t="s">
        <v>222</v>
      </c>
      <c r="E133" s="217" t="s">
        <v>6387</v>
      </c>
      <c r="F133" s="218" t="s">
        <v>6388</v>
      </c>
      <c r="G133" s="219" t="s">
        <v>302</v>
      </c>
      <c r="H133" s="220">
        <v>30</v>
      </c>
      <c r="I133" s="221"/>
      <c r="J133" s="222">
        <f>ROUND(I133*H133,2)</f>
        <v>0</v>
      </c>
      <c r="K133" s="218" t="s">
        <v>39</v>
      </c>
      <c r="L133" s="48"/>
      <c r="M133" s="223" t="s">
        <v>39</v>
      </c>
      <c r="N133" s="224" t="s">
        <v>55</v>
      </c>
      <c r="O133" s="8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7" t="s">
        <v>329</v>
      </c>
      <c r="AT133" s="227" t="s">
        <v>222</v>
      </c>
      <c r="AU133" s="227" t="s">
        <v>92</v>
      </c>
      <c r="AY133" s="20" t="s">
        <v>220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23</v>
      </c>
      <c r="BK133" s="228">
        <f>ROUND(I133*H133,2)</f>
        <v>0</v>
      </c>
      <c r="BL133" s="20" t="s">
        <v>329</v>
      </c>
      <c r="BM133" s="227" t="s">
        <v>737</v>
      </c>
    </row>
    <row r="134" s="2" customFormat="1" ht="16.5" customHeight="1">
      <c r="A134" s="42"/>
      <c r="B134" s="43"/>
      <c r="C134" s="216" t="s">
        <v>485</v>
      </c>
      <c r="D134" s="216" t="s">
        <v>222</v>
      </c>
      <c r="E134" s="217" t="s">
        <v>6389</v>
      </c>
      <c r="F134" s="218" t="s">
        <v>6390</v>
      </c>
      <c r="G134" s="219" t="s">
        <v>302</v>
      </c>
      <c r="H134" s="220">
        <v>15</v>
      </c>
      <c r="I134" s="221"/>
      <c r="J134" s="222">
        <f>ROUND(I134*H134,2)</f>
        <v>0</v>
      </c>
      <c r="K134" s="218" t="s">
        <v>39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329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329</v>
      </c>
      <c r="BM134" s="227" t="s">
        <v>746</v>
      </c>
    </row>
    <row r="135" s="2" customFormat="1" ht="16.5" customHeight="1">
      <c r="A135" s="42"/>
      <c r="B135" s="43"/>
      <c r="C135" s="216" t="s">
        <v>488</v>
      </c>
      <c r="D135" s="216" t="s">
        <v>222</v>
      </c>
      <c r="E135" s="217" t="s">
        <v>6391</v>
      </c>
      <c r="F135" s="218" t="s">
        <v>6392</v>
      </c>
      <c r="G135" s="219" t="s">
        <v>302</v>
      </c>
      <c r="H135" s="220">
        <v>70</v>
      </c>
      <c r="I135" s="221"/>
      <c r="J135" s="222">
        <f>ROUND(I135*H135,2)</f>
        <v>0</v>
      </c>
      <c r="K135" s="218" t="s">
        <v>39</v>
      </c>
      <c r="L135" s="48"/>
      <c r="M135" s="223" t="s">
        <v>39</v>
      </c>
      <c r="N135" s="224" t="s">
        <v>55</v>
      </c>
      <c r="O135" s="88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7" t="s">
        <v>329</v>
      </c>
      <c r="AT135" s="227" t="s">
        <v>222</v>
      </c>
      <c r="AU135" s="227" t="s">
        <v>92</v>
      </c>
      <c r="AY135" s="20" t="s">
        <v>220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20" t="s">
        <v>23</v>
      </c>
      <c r="BK135" s="228">
        <f>ROUND(I135*H135,2)</f>
        <v>0</v>
      </c>
      <c r="BL135" s="20" t="s">
        <v>329</v>
      </c>
      <c r="BM135" s="227" t="s">
        <v>755</v>
      </c>
    </row>
    <row r="136" s="2" customFormat="1" ht="16.5" customHeight="1">
      <c r="A136" s="42"/>
      <c r="B136" s="43"/>
      <c r="C136" s="216" t="s">
        <v>493</v>
      </c>
      <c r="D136" s="216" t="s">
        <v>222</v>
      </c>
      <c r="E136" s="217" t="s">
        <v>6393</v>
      </c>
      <c r="F136" s="218" t="s">
        <v>6394</v>
      </c>
      <c r="G136" s="219" t="s">
        <v>302</v>
      </c>
      <c r="H136" s="220">
        <v>200</v>
      </c>
      <c r="I136" s="221"/>
      <c r="J136" s="222">
        <f>ROUND(I136*H136,2)</f>
        <v>0</v>
      </c>
      <c r="K136" s="218" t="s">
        <v>39</v>
      </c>
      <c r="L136" s="48"/>
      <c r="M136" s="223" t="s">
        <v>39</v>
      </c>
      <c r="N136" s="224" t="s">
        <v>55</v>
      </c>
      <c r="O136" s="88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7" t="s">
        <v>329</v>
      </c>
      <c r="AT136" s="227" t="s">
        <v>222</v>
      </c>
      <c r="AU136" s="227" t="s">
        <v>92</v>
      </c>
      <c r="AY136" s="20" t="s">
        <v>220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20" t="s">
        <v>23</v>
      </c>
      <c r="BK136" s="228">
        <f>ROUND(I136*H136,2)</f>
        <v>0</v>
      </c>
      <c r="BL136" s="20" t="s">
        <v>329</v>
      </c>
      <c r="BM136" s="227" t="s">
        <v>768</v>
      </c>
    </row>
    <row r="137" s="2" customFormat="1" ht="16.5" customHeight="1">
      <c r="A137" s="42"/>
      <c r="B137" s="43"/>
      <c r="C137" s="216" t="s">
        <v>498</v>
      </c>
      <c r="D137" s="216" t="s">
        <v>222</v>
      </c>
      <c r="E137" s="217" t="s">
        <v>6395</v>
      </c>
      <c r="F137" s="218" t="s">
        <v>6396</v>
      </c>
      <c r="G137" s="219" t="s">
        <v>302</v>
      </c>
      <c r="H137" s="220">
        <v>100</v>
      </c>
      <c r="I137" s="221"/>
      <c r="J137" s="222">
        <f>ROUND(I137*H137,2)</f>
        <v>0</v>
      </c>
      <c r="K137" s="218" t="s">
        <v>39</v>
      </c>
      <c r="L137" s="48"/>
      <c r="M137" s="223" t="s">
        <v>39</v>
      </c>
      <c r="N137" s="224" t="s">
        <v>55</v>
      </c>
      <c r="O137" s="8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7" t="s">
        <v>329</v>
      </c>
      <c r="AT137" s="227" t="s">
        <v>222</v>
      </c>
      <c r="AU137" s="227" t="s">
        <v>92</v>
      </c>
      <c r="AY137" s="20" t="s">
        <v>220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23</v>
      </c>
      <c r="BK137" s="228">
        <f>ROUND(I137*H137,2)</f>
        <v>0</v>
      </c>
      <c r="BL137" s="20" t="s">
        <v>329</v>
      </c>
      <c r="BM137" s="227" t="s">
        <v>779</v>
      </c>
    </row>
    <row r="138" s="2" customFormat="1" ht="16.5" customHeight="1">
      <c r="A138" s="42"/>
      <c r="B138" s="43"/>
      <c r="C138" s="216" t="s">
        <v>504</v>
      </c>
      <c r="D138" s="216" t="s">
        <v>222</v>
      </c>
      <c r="E138" s="217" t="s">
        <v>6397</v>
      </c>
      <c r="F138" s="218" t="s">
        <v>6398</v>
      </c>
      <c r="G138" s="219" t="s">
        <v>302</v>
      </c>
      <c r="H138" s="220">
        <v>550</v>
      </c>
      <c r="I138" s="221"/>
      <c r="J138" s="222">
        <f>ROUND(I138*H138,2)</f>
        <v>0</v>
      </c>
      <c r="K138" s="218" t="s">
        <v>39</v>
      </c>
      <c r="L138" s="48"/>
      <c r="M138" s="223" t="s">
        <v>39</v>
      </c>
      <c r="N138" s="224" t="s">
        <v>55</v>
      </c>
      <c r="O138" s="8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7" t="s">
        <v>329</v>
      </c>
      <c r="AT138" s="227" t="s">
        <v>222</v>
      </c>
      <c r="AU138" s="227" t="s">
        <v>92</v>
      </c>
      <c r="AY138" s="20" t="s">
        <v>220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23</v>
      </c>
      <c r="BK138" s="228">
        <f>ROUND(I138*H138,2)</f>
        <v>0</v>
      </c>
      <c r="BL138" s="20" t="s">
        <v>329</v>
      </c>
      <c r="BM138" s="227" t="s">
        <v>793</v>
      </c>
    </row>
    <row r="139" s="2" customFormat="1" ht="16.5" customHeight="1">
      <c r="A139" s="42"/>
      <c r="B139" s="43"/>
      <c r="C139" s="216" t="s">
        <v>510</v>
      </c>
      <c r="D139" s="216" t="s">
        <v>222</v>
      </c>
      <c r="E139" s="217" t="s">
        <v>6399</v>
      </c>
      <c r="F139" s="218" t="s">
        <v>6400</v>
      </c>
      <c r="G139" s="219" t="s">
        <v>302</v>
      </c>
      <c r="H139" s="220">
        <v>150</v>
      </c>
      <c r="I139" s="221"/>
      <c r="J139" s="222">
        <f>ROUND(I139*H139,2)</f>
        <v>0</v>
      </c>
      <c r="K139" s="218" t="s">
        <v>39</v>
      </c>
      <c r="L139" s="48"/>
      <c r="M139" s="223" t="s">
        <v>39</v>
      </c>
      <c r="N139" s="224" t="s">
        <v>55</v>
      </c>
      <c r="O139" s="88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7" t="s">
        <v>329</v>
      </c>
      <c r="AT139" s="227" t="s">
        <v>222</v>
      </c>
      <c r="AU139" s="227" t="s">
        <v>92</v>
      </c>
      <c r="AY139" s="20" t="s">
        <v>220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20" t="s">
        <v>23</v>
      </c>
      <c r="BK139" s="228">
        <f>ROUND(I139*H139,2)</f>
        <v>0</v>
      </c>
      <c r="BL139" s="20" t="s">
        <v>329</v>
      </c>
      <c r="BM139" s="227" t="s">
        <v>805</v>
      </c>
    </row>
    <row r="140" s="2" customFormat="1" ht="16.5" customHeight="1">
      <c r="A140" s="42"/>
      <c r="B140" s="43"/>
      <c r="C140" s="216" t="s">
        <v>517</v>
      </c>
      <c r="D140" s="216" t="s">
        <v>222</v>
      </c>
      <c r="E140" s="217" t="s">
        <v>6401</v>
      </c>
      <c r="F140" s="218" t="s">
        <v>6402</v>
      </c>
      <c r="G140" s="219" t="s">
        <v>302</v>
      </c>
      <c r="H140" s="220">
        <v>510</v>
      </c>
      <c r="I140" s="221"/>
      <c r="J140" s="222">
        <f>ROUND(I140*H140,2)</f>
        <v>0</v>
      </c>
      <c r="K140" s="218" t="s">
        <v>39</v>
      </c>
      <c r="L140" s="48"/>
      <c r="M140" s="223" t="s">
        <v>39</v>
      </c>
      <c r="N140" s="224" t="s">
        <v>55</v>
      </c>
      <c r="O140" s="88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7" t="s">
        <v>329</v>
      </c>
      <c r="AT140" s="227" t="s">
        <v>222</v>
      </c>
      <c r="AU140" s="227" t="s">
        <v>92</v>
      </c>
      <c r="AY140" s="20" t="s">
        <v>220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20" t="s">
        <v>23</v>
      </c>
      <c r="BK140" s="228">
        <f>ROUND(I140*H140,2)</f>
        <v>0</v>
      </c>
      <c r="BL140" s="20" t="s">
        <v>329</v>
      </c>
      <c r="BM140" s="227" t="s">
        <v>815</v>
      </c>
    </row>
    <row r="141" s="2" customFormat="1" ht="16.5" customHeight="1">
      <c r="A141" s="42"/>
      <c r="B141" s="43"/>
      <c r="C141" s="216" t="s">
        <v>524</v>
      </c>
      <c r="D141" s="216" t="s">
        <v>222</v>
      </c>
      <c r="E141" s="217" t="s">
        <v>6403</v>
      </c>
      <c r="F141" s="218" t="s">
        <v>6404</v>
      </c>
      <c r="G141" s="219" t="s">
        <v>302</v>
      </c>
      <c r="H141" s="220">
        <v>45</v>
      </c>
      <c r="I141" s="221"/>
      <c r="J141" s="222">
        <f>ROUND(I141*H141,2)</f>
        <v>0</v>
      </c>
      <c r="K141" s="218" t="s">
        <v>39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329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329</v>
      </c>
      <c r="BM141" s="227" t="s">
        <v>825</v>
      </c>
    </row>
    <row r="142" s="12" customFormat="1" ht="22.8" customHeight="1">
      <c r="A142" s="12"/>
      <c r="B142" s="200"/>
      <c r="C142" s="201"/>
      <c r="D142" s="202" t="s">
        <v>83</v>
      </c>
      <c r="E142" s="214" t="s">
        <v>6405</v>
      </c>
      <c r="F142" s="214" t="s">
        <v>6406</v>
      </c>
      <c r="G142" s="201"/>
      <c r="H142" s="201"/>
      <c r="I142" s="204"/>
      <c r="J142" s="215">
        <f>BK142</f>
        <v>0</v>
      </c>
      <c r="K142" s="201"/>
      <c r="L142" s="206"/>
      <c r="M142" s="207"/>
      <c r="N142" s="208"/>
      <c r="O142" s="208"/>
      <c r="P142" s="209">
        <f>SUM(P143:P154)</f>
        <v>0</v>
      </c>
      <c r="Q142" s="208"/>
      <c r="R142" s="209">
        <f>SUM(R143:R154)</f>
        <v>0</v>
      </c>
      <c r="S142" s="208"/>
      <c r="T142" s="210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1" t="s">
        <v>23</v>
      </c>
      <c r="AT142" s="212" t="s">
        <v>83</v>
      </c>
      <c r="AU142" s="212" t="s">
        <v>23</v>
      </c>
      <c r="AY142" s="211" t="s">
        <v>220</v>
      </c>
      <c r="BK142" s="213">
        <f>SUM(BK143:BK154)</f>
        <v>0</v>
      </c>
    </row>
    <row r="143" s="2" customFormat="1" ht="16.5" customHeight="1">
      <c r="A143" s="42"/>
      <c r="B143" s="43"/>
      <c r="C143" s="216" t="s">
        <v>531</v>
      </c>
      <c r="D143" s="216" t="s">
        <v>222</v>
      </c>
      <c r="E143" s="217" t="s">
        <v>6407</v>
      </c>
      <c r="F143" s="218" t="s">
        <v>6408</v>
      </c>
      <c r="G143" s="219" t="s">
        <v>6109</v>
      </c>
      <c r="H143" s="220">
        <v>62</v>
      </c>
      <c r="I143" s="221"/>
      <c r="J143" s="222">
        <f>ROUND(I143*H143,2)</f>
        <v>0</v>
      </c>
      <c r="K143" s="218" t="s">
        <v>39</v>
      </c>
      <c r="L143" s="48"/>
      <c r="M143" s="223" t="s">
        <v>39</v>
      </c>
      <c r="N143" s="224" t="s">
        <v>55</v>
      </c>
      <c r="O143" s="88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7" t="s">
        <v>329</v>
      </c>
      <c r="AT143" s="227" t="s">
        <v>222</v>
      </c>
      <c r="AU143" s="227" t="s">
        <v>92</v>
      </c>
      <c r="AY143" s="20" t="s">
        <v>220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20" t="s">
        <v>23</v>
      </c>
      <c r="BK143" s="228">
        <f>ROUND(I143*H143,2)</f>
        <v>0</v>
      </c>
      <c r="BL143" s="20" t="s">
        <v>329</v>
      </c>
      <c r="BM143" s="227" t="s">
        <v>839</v>
      </c>
    </row>
    <row r="144" s="2" customFormat="1" ht="16.5" customHeight="1">
      <c r="A144" s="42"/>
      <c r="B144" s="43"/>
      <c r="C144" s="216" t="s">
        <v>537</v>
      </c>
      <c r="D144" s="216" t="s">
        <v>222</v>
      </c>
      <c r="E144" s="217" t="s">
        <v>6409</v>
      </c>
      <c r="F144" s="218" t="s">
        <v>6410</v>
      </c>
      <c r="G144" s="219" t="s">
        <v>6109</v>
      </c>
      <c r="H144" s="220">
        <v>4</v>
      </c>
      <c r="I144" s="221"/>
      <c r="J144" s="222">
        <f>ROUND(I144*H144,2)</f>
        <v>0</v>
      </c>
      <c r="K144" s="218" t="s">
        <v>39</v>
      </c>
      <c r="L144" s="48"/>
      <c r="M144" s="223" t="s">
        <v>39</v>
      </c>
      <c r="N144" s="224" t="s">
        <v>55</v>
      </c>
      <c r="O144" s="88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7" t="s">
        <v>329</v>
      </c>
      <c r="AT144" s="227" t="s">
        <v>222</v>
      </c>
      <c r="AU144" s="227" t="s">
        <v>92</v>
      </c>
      <c r="AY144" s="20" t="s">
        <v>220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20" t="s">
        <v>23</v>
      </c>
      <c r="BK144" s="228">
        <f>ROUND(I144*H144,2)</f>
        <v>0</v>
      </c>
      <c r="BL144" s="20" t="s">
        <v>329</v>
      </c>
      <c r="BM144" s="227" t="s">
        <v>33</v>
      </c>
    </row>
    <row r="145" s="2" customFormat="1" ht="16.5" customHeight="1">
      <c r="A145" s="42"/>
      <c r="B145" s="43"/>
      <c r="C145" s="216" t="s">
        <v>545</v>
      </c>
      <c r="D145" s="216" t="s">
        <v>222</v>
      </c>
      <c r="E145" s="217" t="s">
        <v>6411</v>
      </c>
      <c r="F145" s="218" t="s">
        <v>6412</v>
      </c>
      <c r="G145" s="219" t="s">
        <v>6109</v>
      </c>
      <c r="H145" s="220">
        <v>27</v>
      </c>
      <c r="I145" s="221"/>
      <c r="J145" s="222">
        <f>ROUND(I145*H145,2)</f>
        <v>0</v>
      </c>
      <c r="K145" s="218" t="s">
        <v>39</v>
      </c>
      <c r="L145" s="48"/>
      <c r="M145" s="223" t="s">
        <v>39</v>
      </c>
      <c r="N145" s="224" t="s">
        <v>55</v>
      </c>
      <c r="O145" s="8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7" t="s">
        <v>329</v>
      </c>
      <c r="AT145" s="227" t="s">
        <v>222</v>
      </c>
      <c r="AU145" s="227" t="s">
        <v>92</v>
      </c>
      <c r="AY145" s="20" t="s">
        <v>220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23</v>
      </c>
      <c r="BK145" s="228">
        <f>ROUND(I145*H145,2)</f>
        <v>0</v>
      </c>
      <c r="BL145" s="20" t="s">
        <v>329</v>
      </c>
      <c r="BM145" s="227" t="s">
        <v>860</v>
      </c>
    </row>
    <row r="146" s="2" customFormat="1" ht="16.5" customHeight="1">
      <c r="A146" s="42"/>
      <c r="B146" s="43"/>
      <c r="C146" s="216" t="s">
        <v>552</v>
      </c>
      <c r="D146" s="216" t="s">
        <v>222</v>
      </c>
      <c r="E146" s="217" t="s">
        <v>6413</v>
      </c>
      <c r="F146" s="218" t="s">
        <v>6414</v>
      </c>
      <c r="G146" s="219" t="s">
        <v>6109</v>
      </c>
      <c r="H146" s="220">
        <v>67</v>
      </c>
      <c r="I146" s="221"/>
      <c r="J146" s="222">
        <f>ROUND(I146*H146,2)</f>
        <v>0</v>
      </c>
      <c r="K146" s="218" t="s">
        <v>39</v>
      </c>
      <c r="L146" s="48"/>
      <c r="M146" s="223" t="s">
        <v>39</v>
      </c>
      <c r="N146" s="224" t="s">
        <v>55</v>
      </c>
      <c r="O146" s="8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7" t="s">
        <v>329</v>
      </c>
      <c r="AT146" s="227" t="s">
        <v>222</v>
      </c>
      <c r="AU146" s="227" t="s">
        <v>92</v>
      </c>
      <c r="AY146" s="20" t="s">
        <v>220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20" t="s">
        <v>23</v>
      </c>
      <c r="BK146" s="228">
        <f>ROUND(I146*H146,2)</f>
        <v>0</v>
      </c>
      <c r="BL146" s="20" t="s">
        <v>329</v>
      </c>
      <c r="BM146" s="227" t="s">
        <v>882</v>
      </c>
    </row>
    <row r="147" s="2" customFormat="1" ht="16.5" customHeight="1">
      <c r="A147" s="42"/>
      <c r="B147" s="43"/>
      <c r="C147" s="216" t="s">
        <v>559</v>
      </c>
      <c r="D147" s="216" t="s">
        <v>222</v>
      </c>
      <c r="E147" s="217" t="s">
        <v>6415</v>
      </c>
      <c r="F147" s="218" t="s">
        <v>6416</v>
      </c>
      <c r="G147" s="219" t="s">
        <v>6109</v>
      </c>
      <c r="H147" s="220">
        <v>26</v>
      </c>
      <c r="I147" s="221"/>
      <c r="J147" s="222">
        <f>ROUND(I147*H147,2)</f>
        <v>0</v>
      </c>
      <c r="K147" s="218" t="s">
        <v>39</v>
      </c>
      <c r="L147" s="48"/>
      <c r="M147" s="223" t="s">
        <v>39</v>
      </c>
      <c r="N147" s="224" t="s">
        <v>55</v>
      </c>
      <c r="O147" s="88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7" t="s">
        <v>329</v>
      </c>
      <c r="AT147" s="227" t="s">
        <v>222</v>
      </c>
      <c r="AU147" s="227" t="s">
        <v>92</v>
      </c>
      <c r="AY147" s="20" t="s">
        <v>220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23</v>
      </c>
      <c r="BK147" s="228">
        <f>ROUND(I147*H147,2)</f>
        <v>0</v>
      </c>
      <c r="BL147" s="20" t="s">
        <v>329</v>
      </c>
      <c r="BM147" s="227" t="s">
        <v>900</v>
      </c>
    </row>
    <row r="148" s="2" customFormat="1" ht="16.5" customHeight="1">
      <c r="A148" s="42"/>
      <c r="B148" s="43"/>
      <c r="C148" s="216" t="s">
        <v>572</v>
      </c>
      <c r="D148" s="216" t="s">
        <v>222</v>
      </c>
      <c r="E148" s="217" t="s">
        <v>6417</v>
      </c>
      <c r="F148" s="218" t="s">
        <v>6418</v>
      </c>
      <c r="G148" s="219" t="s">
        <v>6109</v>
      </c>
      <c r="H148" s="220">
        <v>8</v>
      </c>
      <c r="I148" s="221"/>
      <c r="J148" s="222">
        <f>ROUND(I148*H148,2)</f>
        <v>0</v>
      </c>
      <c r="K148" s="218" t="s">
        <v>39</v>
      </c>
      <c r="L148" s="48"/>
      <c r="M148" s="223" t="s">
        <v>39</v>
      </c>
      <c r="N148" s="224" t="s">
        <v>55</v>
      </c>
      <c r="O148" s="8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7" t="s">
        <v>329</v>
      </c>
      <c r="AT148" s="227" t="s">
        <v>222</v>
      </c>
      <c r="AU148" s="227" t="s">
        <v>92</v>
      </c>
      <c r="AY148" s="20" t="s">
        <v>220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23</v>
      </c>
      <c r="BK148" s="228">
        <f>ROUND(I148*H148,2)</f>
        <v>0</v>
      </c>
      <c r="BL148" s="20" t="s">
        <v>329</v>
      </c>
      <c r="BM148" s="227" t="s">
        <v>915</v>
      </c>
    </row>
    <row r="149" s="2" customFormat="1" ht="16.5" customHeight="1">
      <c r="A149" s="42"/>
      <c r="B149" s="43"/>
      <c r="C149" s="216" t="s">
        <v>584</v>
      </c>
      <c r="D149" s="216" t="s">
        <v>222</v>
      </c>
      <c r="E149" s="217" t="s">
        <v>6419</v>
      </c>
      <c r="F149" s="218" t="s">
        <v>6420</v>
      </c>
      <c r="G149" s="219" t="s">
        <v>6109</v>
      </c>
      <c r="H149" s="220">
        <v>2</v>
      </c>
      <c r="I149" s="221"/>
      <c r="J149" s="222">
        <f>ROUND(I149*H149,2)</f>
        <v>0</v>
      </c>
      <c r="K149" s="218" t="s">
        <v>39</v>
      </c>
      <c r="L149" s="48"/>
      <c r="M149" s="223" t="s">
        <v>39</v>
      </c>
      <c r="N149" s="224" t="s">
        <v>55</v>
      </c>
      <c r="O149" s="8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7" t="s">
        <v>329</v>
      </c>
      <c r="AT149" s="227" t="s">
        <v>222</v>
      </c>
      <c r="AU149" s="227" t="s">
        <v>92</v>
      </c>
      <c r="AY149" s="20" t="s">
        <v>220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20" t="s">
        <v>23</v>
      </c>
      <c r="BK149" s="228">
        <f>ROUND(I149*H149,2)</f>
        <v>0</v>
      </c>
      <c r="BL149" s="20" t="s">
        <v>329</v>
      </c>
      <c r="BM149" s="227" t="s">
        <v>1706</v>
      </c>
    </row>
    <row r="150" s="2" customFormat="1" ht="16.5" customHeight="1">
      <c r="A150" s="42"/>
      <c r="B150" s="43"/>
      <c r="C150" s="216" t="s">
        <v>591</v>
      </c>
      <c r="D150" s="216" t="s">
        <v>222</v>
      </c>
      <c r="E150" s="217" t="s">
        <v>6421</v>
      </c>
      <c r="F150" s="218" t="s">
        <v>6422</v>
      </c>
      <c r="G150" s="219" t="s">
        <v>6109</v>
      </c>
      <c r="H150" s="220">
        <v>3</v>
      </c>
      <c r="I150" s="221"/>
      <c r="J150" s="222">
        <f>ROUND(I150*H150,2)</f>
        <v>0</v>
      </c>
      <c r="K150" s="218" t="s">
        <v>39</v>
      </c>
      <c r="L150" s="48"/>
      <c r="M150" s="223" t="s">
        <v>39</v>
      </c>
      <c r="N150" s="224" t="s">
        <v>55</v>
      </c>
      <c r="O150" s="8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7" t="s">
        <v>329</v>
      </c>
      <c r="AT150" s="227" t="s">
        <v>222</v>
      </c>
      <c r="AU150" s="227" t="s">
        <v>92</v>
      </c>
      <c r="AY150" s="20" t="s">
        <v>220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23</v>
      </c>
      <c r="BK150" s="228">
        <f>ROUND(I150*H150,2)</f>
        <v>0</v>
      </c>
      <c r="BL150" s="20" t="s">
        <v>329</v>
      </c>
      <c r="BM150" s="227" t="s">
        <v>1712</v>
      </c>
    </row>
    <row r="151" s="2" customFormat="1" ht="16.5" customHeight="1">
      <c r="A151" s="42"/>
      <c r="B151" s="43"/>
      <c r="C151" s="216" t="s">
        <v>597</v>
      </c>
      <c r="D151" s="216" t="s">
        <v>222</v>
      </c>
      <c r="E151" s="217" t="s">
        <v>6423</v>
      </c>
      <c r="F151" s="218" t="s">
        <v>6424</v>
      </c>
      <c r="G151" s="219" t="s">
        <v>6109</v>
      </c>
      <c r="H151" s="220">
        <v>8</v>
      </c>
      <c r="I151" s="221"/>
      <c r="J151" s="222">
        <f>ROUND(I151*H151,2)</f>
        <v>0</v>
      </c>
      <c r="K151" s="218" t="s">
        <v>39</v>
      </c>
      <c r="L151" s="48"/>
      <c r="M151" s="223" t="s">
        <v>39</v>
      </c>
      <c r="N151" s="224" t="s">
        <v>55</v>
      </c>
      <c r="O151" s="8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7" t="s">
        <v>329</v>
      </c>
      <c r="AT151" s="227" t="s">
        <v>222</v>
      </c>
      <c r="AU151" s="227" t="s">
        <v>92</v>
      </c>
      <c r="AY151" s="20" t="s">
        <v>220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23</v>
      </c>
      <c r="BK151" s="228">
        <f>ROUND(I151*H151,2)</f>
        <v>0</v>
      </c>
      <c r="BL151" s="20" t="s">
        <v>329</v>
      </c>
      <c r="BM151" s="227" t="s">
        <v>1725</v>
      </c>
    </row>
    <row r="152" s="2" customFormat="1" ht="24.15" customHeight="1">
      <c r="A152" s="42"/>
      <c r="B152" s="43"/>
      <c r="C152" s="216" t="s">
        <v>603</v>
      </c>
      <c r="D152" s="216" t="s">
        <v>222</v>
      </c>
      <c r="E152" s="217" t="s">
        <v>6425</v>
      </c>
      <c r="F152" s="218" t="s">
        <v>6426</v>
      </c>
      <c r="G152" s="219" t="s">
        <v>6252</v>
      </c>
      <c r="H152" s="220">
        <v>1</v>
      </c>
      <c r="I152" s="221"/>
      <c r="J152" s="222">
        <f>ROUND(I152*H152,2)</f>
        <v>0</v>
      </c>
      <c r="K152" s="218" t="s">
        <v>39</v>
      </c>
      <c r="L152" s="48"/>
      <c r="M152" s="223" t="s">
        <v>39</v>
      </c>
      <c r="N152" s="224" t="s">
        <v>55</v>
      </c>
      <c r="O152" s="8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7" t="s">
        <v>329</v>
      </c>
      <c r="AT152" s="227" t="s">
        <v>222</v>
      </c>
      <c r="AU152" s="227" t="s">
        <v>92</v>
      </c>
      <c r="AY152" s="20" t="s">
        <v>220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20" t="s">
        <v>23</v>
      </c>
      <c r="BK152" s="228">
        <f>ROUND(I152*H152,2)</f>
        <v>0</v>
      </c>
      <c r="BL152" s="20" t="s">
        <v>329</v>
      </c>
      <c r="BM152" s="227" t="s">
        <v>1734</v>
      </c>
    </row>
    <row r="153" s="2" customFormat="1" ht="49.05" customHeight="1">
      <c r="A153" s="42"/>
      <c r="B153" s="43"/>
      <c r="C153" s="216" t="s">
        <v>614</v>
      </c>
      <c r="D153" s="216" t="s">
        <v>222</v>
      </c>
      <c r="E153" s="217" t="s">
        <v>6427</v>
      </c>
      <c r="F153" s="218" t="s">
        <v>6428</v>
      </c>
      <c r="G153" s="219" t="s">
        <v>6252</v>
      </c>
      <c r="H153" s="220">
        <v>1</v>
      </c>
      <c r="I153" s="221"/>
      <c r="J153" s="222">
        <f>ROUND(I153*H153,2)</f>
        <v>0</v>
      </c>
      <c r="K153" s="218" t="s">
        <v>39</v>
      </c>
      <c r="L153" s="48"/>
      <c r="M153" s="223" t="s">
        <v>39</v>
      </c>
      <c r="N153" s="224" t="s">
        <v>55</v>
      </c>
      <c r="O153" s="8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7" t="s">
        <v>329</v>
      </c>
      <c r="AT153" s="227" t="s">
        <v>222</v>
      </c>
      <c r="AU153" s="227" t="s">
        <v>92</v>
      </c>
      <c r="AY153" s="20" t="s">
        <v>220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23</v>
      </c>
      <c r="BK153" s="228">
        <f>ROUND(I153*H153,2)</f>
        <v>0</v>
      </c>
      <c r="BL153" s="20" t="s">
        <v>329</v>
      </c>
      <c r="BM153" s="227" t="s">
        <v>1744</v>
      </c>
    </row>
    <row r="154" s="2" customFormat="1" ht="16.5" customHeight="1">
      <c r="A154" s="42"/>
      <c r="B154" s="43"/>
      <c r="C154" s="216" t="s">
        <v>619</v>
      </c>
      <c r="D154" s="216" t="s">
        <v>222</v>
      </c>
      <c r="E154" s="217" t="s">
        <v>6429</v>
      </c>
      <c r="F154" s="218" t="s">
        <v>6430</v>
      </c>
      <c r="G154" s="219" t="s">
        <v>6109</v>
      </c>
      <c r="H154" s="220">
        <v>209</v>
      </c>
      <c r="I154" s="221"/>
      <c r="J154" s="222">
        <f>ROUND(I154*H154,2)</f>
        <v>0</v>
      </c>
      <c r="K154" s="218" t="s">
        <v>39</v>
      </c>
      <c r="L154" s="48"/>
      <c r="M154" s="223" t="s">
        <v>39</v>
      </c>
      <c r="N154" s="224" t="s">
        <v>55</v>
      </c>
      <c r="O154" s="8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329</v>
      </c>
      <c r="AT154" s="227" t="s">
        <v>222</v>
      </c>
      <c r="AU154" s="227" t="s">
        <v>92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329</v>
      </c>
      <c r="BM154" s="227" t="s">
        <v>1750</v>
      </c>
    </row>
    <row r="155" s="12" customFormat="1" ht="22.8" customHeight="1">
      <c r="A155" s="12"/>
      <c r="B155" s="200"/>
      <c r="C155" s="201"/>
      <c r="D155" s="202" t="s">
        <v>83</v>
      </c>
      <c r="E155" s="214" t="s">
        <v>6431</v>
      </c>
      <c r="F155" s="214" t="s">
        <v>6432</v>
      </c>
      <c r="G155" s="201"/>
      <c r="H155" s="201"/>
      <c r="I155" s="204"/>
      <c r="J155" s="215">
        <f>BK155</f>
        <v>0</v>
      </c>
      <c r="K155" s="201"/>
      <c r="L155" s="206"/>
      <c r="M155" s="207"/>
      <c r="N155" s="208"/>
      <c r="O155" s="208"/>
      <c r="P155" s="209">
        <f>SUM(P156:P173)</f>
        <v>0</v>
      </c>
      <c r="Q155" s="208"/>
      <c r="R155" s="209">
        <f>SUM(R156:R173)</f>
        <v>0</v>
      </c>
      <c r="S155" s="208"/>
      <c r="T155" s="210">
        <f>SUM(T156:T173)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1" t="s">
        <v>23</v>
      </c>
      <c r="AT155" s="212" t="s">
        <v>83</v>
      </c>
      <c r="AU155" s="212" t="s">
        <v>23</v>
      </c>
      <c r="AY155" s="211" t="s">
        <v>220</v>
      </c>
      <c r="BK155" s="213">
        <f>SUM(BK156:BK173)</f>
        <v>0</v>
      </c>
    </row>
    <row r="156" s="2" customFormat="1" ht="16.5" customHeight="1">
      <c r="A156" s="42"/>
      <c r="B156" s="43"/>
      <c r="C156" s="216" t="s">
        <v>366</v>
      </c>
      <c r="D156" s="216" t="s">
        <v>222</v>
      </c>
      <c r="E156" s="217" t="s">
        <v>6433</v>
      </c>
      <c r="F156" s="218" t="s">
        <v>6434</v>
      </c>
      <c r="G156" s="219" t="s">
        <v>6109</v>
      </c>
      <c r="H156" s="220">
        <v>22</v>
      </c>
      <c r="I156" s="221"/>
      <c r="J156" s="222">
        <f>ROUND(I156*H156,2)</f>
        <v>0</v>
      </c>
      <c r="K156" s="218" t="s">
        <v>39</v>
      </c>
      <c r="L156" s="48"/>
      <c r="M156" s="223" t="s">
        <v>39</v>
      </c>
      <c r="N156" s="224" t="s">
        <v>55</v>
      </c>
      <c r="O156" s="8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7" t="s">
        <v>329</v>
      </c>
      <c r="AT156" s="227" t="s">
        <v>222</v>
      </c>
      <c r="AU156" s="227" t="s">
        <v>92</v>
      </c>
      <c r="AY156" s="20" t="s">
        <v>220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23</v>
      </c>
      <c r="BK156" s="228">
        <f>ROUND(I156*H156,2)</f>
        <v>0</v>
      </c>
      <c r="BL156" s="20" t="s">
        <v>329</v>
      </c>
      <c r="BM156" s="227" t="s">
        <v>1758</v>
      </c>
    </row>
    <row r="157" s="2" customFormat="1" ht="16.5" customHeight="1">
      <c r="A157" s="42"/>
      <c r="B157" s="43"/>
      <c r="C157" s="216" t="s">
        <v>427</v>
      </c>
      <c r="D157" s="216" t="s">
        <v>222</v>
      </c>
      <c r="E157" s="217" t="s">
        <v>6435</v>
      </c>
      <c r="F157" s="218" t="s">
        <v>6436</v>
      </c>
      <c r="G157" s="219" t="s">
        <v>6109</v>
      </c>
      <c r="H157" s="220">
        <v>5</v>
      </c>
      <c r="I157" s="221"/>
      <c r="J157" s="222">
        <f>ROUND(I157*H157,2)</f>
        <v>0</v>
      </c>
      <c r="K157" s="218" t="s">
        <v>39</v>
      </c>
      <c r="L157" s="48"/>
      <c r="M157" s="223" t="s">
        <v>39</v>
      </c>
      <c r="N157" s="224" t="s">
        <v>55</v>
      </c>
      <c r="O157" s="8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329</v>
      </c>
      <c r="AT157" s="227" t="s">
        <v>222</v>
      </c>
      <c r="AU157" s="227" t="s">
        <v>92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329</v>
      </c>
      <c r="BM157" s="227" t="s">
        <v>1762</v>
      </c>
    </row>
    <row r="158" s="2" customFormat="1" ht="24.15" customHeight="1">
      <c r="A158" s="42"/>
      <c r="B158" s="43"/>
      <c r="C158" s="216" t="s">
        <v>454</v>
      </c>
      <c r="D158" s="216" t="s">
        <v>222</v>
      </c>
      <c r="E158" s="217" t="s">
        <v>6437</v>
      </c>
      <c r="F158" s="218" t="s">
        <v>6438</v>
      </c>
      <c r="G158" s="219" t="s">
        <v>6109</v>
      </c>
      <c r="H158" s="220">
        <v>2</v>
      </c>
      <c r="I158" s="221"/>
      <c r="J158" s="222">
        <f>ROUND(I158*H158,2)</f>
        <v>0</v>
      </c>
      <c r="K158" s="218" t="s">
        <v>39</v>
      </c>
      <c r="L158" s="48"/>
      <c r="M158" s="223" t="s">
        <v>39</v>
      </c>
      <c r="N158" s="224" t="s">
        <v>55</v>
      </c>
      <c r="O158" s="8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7" t="s">
        <v>329</v>
      </c>
      <c r="AT158" s="227" t="s">
        <v>222</v>
      </c>
      <c r="AU158" s="227" t="s">
        <v>92</v>
      </c>
      <c r="AY158" s="20" t="s">
        <v>220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23</v>
      </c>
      <c r="BK158" s="228">
        <f>ROUND(I158*H158,2)</f>
        <v>0</v>
      </c>
      <c r="BL158" s="20" t="s">
        <v>329</v>
      </c>
      <c r="BM158" s="227" t="s">
        <v>1772</v>
      </c>
    </row>
    <row r="159" s="2" customFormat="1" ht="16.5" customHeight="1">
      <c r="A159" s="42"/>
      <c r="B159" s="43"/>
      <c r="C159" s="216" t="s">
        <v>462</v>
      </c>
      <c r="D159" s="216" t="s">
        <v>222</v>
      </c>
      <c r="E159" s="217" t="s">
        <v>6439</v>
      </c>
      <c r="F159" s="218" t="s">
        <v>6440</v>
      </c>
      <c r="G159" s="219" t="s">
        <v>6109</v>
      </c>
      <c r="H159" s="220">
        <v>1</v>
      </c>
      <c r="I159" s="221"/>
      <c r="J159" s="222">
        <f>ROUND(I159*H159,2)</f>
        <v>0</v>
      </c>
      <c r="K159" s="218" t="s">
        <v>39</v>
      </c>
      <c r="L159" s="48"/>
      <c r="M159" s="223" t="s">
        <v>39</v>
      </c>
      <c r="N159" s="224" t="s">
        <v>55</v>
      </c>
      <c r="O159" s="8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7" t="s">
        <v>329</v>
      </c>
      <c r="AT159" s="227" t="s">
        <v>222</v>
      </c>
      <c r="AU159" s="227" t="s">
        <v>92</v>
      </c>
      <c r="AY159" s="20" t="s">
        <v>220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23</v>
      </c>
      <c r="BK159" s="228">
        <f>ROUND(I159*H159,2)</f>
        <v>0</v>
      </c>
      <c r="BL159" s="20" t="s">
        <v>329</v>
      </c>
      <c r="BM159" s="227" t="s">
        <v>1782</v>
      </c>
    </row>
    <row r="160" s="2" customFormat="1" ht="16.5" customHeight="1">
      <c r="A160" s="42"/>
      <c r="B160" s="43"/>
      <c r="C160" s="216" t="s">
        <v>647</v>
      </c>
      <c r="D160" s="216" t="s">
        <v>222</v>
      </c>
      <c r="E160" s="217" t="s">
        <v>6441</v>
      </c>
      <c r="F160" s="218" t="s">
        <v>6442</v>
      </c>
      <c r="G160" s="219" t="s">
        <v>6109</v>
      </c>
      <c r="H160" s="220">
        <v>10</v>
      </c>
      <c r="I160" s="221"/>
      <c r="J160" s="222">
        <f>ROUND(I160*H160,2)</f>
        <v>0</v>
      </c>
      <c r="K160" s="218" t="s">
        <v>39</v>
      </c>
      <c r="L160" s="48"/>
      <c r="M160" s="223" t="s">
        <v>39</v>
      </c>
      <c r="N160" s="224" t="s">
        <v>55</v>
      </c>
      <c r="O160" s="8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7" t="s">
        <v>329</v>
      </c>
      <c r="AT160" s="227" t="s">
        <v>222</v>
      </c>
      <c r="AU160" s="227" t="s">
        <v>92</v>
      </c>
      <c r="AY160" s="20" t="s">
        <v>220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23</v>
      </c>
      <c r="BK160" s="228">
        <f>ROUND(I160*H160,2)</f>
        <v>0</v>
      </c>
      <c r="BL160" s="20" t="s">
        <v>329</v>
      </c>
      <c r="BM160" s="227" t="s">
        <v>1795</v>
      </c>
    </row>
    <row r="161" s="2" customFormat="1" ht="16.5" customHeight="1">
      <c r="A161" s="42"/>
      <c r="B161" s="43"/>
      <c r="C161" s="216" t="s">
        <v>651</v>
      </c>
      <c r="D161" s="216" t="s">
        <v>222</v>
      </c>
      <c r="E161" s="217" t="s">
        <v>6443</v>
      </c>
      <c r="F161" s="218" t="s">
        <v>6444</v>
      </c>
      <c r="G161" s="219" t="s">
        <v>6109</v>
      </c>
      <c r="H161" s="220">
        <v>2</v>
      </c>
      <c r="I161" s="221"/>
      <c r="J161" s="222">
        <f>ROUND(I161*H161,2)</f>
        <v>0</v>
      </c>
      <c r="K161" s="218" t="s">
        <v>39</v>
      </c>
      <c r="L161" s="48"/>
      <c r="M161" s="223" t="s">
        <v>39</v>
      </c>
      <c r="N161" s="224" t="s">
        <v>55</v>
      </c>
      <c r="O161" s="88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7" t="s">
        <v>329</v>
      </c>
      <c r="AT161" s="227" t="s">
        <v>222</v>
      </c>
      <c r="AU161" s="227" t="s">
        <v>92</v>
      </c>
      <c r="AY161" s="20" t="s">
        <v>220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20" t="s">
        <v>23</v>
      </c>
      <c r="BK161" s="228">
        <f>ROUND(I161*H161,2)</f>
        <v>0</v>
      </c>
      <c r="BL161" s="20" t="s">
        <v>329</v>
      </c>
      <c r="BM161" s="227" t="s">
        <v>1807</v>
      </c>
    </row>
    <row r="162" s="2" customFormat="1" ht="16.5" customHeight="1">
      <c r="A162" s="42"/>
      <c r="B162" s="43"/>
      <c r="C162" s="216" t="s">
        <v>658</v>
      </c>
      <c r="D162" s="216" t="s">
        <v>222</v>
      </c>
      <c r="E162" s="217" t="s">
        <v>6445</v>
      </c>
      <c r="F162" s="218" t="s">
        <v>6446</v>
      </c>
      <c r="G162" s="219" t="s">
        <v>6109</v>
      </c>
      <c r="H162" s="220">
        <v>8</v>
      </c>
      <c r="I162" s="221"/>
      <c r="J162" s="222">
        <f>ROUND(I162*H162,2)</f>
        <v>0</v>
      </c>
      <c r="K162" s="218" t="s">
        <v>39</v>
      </c>
      <c r="L162" s="48"/>
      <c r="M162" s="223" t="s">
        <v>39</v>
      </c>
      <c r="N162" s="224" t="s">
        <v>55</v>
      </c>
      <c r="O162" s="8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7" t="s">
        <v>329</v>
      </c>
      <c r="AT162" s="227" t="s">
        <v>222</v>
      </c>
      <c r="AU162" s="227" t="s">
        <v>92</v>
      </c>
      <c r="AY162" s="20" t="s">
        <v>220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23</v>
      </c>
      <c r="BK162" s="228">
        <f>ROUND(I162*H162,2)</f>
        <v>0</v>
      </c>
      <c r="BL162" s="20" t="s">
        <v>329</v>
      </c>
      <c r="BM162" s="227" t="s">
        <v>1813</v>
      </c>
    </row>
    <row r="163" s="2" customFormat="1" ht="16.5" customHeight="1">
      <c r="A163" s="42"/>
      <c r="B163" s="43"/>
      <c r="C163" s="216" t="s">
        <v>662</v>
      </c>
      <c r="D163" s="216" t="s">
        <v>222</v>
      </c>
      <c r="E163" s="217" t="s">
        <v>6447</v>
      </c>
      <c r="F163" s="218" t="s">
        <v>6448</v>
      </c>
      <c r="G163" s="219" t="s">
        <v>6109</v>
      </c>
      <c r="H163" s="220">
        <v>8</v>
      </c>
      <c r="I163" s="221"/>
      <c r="J163" s="222">
        <f>ROUND(I163*H163,2)</f>
        <v>0</v>
      </c>
      <c r="K163" s="218" t="s">
        <v>39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329</v>
      </c>
      <c r="AT163" s="227" t="s">
        <v>222</v>
      </c>
      <c r="AU163" s="227" t="s">
        <v>92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329</v>
      </c>
      <c r="BM163" s="227" t="s">
        <v>1823</v>
      </c>
    </row>
    <row r="164" s="2" customFormat="1" ht="16.5" customHeight="1">
      <c r="A164" s="42"/>
      <c r="B164" s="43"/>
      <c r="C164" s="216" t="s">
        <v>674</v>
      </c>
      <c r="D164" s="216" t="s">
        <v>222</v>
      </c>
      <c r="E164" s="217" t="s">
        <v>6449</v>
      </c>
      <c r="F164" s="218" t="s">
        <v>6450</v>
      </c>
      <c r="G164" s="219" t="s">
        <v>6109</v>
      </c>
      <c r="H164" s="220">
        <v>2</v>
      </c>
      <c r="I164" s="221"/>
      <c r="J164" s="222">
        <f>ROUND(I164*H164,2)</f>
        <v>0</v>
      </c>
      <c r="K164" s="218" t="s">
        <v>39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329</v>
      </c>
      <c r="AT164" s="227" t="s">
        <v>222</v>
      </c>
      <c r="AU164" s="227" t="s">
        <v>92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329</v>
      </c>
      <c r="BM164" s="227" t="s">
        <v>1834</v>
      </c>
    </row>
    <row r="165" s="2" customFormat="1" ht="16.5" customHeight="1">
      <c r="A165" s="42"/>
      <c r="B165" s="43"/>
      <c r="C165" s="216" t="s">
        <v>679</v>
      </c>
      <c r="D165" s="216" t="s">
        <v>222</v>
      </c>
      <c r="E165" s="217" t="s">
        <v>6451</v>
      </c>
      <c r="F165" s="218" t="s">
        <v>6452</v>
      </c>
      <c r="G165" s="219" t="s">
        <v>6109</v>
      </c>
      <c r="H165" s="220">
        <v>14</v>
      </c>
      <c r="I165" s="221"/>
      <c r="J165" s="222">
        <f>ROUND(I165*H165,2)</f>
        <v>0</v>
      </c>
      <c r="K165" s="218" t="s">
        <v>39</v>
      </c>
      <c r="L165" s="48"/>
      <c r="M165" s="223" t="s">
        <v>39</v>
      </c>
      <c r="N165" s="224" t="s">
        <v>55</v>
      </c>
      <c r="O165" s="8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7" t="s">
        <v>329</v>
      </c>
      <c r="AT165" s="227" t="s">
        <v>222</v>
      </c>
      <c r="AU165" s="227" t="s">
        <v>92</v>
      </c>
      <c r="AY165" s="20" t="s">
        <v>220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20" t="s">
        <v>23</v>
      </c>
      <c r="BK165" s="228">
        <f>ROUND(I165*H165,2)</f>
        <v>0</v>
      </c>
      <c r="BL165" s="20" t="s">
        <v>329</v>
      </c>
      <c r="BM165" s="227" t="s">
        <v>1844</v>
      </c>
    </row>
    <row r="166" s="2" customFormat="1" ht="16.5" customHeight="1">
      <c r="A166" s="42"/>
      <c r="B166" s="43"/>
      <c r="C166" s="216" t="s">
        <v>685</v>
      </c>
      <c r="D166" s="216" t="s">
        <v>222</v>
      </c>
      <c r="E166" s="217" t="s">
        <v>6453</v>
      </c>
      <c r="F166" s="218" t="s">
        <v>6454</v>
      </c>
      <c r="G166" s="219" t="s">
        <v>6109</v>
      </c>
      <c r="H166" s="220">
        <v>37</v>
      </c>
      <c r="I166" s="221"/>
      <c r="J166" s="222">
        <f>ROUND(I166*H166,2)</f>
        <v>0</v>
      </c>
      <c r="K166" s="218" t="s">
        <v>39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329</v>
      </c>
      <c r="AT166" s="227" t="s">
        <v>222</v>
      </c>
      <c r="AU166" s="227" t="s">
        <v>92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329</v>
      </c>
      <c r="BM166" s="227" t="s">
        <v>1856</v>
      </c>
    </row>
    <row r="167" s="2" customFormat="1" ht="16.5" customHeight="1">
      <c r="A167" s="42"/>
      <c r="B167" s="43"/>
      <c r="C167" s="216" t="s">
        <v>691</v>
      </c>
      <c r="D167" s="216" t="s">
        <v>222</v>
      </c>
      <c r="E167" s="217" t="s">
        <v>6455</v>
      </c>
      <c r="F167" s="218" t="s">
        <v>6456</v>
      </c>
      <c r="G167" s="219" t="s">
        <v>6109</v>
      </c>
      <c r="H167" s="220">
        <v>4</v>
      </c>
      <c r="I167" s="221"/>
      <c r="J167" s="222">
        <f>ROUND(I167*H167,2)</f>
        <v>0</v>
      </c>
      <c r="K167" s="218" t="s">
        <v>39</v>
      </c>
      <c r="L167" s="48"/>
      <c r="M167" s="223" t="s">
        <v>39</v>
      </c>
      <c r="N167" s="224" t="s">
        <v>55</v>
      </c>
      <c r="O167" s="8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7" t="s">
        <v>329</v>
      </c>
      <c r="AT167" s="227" t="s">
        <v>222</v>
      </c>
      <c r="AU167" s="227" t="s">
        <v>92</v>
      </c>
      <c r="AY167" s="20" t="s">
        <v>220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20" t="s">
        <v>23</v>
      </c>
      <c r="BK167" s="228">
        <f>ROUND(I167*H167,2)</f>
        <v>0</v>
      </c>
      <c r="BL167" s="20" t="s">
        <v>329</v>
      </c>
      <c r="BM167" s="227" t="s">
        <v>1869</v>
      </c>
    </row>
    <row r="168" s="2" customFormat="1" ht="16.5" customHeight="1">
      <c r="A168" s="42"/>
      <c r="B168" s="43"/>
      <c r="C168" s="216" t="s">
        <v>696</v>
      </c>
      <c r="D168" s="216" t="s">
        <v>222</v>
      </c>
      <c r="E168" s="217" t="s">
        <v>6457</v>
      </c>
      <c r="F168" s="218" t="s">
        <v>6458</v>
      </c>
      <c r="G168" s="219" t="s">
        <v>6109</v>
      </c>
      <c r="H168" s="220">
        <v>3</v>
      </c>
      <c r="I168" s="221"/>
      <c r="J168" s="222">
        <f>ROUND(I168*H168,2)</f>
        <v>0</v>
      </c>
      <c r="K168" s="218" t="s">
        <v>39</v>
      </c>
      <c r="L168" s="48"/>
      <c r="M168" s="223" t="s">
        <v>39</v>
      </c>
      <c r="N168" s="224" t="s">
        <v>55</v>
      </c>
      <c r="O168" s="8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7" t="s">
        <v>329</v>
      </c>
      <c r="AT168" s="227" t="s">
        <v>222</v>
      </c>
      <c r="AU168" s="227" t="s">
        <v>92</v>
      </c>
      <c r="AY168" s="20" t="s">
        <v>220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23</v>
      </c>
      <c r="BK168" s="228">
        <f>ROUND(I168*H168,2)</f>
        <v>0</v>
      </c>
      <c r="BL168" s="20" t="s">
        <v>329</v>
      </c>
      <c r="BM168" s="227" t="s">
        <v>1879</v>
      </c>
    </row>
    <row r="169" s="2" customFormat="1" ht="16.5" customHeight="1">
      <c r="A169" s="42"/>
      <c r="B169" s="43"/>
      <c r="C169" s="216" t="s">
        <v>703</v>
      </c>
      <c r="D169" s="216" t="s">
        <v>222</v>
      </c>
      <c r="E169" s="217" t="s">
        <v>6459</v>
      </c>
      <c r="F169" s="218" t="s">
        <v>6460</v>
      </c>
      <c r="G169" s="219" t="s">
        <v>6109</v>
      </c>
      <c r="H169" s="220">
        <v>10</v>
      </c>
      <c r="I169" s="221"/>
      <c r="J169" s="222">
        <f>ROUND(I169*H169,2)</f>
        <v>0</v>
      </c>
      <c r="K169" s="218" t="s">
        <v>39</v>
      </c>
      <c r="L169" s="48"/>
      <c r="M169" s="223" t="s">
        <v>39</v>
      </c>
      <c r="N169" s="224" t="s">
        <v>55</v>
      </c>
      <c r="O169" s="8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7" t="s">
        <v>329</v>
      </c>
      <c r="AT169" s="227" t="s">
        <v>222</v>
      </c>
      <c r="AU169" s="227" t="s">
        <v>92</v>
      </c>
      <c r="AY169" s="20" t="s">
        <v>220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23</v>
      </c>
      <c r="BK169" s="228">
        <f>ROUND(I169*H169,2)</f>
        <v>0</v>
      </c>
      <c r="BL169" s="20" t="s">
        <v>329</v>
      </c>
      <c r="BM169" s="227" t="s">
        <v>1891</v>
      </c>
    </row>
    <row r="170" s="2" customFormat="1" ht="24.15" customHeight="1">
      <c r="A170" s="42"/>
      <c r="B170" s="43"/>
      <c r="C170" s="216" t="s">
        <v>709</v>
      </c>
      <c r="D170" s="216" t="s">
        <v>222</v>
      </c>
      <c r="E170" s="217" t="s">
        <v>6461</v>
      </c>
      <c r="F170" s="218" t="s">
        <v>6462</v>
      </c>
      <c r="G170" s="219" t="s">
        <v>6109</v>
      </c>
      <c r="H170" s="220">
        <v>53</v>
      </c>
      <c r="I170" s="221"/>
      <c r="J170" s="222">
        <f>ROUND(I170*H170,2)</f>
        <v>0</v>
      </c>
      <c r="K170" s="218" t="s">
        <v>39</v>
      </c>
      <c r="L170" s="48"/>
      <c r="M170" s="223" t="s">
        <v>39</v>
      </c>
      <c r="N170" s="224" t="s">
        <v>55</v>
      </c>
      <c r="O170" s="8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7" t="s">
        <v>329</v>
      </c>
      <c r="AT170" s="227" t="s">
        <v>222</v>
      </c>
      <c r="AU170" s="227" t="s">
        <v>92</v>
      </c>
      <c r="AY170" s="20" t="s">
        <v>220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20" t="s">
        <v>23</v>
      </c>
      <c r="BK170" s="228">
        <f>ROUND(I170*H170,2)</f>
        <v>0</v>
      </c>
      <c r="BL170" s="20" t="s">
        <v>329</v>
      </c>
      <c r="BM170" s="227" t="s">
        <v>1899</v>
      </c>
    </row>
    <row r="171" s="2" customFormat="1" ht="16.5" customHeight="1">
      <c r="A171" s="42"/>
      <c r="B171" s="43"/>
      <c r="C171" s="216" t="s">
        <v>713</v>
      </c>
      <c r="D171" s="216" t="s">
        <v>222</v>
      </c>
      <c r="E171" s="217" t="s">
        <v>6463</v>
      </c>
      <c r="F171" s="218" t="s">
        <v>6464</v>
      </c>
      <c r="G171" s="219" t="s">
        <v>6109</v>
      </c>
      <c r="H171" s="220">
        <v>12</v>
      </c>
      <c r="I171" s="221"/>
      <c r="J171" s="222">
        <f>ROUND(I171*H171,2)</f>
        <v>0</v>
      </c>
      <c r="K171" s="218" t="s">
        <v>39</v>
      </c>
      <c r="L171" s="48"/>
      <c r="M171" s="223" t="s">
        <v>39</v>
      </c>
      <c r="N171" s="224" t="s">
        <v>55</v>
      </c>
      <c r="O171" s="8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7" t="s">
        <v>329</v>
      </c>
      <c r="AT171" s="227" t="s">
        <v>222</v>
      </c>
      <c r="AU171" s="227" t="s">
        <v>92</v>
      </c>
      <c r="AY171" s="20" t="s">
        <v>220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23</v>
      </c>
      <c r="BK171" s="228">
        <f>ROUND(I171*H171,2)</f>
        <v>0</v>
      </c>
      <c r="BL171" s="20" t="s">
        <v>329</v>
      </c>
      <c r="BM171" s="227" t="s">
        <v>1906</v>
      </c>
    </row>
    <row r="172" s="2" customFormat="1" ht="16.5" customHeight="1">
      <c r="A172" s="42"/>
      <c r="B172" s="43"/>
      <c r="C172" s="216" t="s">
        <v>720</v>
      </c>
      <c r="D172" s="216" t="s">
        <v>222</v>
      </c>
      <c r="E172" s="217" t="s">
        <v>6465</v>
      </c>
      <c r="F172" s="218" t="s">
        <v>6466</v>
      </c>
      <c r="G172" s="219" t="s">
        <v>6109</v>
      </c>
      <c r="H172" s="220">
        <v>3</v>
      </c>
      <c r="I172" s="221"/>
      <c r="J172" s="222">
        <f>ROUND(I172*H172,2)</f>
        <v>0</v>
      </c>
      <c r="K172" s="218" t="s">
        <v>39</v>
      </c>
      <c r="L172" s="48"/>
      <c r="M172" s="223" t="s">
        <v>39</v>
      </c>
      <c r="N172" s="224" t="s">
        <v>55</v>
      </c>
      <c r="O172" s="8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7" t="s">
        <v>329</v>
      </c>
      <c r="AT172" s="227" t="s">
        <v>222</v>
      </c>
      <c r="AU172" s="227" t="s">
        <v>92</v>
      </c>
      <c r="AY172" s="20" t="s">
        <v>220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23</v>
      </c>
      <c r="BK172" s="228">
        <f>ROUND(I172*H172,2)</f>
        <v>0</v>
      </c>
      <c r="BL172" s="20" t="s">
        <v>329</v>
      </c>
      <c r="BM172" s="227" t="s">
        <v>1914</v>
      </c>
    </row>
    <row r="173" s="2" customFormat="1" ht="16.5" customHeight="1">
      <c r="A173" s="42"/>
      <c r="B173" s="43"/>
      <c r="C173" s="216" t="s">
        <v>726</v>
      </c>
      <c r="D173" s="216" t="s">
        <v>222</v>
      </c>
      <c r="E173" s="217" t="s">
        <v>6467</v>
      </c>
      <c r="F173" s="218" t="s">
        <v>6468</v>
      </c>
      <c r="G173" s="219" t="s">
        <v>6109</v>
      </c>
      <c r="H173" s="220">
        <v>3</v>
      </c>
      <c r="I173" s="221"/>
      <c r="J173" s="222">
        <f>ROUND(I173*H173,2)</f>
        <v>0</v>
      </c>
      <c r="K173" s="218" t="s">
        <v>39</v>
      </c>
      <c r="L173" s="48"/>
      <c r="M173" s="223" t="s">
        <v>39</v>
      </c>
      <c r="N173" s="224" t="s">
        <v>55</v>
      </c>
      <c r="O173" s="8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7" t="s">
        <v>329</v>
      </c>
      <c r="AT173" s="227" t="s">
        <v>222</v>
      </c>
      <c r="AU173" s="227" t="s">
        <v>92</v>
      </c>
      <c r="AY173" s="20" t="s">
        <v>220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23</v>
      </c>
      <c r="BK173" s="228">
        <f>ROUND(I173*H173,2)</f>
        <v>0</v>
      </c>
      <c r="BL173" s="20" t="s">
        <v>329</v>
      </c>
      <c r="BM173" s="227" t="s">
        <v>1925</v>
      </c>
    </row>
    <row r="174" s="12" customFormat="1" ht="22.8" customHeight="1">
      <c r="A174" s="12"/>
      <c r="B174" s="200"/>
      <c r="C174" s="201"/>
      <c r="D174" s="202" t="s">
        <v>83</v>
      </c>
      <c r="E174" s="214" t="s">
        <v>6469</v>
      </c>
      <c r="F174" s="214" t="s">
        <v>6470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SUM(P175:P183)</f>
        <v>0</v>
      </c>
      <c r="Q174" s="208"/>
      <c r="R174" s="209">
        <f>SUM(R175:R183)</f>
        <v>0</v>
      </c>
      <c r="S174" s="208"/>
      <c r="T174" s="210">
        <f>SUM(T175:T183)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1" t="s">
        <v>23</v>
      </c>
      <c r="AT174" s="212" t="s">
        <v>83</v>
      </c>
      <c r="AU174" s="212" t="s">
        <v>23</v>
      </c>
      <c r="AY174" s="211" t="s">
        <v>220</v>
      </c>
      <c r="BK174" s="213">
        <f>SUM(BK175:BK183)</f>
        <v>0</v>
      </c>
    </row>
    <row r="175" s="2" customFormat="1" ht="16.5" customHeight="1">
      <c r="A175" s="42"/>
      <c r="B175" s="43"/>
      <c r="C175" s="216" t="s">
        <v>731</v>
      </c>
      <c r="D175" s="216" t="s">
        <v>222</v>
      </c>
      <c r="E175" s="217" t="s">
        <v>6471</v>
      </c>
      <c r="F175" s="218" t="s">
        <v>6472</v>
      </c>
      <c r="G175" s="219" t="s">
        <v>302</v>
      </c>
      <c r="H175" s="220">
        <v>100</v>
      </c>
      <c r="I175" s="221"/>
      <c r="J175" s="222">
        <f>ROUND(I175*H175,2)</f>
        <v>0</v>
      </c>
      <c r="K175" s="218" t="s">
        <v>39</v>
      </c>
      <c r="L175" s="48"/>
      <c r="M175" s="223" t="s">
        <v>39</v>
      </c>
      <c r="N175" s="224" t="s">
        <v>55</v>
      </c>
      <c r="O175" s="8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7" t="s">
        <v>329</v>
      </c>
      <c r="AT175" s="227" t="s">
        <v>222</v>
      </c>
      <c r="AU175" s="227" t="s">
        <v>92</v>
      </c>
      <c r="AY175" s="20" t="s">
        <v>220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23</v>
      </c>
      <c r="BK175" s="228">
        <f>ROUND(I175*H175,2)</f>
        <v>0</v>
      </c>
      <c r="BL175" s="20" t="s">
        <v>329</v>
      </c>
      <c r="BM175" s="227" t="s">
        <v>1936</v>
      </c>
    </row>
    <row r="176" s="2" customFormat="1" ht="16.5" customHeight="1">
      <c r="A176" s="42"/>
      <c r="B176" s="43"/>
      <c r="C176" s="216" t="s">
        <v>737</v>
      </c>
      <c r="D176" s="216" t="s">
        <v>222</v>
      </c>
      <c r="E176" s="217" t="s">
        <v>6473</v>
      </c>
      <c r="F176" s="218" t="s">
        <v>6474</v>
      </c>
      <c r="G176" s="219" t="s">
        <v>302</v>
      </c>
      <c r="H176" s="220">
        <v>50</v>
      </c>
      <c r="I176" s="221"/>
      <c r="J176" s="222">
        <f>ROUND(I176*H176,2)</f>
        <v>0</v>
      </c>
      <c r="K176" s="218" t="s">
        <v>39</v>
      </c>
      <c r="L176" s="48"/>
      <c r="M176" s="223" t="s">
        <v>39</v>
      </c>
      <c r="N176" s="224" t="s">
        <v>55</v>
      </c>
      <c r="O176" s="8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7" t="s">
        <v>329</v>
      </c>
      <c r="AT176" s="227" t="s">
        <v>222</v>
      </c>
      <c r="AU176" s="227" t="s">
        <v>92</v>
      </c>
      <c r="AY176" s="20" t="s">
        <v>220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23</v>
      </c>
      <c r="BK176" s="228">
        <f>ROUND(I176*H176,2)</f>
        <v>0</v>
      </c>
      <c r="BL176" s="20" t="s">
        <v>329</v>
      </c>
      <c r="BM176" s="227" t="s">
        <v>1944</v>
      </c>
    </row>
    <row r="177" s="2" customFormat="1" ht="24.15" customHeight="1">
      <c r="A177" s="42"/>
      <c r="B177" s="43"/>
      <c r="C177" s="216" t="s">
        <v>742</v>
      </c>
      <c r="D177" s="216" t="s">
        <v>222</v>
      </c>
      <c r="E177" s="217" t="s">
        <v>6475</v>
      </c>
      <c r="F177" s="218" t="s">
        <v>6476</v>
      </c>
      <c r="G177" s="219" t="s">
        <v>302</v>
      </c>
      <c r="H177" s="220">
        <v>820</v>
      </c>
      <c r="I177" s="221"/>
      <c r="J177" s="222">
        <f>ROUND(I177*H177,2)</f>
        <v>0</v>
      </c>
      <c r="K177" s="218" t="s">
        <v>39</v>
      </c>
      <c r="L177" s="48"/>
      <c r="M177" s="223" t="s">
        <v>39</v>
      </c>
      <c r="N177" s="224" t="s">
        <v>55</v>
      </c>
      <c r="O177" s="8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7" t="s">
        <v>329</v>
      </c>
      <c r="AT177" s="227" t="s">
        <v>222</v>
      </c>
      <c r="AU177" s="227" t="s">
        <v>92</v>
      </c>
      <c r="AY177" s="20" t="s">
        <v>220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20" t="s">
        <v>23</v>
      </c>
      <c r="BK177" s="228">
        <f>ROUND(I177*H177,2)</f>
        <v>0</v>
      </c>
      <c r="BL177" s="20" t="s">
        <v>329</v>
      </c>
      <c r="BM177" s="227" t="s">
        <v>1955</v>
      </c>
    </row>
    <row r="178" s="2" customFormat="1" ht="24.15" customHeight="1">
      <c r="A178" s="42"/>
      <c r="B178" s="43"/>
      <c r="C178" s="216" t="s">
        <v>746</v>
      </c>
      <c r="D178" s="216" t="s">
        <v>222</v>
      </c>
      <c r="E178" s="217" t="s">
        <v>6477</v>
      </c>
      <c r="F178" s="218" t="s">
        <v>6478</v>
      </c>
      <c r="G178" s="219" t="s">
        <v>302</v>
      </c>
      <c r="H178" s="220">
        <v>670</v>
      </c>
      <c r="I178" s="221"/>
      <c r="J178" s="222">
        <f>ROUND(I178*H178,2)</f>
        <v>0</v>
      </c>
      <c r="K178" s="218" t="s">
        <v>39</v>
      </c>
      <c r="L178" s="48"/>
      <c r="M178" s="223" t="s">
        <v>39</v>
      </c>
      <c r="N178" s="224" t="s">
        <v>55</v>
      </c>
      <c r="O178" s="8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7" t="s">
        <v>329</v>
      </c>
      <c r="AT178" s="227" t="s">
        <v>222</v>
      </c>
      <c r="AU178" s="227" t="s">
        <v>92</v>
      </c>
      <c r="AY178" s="20" t="s">
        <v>220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20" t="s">
        <v>23</v>
      </c>
      <c r="BK178" s="228">
        <f>ROUND(I178*H178,2)</f>
        <v>0</v>
      </c>
      <c r="BL178" s="20" t="s">
        <v>329</v>
      </c>
      <c r="BM178" s="227" t="s">
        <v>1967</v>
      </c>
    </row>
    <row r="179" s="2" customFormat="1" ht="16.5" customHeight="1">
      <c r="A179" s="42"/>
      <c r="B179" s="43"/>
      <c r="C179" s="216" t="s">
        <v>751</v>
      </c>
      <c r="D179" s="216" t="s">
        <v>222</v>
      </c>
      <c r="E179" s="217" t="s">
        <v>6479</v>
      </c>
      <c r="F179" s="218" t="s">
        <v>6480</v>
      </c>
      <c r="G179" s="219" t="s">
        <v>6109</v>
      </c>
      <c r="H179" s="220">
        <v>63</v>
      </c>
      <c r="I179" s="221"/>
      <c r="J179" s="222">
        <f>ROUND(I179*H179,2)</f>
        <v>0</v>
      </c>
      <c r="K179" s="218" t="s">
        <v>39</v>
      </c>
      <c r="L179" s="48"/>
      <c r="M179" s="223" t="s">
        <v>39</v>
      </c>
      <c r="N179" s="224" t="s">
        <v>55</v>
      </c>
      <c r="O179" s="8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7" t="s">
        <v>329</v>
      </c>
      <c r="AT179" s="227" t="s">
        <v>222</v>
      </c>
      <c r="AU179" s="227" t="s">
        <v>92</v>
      </c>
      <c r="AY179" s="20" t="s">
        <v>220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23</v>
      </c>
      <c r="BK179" s="228">
        <f>ROUND(I179*H179,2)</f>
        <v>0</v>
      </c>
      <c r="BL179" s="20" t="s">
        <v>329</v>
      </c>
      <c r="BM179" s="227" t="s">
        <v>1979</v>
      </c>
    </row>
    <row r="180" s="2" customFormat="1" ht="16.5" customHeight="1">
      <c r="A180" s="42"/>
      <c r="B180" s="43"/>
      <c r="C180" s="216" t="s">
        <v>755</v>
      </c>
      <c r="D180" s="216" t="s">
        <v>222</v>
      </c>
      <c r="E180" s="217" t="s">
        <v>6481</v>
      </c>
      <c r="F180" s="218" t="s">
        <v>6482</v>
      </c>
      <c r="G180" s="219" t="s">
        <v>6109</v>
      </c>
      <c r="H180" s="220">
        <v>32</v>
      </c>
      <c r="I180" s="221"/>
      <c r="J180" s="222">
        <f>ROUND(I180*H180,2)</f>
        <v>0</v>
      </c>
      <c r="K180" s="218" t="s">
        <v>39</v>
      </c>
      <c r="L180" s="48"/>
      <c r="M180" s="223" t="s">
        <v>39</v>
      </c>
      <c r="N180" s="224" t="s">
        <v>55</v>
      </c>
      <c r="O180" s="8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7" t="s">
        <v>329</v>
      </c>
      <c r="AT180" s="227" t="s">
        <v>222</v>
      </c>
      <c r="AU180" s="227" t="s">
        <v>92</v>
      </c>
      <c r="AY180" s="20" t="s">
        <v>220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23</v>
      </c>
      <c r="BK180" s="228">
        <f>ROUND(I180*H180,2)</f>
        <v>0</v>
      </c>
      <c r="BL180" s="20" t="s">
        <v>329</v>
      </c>
      <c r="BM180" s="227" t="s">
        <v>1989</v>
      </c>
    </row>
    <row r="181" s="2" customFormat="1" ht="16.5" customHeight="1">
      <c r="A181" s="42"/>
      <c r="B181" s="43"/>
      <c r="C181" s="216" t="s">
        <v>762</v>
      </c>
      <c r="D181" s="216" t="s">
        <v>222</v>
      </c>
      <c r="E181" s="217" t="s">
        <v>6483</v>
      </c>
      <c r="F181" s="218" t="s">
        <v>6484</v>
      </c>
      <c r="G181" s="219" t="s">
        <v>6109</v>
      </c>
      <c r="H181" s="220">
        <v>10</v>
      </c>
      <c r="I181" s="221"/>
      <c r="J181" s="222">
        <f>ROUND(I181*H181,2)</f>
        <v>0</v>
      </c>
      <c r="K181" s="218" t="s">
        <v>39</v>
      </c>
      <c r="L181" s="48"/>
      <c r="M181" s="223" t="s">
        <v>39</v>
      </c>
      <c r="N181" s="224" t="s">
        <v>55</v>
      </c>
      <c r="O181" s="8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7" t="s">
        <v>329</v>
      </c>
      <c r="AT181" s="227" t="s">
        <v>222</v>
      </c>
      <c r="AU181" s="227" t="s">
        <v>92</v>
      </c>
      <c r="AY181" s="20" t="s">
        <v>220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23</v>
      </c>
      <c r="BK181" s="228">
        <f>ROUND(I181*H181,2)</f>
        <v>0</v>
      </c>
      <c r="BL181" s="20" t="s">
        <v>329</v>
      </c>
      <c r="BM181" s="227" t="s">
        <v>2000</v>
      </c>
    </row>
    <row r="182" s="2" customFormat="1" ht="21.75" customHeight="1">
      <c r="A182" s="42"/>
      <c r="B182" s="43"/>
      <c r="C182" s="216" t="s">
        <v>768</v>
      </c>
      <c r="D182" s="216" t="s">
        <v>222</v>
      </c>
      <c r="E182" s="217" t="s">
        <v>6485</v>
      </c>
      <c r="F182" s="218" t="s">
        <v>6486</v>
      </c>
      <c r="G182" s="219" t="s">
        <v>6109</v>
      </c>
      <c r="H182" s="220">
        <v>19</v>
      </c>
      <c r="I182" s="221"/>
      <c r="J182" s="222">
        <f>ROUND(I182*H182,2)</f>
        <v>0</v>
      </c>
      <c r="K182" s="218" t="s">
        <v>39</v>
      </c>
      <c r="L182" s="48"/>
      <c r="M182" s="223" t="s">
        <v>39</v>
      </c>
      <c r="N182" s="224" t="s">
        <v>55</v>
      </c>
      <c r="O182" s="8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7" t="s">
        <v>329</v>
      </c>
      <c r="AT182" s="227" t="s">
        <v>222</v>
      </c>
      <c r="AU182" s="227" t="s">
        <v>92</v>
      </c>
      <c r="AY182" s="20" t="s">
        <v>220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23</v>
      </c>
      <c r="BK182" s="228">
        <f>ROUND(I182*H182,2)</f>
        <v>0</v>
      </c>
      <c r="BL182" s="20" t="s">
        <v>329</v>
      </c>
      <c r="BM182" s="227" t="s">
        <v>2012</v>
      </c>
    </row>
    <row r="183" s="2" customFormat="1" ht="16.5" customHeight="1">
      <c r="A183" s="42"/>
      <c r="B183" s="43"/>
      <c r="C183" s="216" t="s">
        <v>774</v>
      </c>
      <c r="D183" s="216" t="s">
        <v>222</v>
      </c>
      <c r="E183" s="217" t="s">
        <v>6487</v>
      </c>
      <c r="F183" s="218" t="s">
        <v>6488</v>
      </c>
      <c r="G183" s="219" t="s">
        <v>6109</v>
      </c>
      <c r="H183" s="220">
        <v>3</v>
      </c>
      <c r="I183" s="221"/>
      <c r="J183" s="222">
        <f>ROUND(I183*H183,2)</f>
        <v>0</v>
      </c>
      <c r="K183" s="218" t="s">
        <v>39</v>
      </c>
      <c r="L183" s="48"/>
      <c r="M183" s="223" t="s">
        <v>39</v>
      </c>
      <c r="N183" s="224" t="s">
        <v>55</v>
      </c>
      <c r="O183" s="88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7" t="s">
        <v>329</v>
      </c>
      <c r="AT183" s="227" t="s">
        <v>222</v>
      </c>
      <c r="AU183" s="227" t="s">
        <v>92</v>
      </c>
      <c r="AY183" s="20" t="s">
        <v>220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23</v>
      </c>
      <c r="BK183" s="228">
        <f>ROUND(I183*H183,2)</f>
        <v>0</v>
      </c>
      <c r="BL183" s="20" t="s">
        <v>329</v>
      </c>
      <c r="BM183" s="227" t="s">
        <v>2022</v>
      </c>
    </row>
    <row r="184" s="12" customFormat="1" ht="22.8" customHeight="1">
      <c r="A184" s="12"/>
      <c r="B184" s="200"/>
      <c r="C184" s="201"/>
      <c r="D184" s="202" t="s">
        <v>83</v>
      </c>
      <c r="E184" s="214" t="s">
        <v>6489</v>
      </c>
      <c r="F184" s="214" t="s">
        <v>6490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P185+P193</f>
        <v>0</v>
      </c>
      <c r="Q184" s="208"/>
      <c r="R184" s="209">
        <f>R185+R193</f>
        <v>0</v>
      </c>
      <c r="S184" s="208"/>
      <c r="T184" s="210">
        <f>T185+T193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23</v>
      </c>
      <c r="AT184" s="212" t="s">
        <v>83</v>
      </c>
      <c r="AU184" s="212" t="s">
        <v>23</v>
      </c>
      <c r="AY184" s="211" t="s">
        <v>220</v>
      </c>
      <c r="BK184" s="213">
        <f>BK185+BK193</f>
        <v>0</v>
      </c>
    </row>
    <row r="185" s="12" customFormat="1" ht="20.88" customHeight="1">
      <c r="A185" s="12"/>
      <c r="B185" s="200"/>
      <c r="C185" s="201"/>
      <c r="D185" s="202" t="s">
        <v>83</v>
      </c>
      <c r="E185" s="214" t="s">
        <v>6491</v>
      </c>
      <c r="F185" s="214" t="s">
        <v>6492</v>
      </c>
      <c r="G185" s="201"/>
      <c r="H185" s="201"/>
      <c r="I185" s="204"/>
      <c r="J185" s="215">
        <f>BK185</f>
        <v>0</v>
      </c>
      <c r="K185" s="201"/>
      <c r="L185" s="206"/>
      <c r="M185" s="207"/>
      <c r="N185" s="208"/>
      <c r="O185" s="208"/>
      <c r="P185" s="209">
        <f>SUM(P186:P192)</f>
        <v>0</v>
      </c>
      <c r="Q185" s="208"/>
      <c r="R185" s="209">
        <f>SUM(R186:R192)</f>
        <v>0</v>
      </c>
      <c r="S185" s="208"/>
      <c r="T185" s="210">
        <f>SUM(T186:T192)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1" t="s">
        <v>23</v>
      </c>
      <c r="AT185" s="212" t="s">
        <v>83</v>
      </c>
      <c r="AU185" s="212" t="s">
        <v>92</v>
      </c>
      <c r="AY185" s="211" t="s">
        <v>220</v>
      </c>
      <c r="BK185" s="213">
        <f>SUM(BK186:BK192)</f>
        <v>0</v>
      </c>
    </row>
    <row r="186" s="2" customFormat="1" ht="16.5" customHeight="1">
      <c r="A186" s="42"/>
      <c r="B186" s="43"/>
      <c r="C186" s="216" t="s">
        <v>779</v>
      </c>
      <c r="D186" s="216" t="s">
        <v>222</v>
      </c>
      <c r="E186" s="217" t="s">
        <v>6493</v>
      </c>
      <c r="F186" s="218" t="s">
        <v>6494</v>
      </c>
      <c r="G186" s="219" t="s">
        <v>302</v>
      </c>
      <c r="H186" s="220">
        <v>50</v>
      </c>
      <c r="I186" s="221"/>
      <c r="J186" s="222">
        <f>ROUND(I186*H186,2)</f>
        <v>0</v>
      </c>
      <c r="K186" s="218" t="s">
        <v>39</v>
      </c>
      <c r="L186" s="48"/>
      <c r="M186" s="223" t="s">
        <v>39</v>
      </c>
      <c r="N186" s="224" t="s">
        <v>55</v>
      </c>
      <c r="O186" s="88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7" t="s">
        <v>329</v>
      </c>
      <c r="AT186" s="227" t="s">
        <v>222</v>
      </c>
      <c r="AU186" s="227" t="s">
        <v>240</v>
      </c>
      <c r="AY186" s="20" t="s">
        <v>220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20" t="s">
        <v>23</v>
      </c>
      <c r="BK186" s="228">
        <f>ROUND(I186*H186,2)</f>
        <v>0</v>
      </c>
      <c r="BL186" s="20" t="s">
        <v>329</v>
      </c>
      <c r="BM186" s="227" t="s">
        <v>2032</v>
      </c>
    </row>
    <row r="187" s="2" customFormat="1" ht="16.5" customHeight="1">
      <c r="A187" s="42"/>
      <c r="B187" s="43"/>
      <c r="C187" s="216" t="s">
        <v>786</v>
      </c>
      <c r="D187" s="216" t="s">
        <v>222</v>
      </c>
      <c r="E187" s="217" t="s">
        <v>6495</v>
      </c>
      <c r="F187" s="218" t="s">
        <v>6496</v>
      </c>
      <c r="G187" s="219" t="s">
        <v>302</v>
      </c>
      <c r="H187" s="220">
        <v>360</v>
      </c>
      <c r="I187" s="221"/>
      <c r="J187" s="222">
        <f>ROUND(I187*H187,2)</f>
        <v>0</v>
      </c>
      <c r="K187" s="218" t="s">
        <v>39</v>
      </c>
      <c r="L187" s="48"/>
      <c r="M187" s="223" t="s">
        <v>39</v>
      </c>
      <c r="N187" s="224" t="s">
        <v>55</v>
      </c>
      <c r="O187" s="88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7" t="s">
        <v>329</v>
      </c>
      <c r="AT187" s="227" t="s">
        <v>222</v>
      </c>
      <c r="AU187" s="227" t="s">
        <v>240</v>
      </c>
      <c r="AY187" s="20" t="s">
        <v>220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20" t="s">
        <v>23</v>
      </c>
      <c r="BK187" s="228">
        <f>ROUND(I187*H187,2)</f>
        <v>0</v>
      </c>
      <c r="BL187" s="20" t="s">
        <v>329</v>
      </c>
      <c r="BM187" s="227" t="s">
        <v>2043</v>
      </c>
    </row>
    <row r="188" s="2" customFormat="1" ht="16.5" customHeight="1">
      <c r="A188" s="42"/>
      <c r="B188" s="43"/>
      <c r="C188" s="216" t="s">
        <v>793</v>
      </c>
      <c r="D188" s="216" t="s">
        <v>222</v>
      </c>
      <c r="E188" s="217" t="s">
        <v>6497</v>
      </c>
      <c r="F188" s="218" t="s">
        <v>6498</v>
      </c>
      <c r="G188" s="219" t="s">
        <v>302</v>
      </c>
      <c r="H188" s="220">
        <v>140</v>
      </c>
      <c r="I188" s="221"/>
      <c r="J188" s="222">
        <f>ROUND(I188*H188,2)</f>
        <v>0</v>
      </c>
      <c r="K188" s="218" t="s">
        <v>39</v>
      </c>
      <c r="L188" s="48"/>
      <c r="M188" s="223" t="s">
        <v>39</v>
      </c>
      <c r="N188" s="224" t="s">
        <v>55</v>
      </c>
      <c r="O188" s="88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7" t="s">
        <v>329</v>
      </c>
      <c r="AT188" s="227" t="s">
        <v>222</v>
      </c>
      <c r="AU188" s="227" t="s">
        <v>240</v>
      </c>
      <c r="AY188" s="20" t="s">
        <v>220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20" t="s">
        <v>23</v>
      </c>
      <c r="BK188" s="228">
        <f>ROUND(I188*H188,2)</f>
        <v>0</v>
      </c>
      <c r="BL188" s="20" t="s">
        <v>329</v>
      </c>
      <c r="BM188" s="227" t="s">
        <v>2052</v>
      </c>
    </row>
    <row r="189" s="2" customFormat="1" ht="16.5" customHeight="1">
      <c r="A189" s="42"/>
      <c r="B189" s="43"/>
      <c r="C189" s="216" t="s">
        <v>798</v>
      </c>
      <c r="D189" s="216" t="s">
        <v>222</v>
      </c>
      <c r="E189" s="217" t="s">
        <v>6499</v>
      </c>
      <c r="F189" s="218" t="s">
        <v>6500</v>
      </c>
      <c r="G189" s="219" t="s">
        <v>302</v>
      </c>
      <c r="H189" s="220">
        <v>160</v>
      </c>
      <c r="I189" s="221"/>
      <c r="J189" s="222">
        <f>ROUND(I189*H189,2)</f>
        <v>0</v>
      </c>
      <c r="K189" s="218" t="s">
        <v>39</v>
      </c>
      <c r="L189" s="48"/>
      <c r="M189" s="223" t="s">
        <v>39</v>
      </c>
      <c r="N189" s="224" t="s">
        <v>55</v>
      </c>
      <c r="O189" s="8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7" t="s">
        <v>329</v>
      </c>
      <c r="AT189" s="227" t="s">
        <v>222</v>
      </c>
      <c r="AU189" s="227" t="s">
        <v>240</v>
      </c>
      <c r="AY189" s="20" t="s">
        <v>220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23</v>
      </c>
      <c r="BK189" s="228">
        <f>ROUND(I189*H189,2)</f>
        <v>0</v>
      </c>
      <c r="BL189" s="20" t="s">
        <v>329</v>
      </c>
      <c r="BM189" s="227" t="s">
        <v>2063</v>
      </c>
    </row>
    <row r="190" s="2" customFormat="1" ht="16.5" customHeight="1">
      <c r="A190" s="42"/>
      <c r="B190" s="43"/>
      <c r="C190" s="216" t="s">
        <v>805</v>
      </c>
      <c r="D190" s="216" t="s">
        <v>222</v>
      </c>
      <c r="E190" s="217" t="s">
        <v>6501</v>
      </c>
      <c r="F190" s="218" t="s">
        <v>6502</v>
      </c>
      <c r="G190" s="219" t="s">
        <v>302</v>
      </c>
      <c r="H190" s="220">
        <v>115</v>
      </c>
      <c r="I190" s="221"/>
      <c r="J190" s="222">
        <f>ROUND(I190*H190,2)</f>
        <v>0</v>
      </c>
      <c r="K190" s="218" t="s">
        <v>39</v>
      </c>
      <c r="L190" s="48"/>
      <c r="M190" s="223" t="s">
        <v>39</v>
      </c>
      <c r="N190" s="224" t="s">
        <v>55</v>
      </c>
      <c r="O190" s="88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7" t="s">
        <v>329</v>
      </c>
      <c r="AT190" s="227" t="s">
        <v>222</v>
      </c>
      <c r="AU190" s="227" t="s">
        <v>240</v>
      </c>
      <c r="AY190" s="20" t="s">
        <v>220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20" t="s">
        <v>23</v>
      </c>
      <c r="BK190" s="228">
        <f>ROUND(I190*H190,2)</f>
        <v>0</v>
      </c>
      <c r="BL190" s="20" t="s">
        <v>329</v>
      </c>
      <c r="BM190" s="227" t="s">
        <v>2077</v>
      </c>
    </row>
    <row r="191" s="2" customFormat="1" ht="16.5" customHeight="1">
      <c r="A191" s="42"/>
      <c r="B191" s="43"/>
      <c r="C191" s="216" t="s">
        <v>810</v>
      </c>
      <c r="D191" s="216" t="s">
        <v>222</v>
      </c>
      <c r="E191" s="217" t="s">
        <v>6503</v>
      </c>
      <c r="F191" s="218" t="s">
        <v>6504</v>
      </c>
      <c r="G191" s="219" t="s">
        <v>6109</v>
      </c>
      <c r="H191" s="220">
        <v>490</v>
      </c>
      <c r="I191" s="221"/>
      <c r="J191" s="222">
        <f>ROUND(I191*H191,2)</f>
        <v>0</v>
      </c>
      <c r="K191" s="218" t="s">
        <v>39</v>
      </c>
      <c r="L191" s="48"/>
      <c r="M191" s="223" t="s">
        <v>39</v>
      </c>
      <c r="N191" s="224" t="s">
        <v>55</v>
      </c>
      <c r="O191" s="88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7" t="s">
        <v>329</v>
      </c>
      <c r="AT191" s="227" t="s">
        <v>222</v>
      </c>
      <c r="AU191" s="227" t="s">
        <v>240</v>
      </c>
      <c r="AY191" s="20" t="s">
        <v>220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20" t="s">
        <v>23</v>
      </c>
      <c r="BK191" s="228">
        <f>ROUND(I191*H191,2)</f>
        <v>0</v>
      </c>
      <c r="BL191" s="20" t="s">
        <v>329</v>
      </c>
      <c r="BM191" s="227" t="s">
        <v>2091</v>
      </c>
    </row>
    <row r="192" s="2" customFormat="1" ht="16.5" customHeight="1">
      <c r="A192" s="42"/>
      <c r="B192" s="43"/>
      <c r="C192" s="216" t="s">
        <v>815</v>
      </c>
      <c r="D192" s="216" t="s">
        <v>222</v>
      </c>
      <c r="E192" s="217" t="s">
        <v>6505</v>
      </c>
      <c r="F192" s="218" t="s">
        <v>6506</v>
      </c>
      <c r="G192" s="219" t="s">
        <v>6507</v>
      </c>
      <c r="H192" s="220">
        <v>1</v>
      </c>
      <c r="I192" s="221"/>
      <c r="J192" s="222">
        <f>ROUND(I192*H192,2)</f>
        <v>0</v>
      </c>
      <c r="K192" s="218" t="s">
        <v>39</v>
      </c>
      <c r="L192" s="48"/>
      <c r="M192" s="223" t="s">
        <v>39</v>
      </c>
      <c r="N192" s="224" t="s">
        <v>55</v>
      </c>
      <c r="O192" s="88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7" t="s">
        <v>329</v>
      </c>
      <c r="AT192" s="227" t="s">
        <v>222</v>
      </c>
      <c r="AU192" s="227" t="s">
        <v>240</v>
      </c>
      <c r="AY192" s="20" t="s">
        <v>220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20" t="s">
        <v>23</v>
      </c>
      <c r="BK192" s="228">
        <f>ROUND(I192*H192,2)</f>
        <v>0</v>
      </c>
      <c r="BL192" s="20" t="s">
        <v>329</v>
      </c>
      <c r="BM192" s="227" t="s">
        <v>2104</v>
      </c>
    </row>
    <row r="193" s="12" customFormat="1" ht="20.88" customHeight="1">
      <c r="A193" s="12"/>
      <c r="B193" s="200"/>
      <c r="C193" s="201"/>
      <c r="D193" s="202" t="s">
        <v>83</v>
      </c>
      <c r="E193" s="214" t="s">
        <v>6508</v>
      </c>
      <c r="F193" s="214" t="s">
        <v>6509</v>
      </c>
      <c r="G193" s="201"/>
      <c r="H193" s="201"/>
      <c r="I193" s="204"/>
      <c r="J193" s="215">
        <f>BK193</f>
        <v>0</v>
      </c>
      <c r="K193" s="201"/>
      <c r="L193" s="206"/>
      <c r="M193" s="207"/>
      <c r="N193" s="208"/>
      <c r="O193" s="208"/>
      <c r="P193" s="209">
        <f>SUM(P194:P196)</f>
        <v>0</v>
      </c>
      <c r="Q193" s="208"/>
      <c r="R193" s="209">
        <f>SUM(R194:R196)</f>
        <v>0</v>
      </c>
      <c r="S193" s="208"/>
      <c r="T193" s="210">
        <f>SUM(T194:T196)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1" t="s">
        <v>23</v>
      </c>
      <c r="AT193" s="212" t="s">
        <v>83</v>
      </c>
      <c r="AU193" s="212" t="s">
        <v>92</v>
      </c>
      <c r="AY193" s="211" t="s">
        <v>220</v>
      </c>
      <c r="BK193" s="213">
        <f>SUM(BK194:BK196)</f>
        <v>0</v>
      </c>
    </row>
    <row r="194" s="2" customFormat="1" ht="16.5" customHeight="1">
      <c r="A194" s="42"/>
      <c r="B194" s="43"/>
      <c r="C194" s="216" t="s">
        <v>820</v>
      </c>
      <c r="D194" s="216" t="s">
        <v>222</v>
      </c>
      <c r="E194" s="217" t="s">
        <v>6510</v>
      </c>
      <c r="F194" s="218" t="s">
        <v>6511</v>
      </c>
      <c r="G194" s="219" t="s">
        <v>302</v>
      </c>
      <c r="H194" s="220">
        <v>150</v>
      </c>
      <c r="I194" s="221"/>
      <c r="J194" s="222">
        <f>ROUND(I194*H194,2)</f>
        <v>0</v>
      </c>
      <c r="K194" s="218" t="s">
        <v>39</v>
      </c>
      <c r="L194" s="48"/>
      <c r="M194" s="223" t="s">
        <v>39</v>
      </c>
      <c r="N194" s="224" t="s">
        <v>55</v>
      </c>
      <c r="O194" s="88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7" t="s">
        <v>329</v>
      </c>
      <c r="AT194" s="227" t="s">
        <v>222</v>
      </c>
      <c r="AU194" s="227" t="s">
        <v>240</v>
      </c>
      <c r="AY194" s="20" t="s">
        <v>220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20" t="s">
        <v>23</v>
      </c>
      <c r="BK194" s="228">
        <f>ROUND(I194*H194,2)</f>
        <v>0</v>
      </c>
      <c r="BL194" s="20" t="s">
        <v>329</v>
      </c>
      <c r="BM194" s="227" t="s">
        <v>2117</v>
      </c>
    </row>
    <row r="195" s="2" customFormat="1" ht="16.5" customHeight="1">
      <c r="A195" s="42"/>
      <c r="B195" s="43"/>
      <c r="C195" s="216" t="s">
        <v>825</v>
      </c>
      <c r="D195" s="216" t="s">
        <v>222</v>
      </c>
      <c r="E195" s="217" t="s">
        <v>6512</v>
      </c>
      <c r="F195" s="218" t="s">
        <v>6513</v>
      </c>
      <c r="G195" s="219" t="s">
        <v>6507</v>
      </c>
      <c r="H195" s="220">
        <v>1</v>
      </c>
      <c r="I195" s="221"/>
      <c r="J195" s="222">
        <f>ROUND(I195*H195,2)</f>
        <v>0</v>
      </c>
      <c r="K195" s="218" t="s">
        <v>39</v>
      </c>
      <c r="L195" s="48"/>
      <c r="M195" s="223" t="s">
        <v>39</v>
      </c>
      <c r="N195" s="224" t="s">
        <v>55</v>
      </c>
      <c r="O195" s="8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329</v>
      </c>
      <c r="AT195" s="227" t="s">
        <v>222</v>
      </c>
      <c r="AU195" s="227" t="s">
        <v>240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329</v>
      </c>
      <c r="BM195" s="227" t="s">
        <v>2132</v>
      </c>
    </row>
    <row r="196" s="2" customFormat="1" ht="16.5" customHeight="1">
      <c r="A196" s="42"/>
      <c r="B196" s="43"/>
      <c r="C196" s="216" t="s">
        <v>830</v>
      </c>
      <c r="D196" s="216" t="s">
        <v>222</v>
      </c>
      <c r="E196" s="217" t="s">
        <v>6514</v>
      </c>
      <c r="F196" s="218" t="s">
        <v>6515</v>
      </c>
      <c r="G196" s="219" t="s">
        <v>6109</v>
      </c>
      <c r="H196" s="220">
        <v>40</v>
      </c>
      <c r="I196" s="221"/>
      <c r="J196" s="222">
        <f>ROUND(I196*H196,2)</f>
        <v>0</v>
      </c>
      <c r="K196" s="218" t="s">
        <v>39</v>
      </c>
      <c r="L196" s="48"/>
      <c r="M196" s="223" t="s">
        <v>39</v>
      </c>
      <c r="N196" s="224" t="s">
        <v>55</v>
      </c>
      <c r="O196" s="88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7" t="s">
        <v>329</v>
      </c>
      <c r="AT196" s="227" t="s">
        <v>222</v>
      </c>
      <c r="AU196" s="227" t="s">
        <v>240</v>
      </c>
      <c r="AY196" s="20" t="s">
        <v>220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20" t="s">
        <v>23</v>
      </c>
      <c r="BK196" s="228">
        <f>ROUND(I196*H196,2)</f>
        <v>0</v>
      </c>
      <c r="BL196" s="20" t="s">
        <v>329</v>
      </c>
      <c r="BM196" s="227" t="s">
        <v>2145</v>
      </c>
    </row>
    <row r="197" s="12" customFormat="1" ht="22.8" customHeight="1">
      <c r="A197" s="12"/>
      <c r="B197" s="200"/>
      <c r="C197" s="201"/>
      <c r="D197" s="202" t="s">
        <v>83</v>
      </c>
      <c r="E197" s="214" t="s">
        <v>6516</v>
      </c>
      <c r="F197" s="214" t="s">
        <v>6517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SUM(P198:P210)</f>
        <v>0</v>
      </c>
      <c r="Q197" s="208"/>
      <c r="R197" s="209">
        <f>SUM(R198:R210)</f>
        <v>0</v>
      </c>
      <c r="S197" s="208"/>
      <c r="T197" s="210">
        <f>SUM(T198:T210)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23</v>
      </c>
      <c r="AT197" s="212" t="s">
        <v>83</v>
      </c>
      <c r="AU197" s="212" t="s">
        <v>23</v>
      </c>
      <c r="AY197" s="211" t="s">
        <v>220</v>
      </c>
      <c r="BK197" s="213">
        <f>SUM(BK198:BK210)</f>
        <v>0</v>
      </c>
    </row>
    <row r="198" s="2" customFormat="1" ht="16.5" customHeight="1">
      <c r="A198" s="42"/>
      <c r="B198" s="43"/>
      <c r="C198" s="216" t="s">
        <v>839</v>
      </c>
      <c r="D198" s="216" t="s">
        <v>222</v>
      </c>
      <c r="E198" s="217" t="s">
        <v>6518</v>
      </c>
      <c r="F198" s="218" t="s">
        <v>6519</v>
      </c>
      <c r="G198" s="219" t="s">
        <v>302</v>
      </c>
      <c r="H198" s="220">
        <v>380</v>
      </c>
      <c r="I198" s="221"/>
      <c r="J198" s="222">
        <f>ROUND(I198*H198,2)</f>
        <v>0</v>
      </c>
      <c r="K198" s="218" t="s">
        <v>39</v>
      </c>
      <c r="L198" s="48"/>
      <c r="M198" s="223" t="s">
        <v>39</v>
      </c>
      <c r="N198" s="224" t="s">
        <v>55</v>
      </c>
      <c r="O198" s="88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7" t="s">
        <v>329</v>
      </c>
      <c r="AT198" s="227" t="s">
        <v>222</v>
      </c>
      <c r="AU198" s="227" t="s">
        <v>92</v>
      </c>
      <c r="AY198" s="20" t="s">
        <v>220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20" t="s">
        <v>23</v>
      </c>
      <c r="BK198" s="228">
        <f>ROUND(I198*H198,2)</f>
        <v>0</v>
      </c>
      <c r="BL198" s="20" t="s">
        <v>329</v>
      </c>
      <c r="BM198" s="227" t="s">
        <v>2158</v>
      </c>
    </row>
    <row r="199" s="2" customFormat="1" ht="16.5" customHeight="1">
      <c r="A199" s="42"/>
      <c r="B199" s="43"/>
      <c r="C199" s="216" t="s">
        <v>844</v>
      </c>
      <c r="D199" s="216" t="s">
        <v>222</v>
      </c>
      <c r="E199" s="217" t="s">
        <v>6520</v>
      </c>
      <c r="F199" s="218" t="s">
        <v>6521</v>
      </c>
      <c r="G199" s="219" t="s">
        <v>6109</v>
      </c>
      <c r="H199" s="220">
        <v>10</v>
      </c>
      <c r="I199" s="221"/>
      <c r="J199" s="222">
        <f>ROUND(I199*H199,2)</f>
        <v>0</v>
      </c>
      <c r="K199" s="218" t="s">
        <v>39</v>
      </c>
      <c r="L199" s="48"/>
      <c r="M199" s="223" t="s">
        <v>39</v>
      </c>
      <c r="N199" s="224" t="s">
        <v>55</v>
      </c>
      <c r="O199" s="88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7" t="s">
        <v>329</v>
      </c>
      <c r="AT199" s="227" t="s">
        <v>222</v>
      </c>
      <c r="AU199" s="227" t="s">
        <v>92</v>
      </c>
      <c r="AY199" s="20" t="s">
        <v>220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23</v>
      </c>
      <c r="BK199" s="228">
        <f>ROUND(I199*H199,2)</f>
        <v>0</v>
      </c>
      <c r="BL199" s="20" t="s">
        <v>329</v>
      </c>
      <c r="BM199" s="227" t="s">
        <v>2171</v>
      </c>
    </row>
    <row r="200" s="2" customFormat="1" ht="16.5" customHeight="1">
      <c r="A200" s="42"/>
      <c r="B200" s="43"/>
      <c r="C200" s="216" t="s">
        <v>33</v>
      </c>
      <c r="D200" s="216" t="s">
        <v>222</v>
      </c>
      <c r="E200" s="217" t="s">
        <v>6522</v>
      </c>
      <c r="F200" s="218" t="s">
        <v>6523</v>
      </c>
      <c r="G200" s="219" t="s">
        <v>6109</v>
      </c>
      <c r="H200" s="220">
        <v>20</v>
      </c>
      <c r="I200" s="221"/>
      <c r="J200" s="222">
        <f>ROUND(I200*H200,2)</f>
        <v>0</v>
      </c>
      <c r="K200" s="218" t="s">
        <v>39</v>
      </c>
      <c r="L200" s="48"/>
      <c r="M200" s="223" t="s">
        <v>39</v>
      </c>
      <c r="N200" s="224" t="s">
        <v>55</v>
      </c>
      <c r="O200" s="88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7" t="s">
        <v>329</v>
      </c>
      <c r="AT200" s="227" t="s">
        <v>222</v>
      </c>
      <c r="AU200" s="227" t="s">
        <v>92</v>
      </c>
      <c r="AY200" s="20" t="s">
        <v>220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20" t="s">
        <v>23</v>
      </c>
      <c r="BK200" s="228">
        <f>ROUND(I200*H200,2)</f>
        <v>0</v>
      </c>
      <c r="BL200" s="20" t="s">
        <v>329</v>
      </c>
      <c r="BM200" s="227" t="s">
        <v>2183</v>
      </c>
    </row>
    <row r="201" s="2" customFormat="1" ht="16.5" customHeight="1">
      <c r="A201" s="42"/>
      <c r="B201" s="43"/>
      <c r="C201" s="216" t="s">
        <v>854</v>
      </c>
      <c r="D201" s="216" t="s">
        <v>222</v>
      </c>
      <c r="E201" s="217" t="s">
        <v>6524</v>
      </c>
      <c r="F201" s="218" t="s">
        <v>6525</v>
      </c>
      <c r="G201" s="219" t="s">
        <v>6109</v>
      </c>
      <c r="H201" s="220">
        <v>340</v>
      </c>
      <c r="I201" s="221"/>
      <c r="J201" s="222">
        <f>ROUND(I201*H201,2)</f>
        <v>0</v>
      </c>
      <c r="K201" s="218" t="s">
        <v>39</v>
      </c>
      <c r="L201" s="48"/>
      <c r="M201" s="223" t="s">
        <v>39</v>
      </c>
      <c r="N201" s="224" t="s">
        <v>55</v>
      </c>
      <c r="O201" s="88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7" t="s">
        <v>329</v>
      </c>
      <c r="AT201" s="227" t="s">
        <v>222</v>
      </c>
      <c r="AU201" s="227" t="s">
        <v>92</v>
      </c>
      <c r="AY201" s="20" t="s">
        <v>220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20" t="s">
        <v>23</v>
      </c>
      <c r="BK201" s="228">
        <f>ROUND(I201*H201,2)</f>
        <v>0</v>
      </c>
      <c r="BL201" s="20" t="s">
        <v>329</v>
      </c>
      <c r="BM201" s="227" t="s">
        <v>2196</v>
      </c>
    </row>
    <row r="202" s="2" customFormat="1" ht="16.5" customHeight="1">
      <c r="A202" s="42"/>
      <c r="B202" s="43"/>
      <c r="C202" s="216" t="s">
        <v>860</v>
      </c>
      <c r="D202" s="216" t="s">
        <v>222</v>
      </c>
      <c r="E202" s="217" t="s">
        <v>6526</v>
      </c>
      <c r="F202" s="218" t="s">
        <v>6527</v>
      </c>
      <c r="G202" s="219" t="s">
        <v>6109</v>
      </c>
      <c r="H202" s="220">
        <v>16</v>
      </c>
      <c r="I202" s="221"/>
      <c r="J202" s="222">
        <f>ROUND(I202*H202,2)</f>
        <v>0</v>
      </c>
      <c r="K202" s="218" t="s">
        <v>39</v>
      </c>
      <c r="L202" s="48"/>
      <c r="M202" s="223" t="s">
        <v>39</v>
      </c>
      <c r="N202" s="224" t="s">
        <v>55</v>
      </c>
      <c r="O202" s="88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7" t="s">
        <v>329</v>
      </c>
      <c r="AT202" s="227" t="s">
        <v>222</v>
      </c>
      <c r="AU202" s="227" t="s">
        <v>92</v>
      </c>
      <c r="AY202" s="20" t="s">
        <v>220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20" t="s">
        <v>23</v>
      </c>
      <c r="BK202" s="228">
        <f>ROUND(I202*H202,2)</f>
        <v>0</v>
      </c>
      <c r="BL202" s="20" t="s">
        <v>329</v>
      </c>
      <c r="BM202" s="227" t="s">
        <v>2209</v>
      </c>
    </row>
    <row r="203" s="2" customFormat="1" ht="16.5" customHeight="1">
      <c r="A203" s="42"/>
      <c r="B203" s="43"/>
      <c r="C203" s="216" t="s">
        <v>865</v>
      </c>
      <c r="D203" s="216" t="s">
        <v>222</v>
      </c>
      <c r="E203" s="217" t="s">
        <v>6528</v>
      </c>
      <c r="F203" s="218" t="s">
        <v>6529</v>
      </c>
      <c r="G203" s="219" t="s">
        <v>6109</v>
      </c>
      <c r="H203" s="220">
        <v>10</v>
      </c>
      <c r="I203" s="221"/>
      <c r="J203" s="222">
        <f>ROUND(I203*H203,2)</f>
        <v>0</v>
      </c>
      <c r="K203" s="218" t="s">
        <v>39</v>
      </c>
      <c r="L203" s="48"/>
      <c r="M203" s="223" t="s">
        <v>39</v>
      </c>
      <c r="N203" s="224" t="s">
        <v>55</v>
      </c>
      <c r="O203" s="88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7" t="s">
        <v>329</v>
      </c>
      <c r="AT203" s="227" t="s">
        <v>222</v>
      </c>
      <c r="AU203" s="227" t="s">
        <v>92</v>
      </c>
      <c r="AY203" s="20" t="s">
        <v>220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20" t="s">
        <v>23</v>
      </c>
      <c r="BK203" s="228">
        <f>ROUND(I203*H203,2)</f>
        <v>0</v>
      </c>
      <c r="BL203" s="20" t="s">
        <v>329</v>
      </c>
      <c r="BM203" s="227" t="s">
        <v>2225</v>
      </c>
    </row>
    <row r="204" s="2" customFormat="1" ht="16.5" customHeight="1">
      <c r="A204" s="42"/>
      <c r="B204" s="43"/>
      <c r="C204" s="216" t="s">
        <v>882</v>
      </c>
      <c r="D204" s="216" t="s">
        <v>222</v>
      </c>
      <c r="E204" s="217" t="s">
        <v>6530</v>
      </c>
      <c r="F204" s="218" t="s">
        <v>6531</v>
      </c>
      <c r="G204" s="219" t="s">
        <v>6109</v>
      </c>
      <c r="H204" s="220">
        <v>5</v>
      </c>
      <c r="I204" s="221"/>
      <c r="J204" s="222">
        <f>ROUND(I204*H204,2)</f>
        <v>0</v>
      </c>
      <c r="K204" s="218" t="s">
        <v>39</v>
      </c>
      <c r="L204" s="48"/>
      <c r="M204" s="223" t="s">
        <v>39</v>
      </c>
      <c r="N204" s="224" t="s">
        <v>55</v>
      </c>
      <c r="O204" s="88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7" t="s">
        <v>329</v>
      </c>
      <c r="AT204" s="227" t="s">
        <v>222</v>
      </c>
      <c r="AU204" s="227" t="s">
        <v>92</v>
      </c>
      <c r="AY204" s="20" t="s">
        <v>220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23</v>
      </c>
      <c r="BK204" s="228">
        <f>ROUND(I204*H204,2)</f>
        <v>0</v>
      </c>
      <c r="BL204" s="20" t="s">
        <v>329</v>
      </c>
      <c r="BM204" s="227" t="s">
        <v>2241</v>
      </c>
    </row>
    <row r="205" s="2" customFormat="1" ht="16.5" customHeight="1">
      <c r="A205" s="42"/>
      <c r="B205" s="43"/>
      <c r="C205" s="216" t="s">
        <v>887</v>
      </c>
      <c r="D205" s="216" t="s">
        <v>222</v>
      </c>
      <c r="E205" s="217" t="s">
        <v>6532</v>
      </c>
      <c r="F205" s="218" t="s">
        <v>6533</v>
      </c>
      <c r="G205" s="219" t="s">
        <v>6109</v>
      </c>
      <c r="H205" s="220">
        <v>11</v>
      </c>
      <c r="I205" s="221"/>
      <c r="J205" s="222">
        <f>ROUND(I205*H205,2)</f>
        <v>0</v>
      </c>
      <c r="K205" s="218" t="s">
        <v>39</v>
      </c>
      <c r="L205" s="48"/>
      <c r="M205" s="223" t="s">
        <v>39</v>
      </c>
      <c r="N205" s="224" t="s">
        <v>55</v>
      </c>
      <c r="O205" s="88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7" t="s">
        <v>329</v>
      </c>
      <c r="AT205" s="227" t="s">
        <v>222</v>
      </c>
      <c r="AU205" s="227" t="s">
        <v>92</v>
      </c>
      <c r="AY205" s="20" t="s">
        <v>220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20" t="s">
        <v>23</v>
      </c>
      <c r="BK205" s="228">
        <f>ROUND(I205*H205,2)</f>
        <v>0</v>
      </c>
      <c r="BL205" s="20" t="s">
        <v>329</v>
      </c>
      <c r="BM205" s="227" t="s">
        <v>2252</v>
      </c>
    </row>
    <row r="206" s="2" customFormat="1" ht="16.5" customHeight="1">
      <c r="A206" s="42"/>
      <c r="B206" s="43"/>
      <c r="C206" s="216" t="s">
        <v>900</v>
      </c>
      <c r="D206" s="216" t="s">
        <v>222</v>
      </c>
      <c r="E206" s="217" t="s">
        <v>6534</v>
      </c>
      <c r="F206" s="218" t="s">
        <v>6535</v>
      </c>
      <c r="G206" s="219" t="s">
        <v>302</v>
      </c>
      <c r="H206" s="220">
        <v>50</v>
      </c>
      <c r="I206" s="221"/>
      <c r="J206" s="222">
        <f>ROUND(I206*H206,2)</f>
        <v>0</v>
      </c>
      <c r="K206" s="218" t="s">
        <v>39</v>
      </c>
      <c r="L206" s="48"/>
      <c r="M206" s="223" t="s">
        <v>39</v>
      </c>
      <c r="N206" s="224" t="s">
        <v>55</v>
      </c>
      <c r="O206" s="88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7" t="s">
        <v>329</v>
      </c>
      <c r="AT206" s="227" t="s">
        <v>222</v>
      </c>
      <c r="AU206" s="227" t="s">
        <v>92</v>
      </c>
      <c r="AY206" s="20" t="s">
        <v>220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20" t="s">
        <v>23</v>
      </c>
      <c r="BK206" s="228">
        <f>ROUND(I206*H206,2)</f>
        <v>0</v>
      </c>
      <c r="BL206" s="20" t="s">
        <v>329</v>
      </c>
      <c r="BM206" s="227" t="s">
        <v>2262</v>
      </c>
    </row>
    <row r="207" s="2" customFormat="1" ht="16.5" customHeight="1">
      <c r="A207" s="42"/>
      <c r="B207" s="43"/>
      <c r="C207" s="216" t="s">
        <v>905</v>
      </c>
      <c r="D207" s="216" t="s">
        <v>222</v>
      </c>
      <c r="E207" s="217" t="s">
        <v>6536</v>
      </c>
      <c r="F207" s="218" t="s">
        <v>6537</v>
      </c>
      <c r="G207" s="219" t="s">
        <v>6109</v>
      </c>
      <c r="H207" s="220">
        <v>20</v>
      </c>
      <c r="I207" s="221"/>
      <c r="J207" s="222">
        <f>ROUND(I207*H207,2)</f>
        <v>0</v>
      </c>
      <c r="K207" s="218" t="s">
        <v>39</v>
      </c>
      <c r="L207" s="48"/>
      <c r="M207" s="223" t="s">
        <v>39</v>
      </c>
      <c r="N207" s="224" t="s">
        <v>55</v>
      </c>
      <c r="O207" s="88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7" t="s">
        <v>329</v>
      </c>
      <c r="AT207" s="227" t="s">
        <v>222</v>
      </c>
      <c r="AU207" s="227" t="s">
        <v>92</v>
      </c>
      <c r="AY207" s="20" t="s">
        <v>220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20" t="s">
        <v>23</v>
      </c>
      <c r="BK207" s="228">
        <f>ROUND(I207*H207,2)</f>
        <v>0</v>
      </c>
      <c r="BL207" s="20" t="s">
        <v>329</v>
      </c>
      <c r="BM207" s="227" t="s">
        <v>2276</v>
      </c>
    </row>
    <row r="208" s="2" customFormat="1" ht="16.5" customHeight="1">
      <c r="A208" s="42"/>
      <c r="B208" s="43"/>
      <c r="C208" s="216" t="s">
        <v>915</v>
      </c>
      <c r="D208" s="216" t="s">
        <v>222</v>
      </c>
      <c r="E208" s="217" t="s">
        <v>6538</v>
      </c>
      <c r="F208" s="218" t="s">
        <v>6539</v>
      </c>
      <c r="G208" s="219" t="s">
        <v>302</v>
      </c>
      <c r="H208" s="220">
        <v>150</v>
      </c>
      <c r="I208" s="221"/>
      <c r="J208" s="222">
        <f>ROUND(I208*H208,2)</f>
        <v>0</v>
      </c>
      <c r="K208" s="218" t="s">
        <v>39</v>
      </c>
      <c r="L208" s="48"/>
      <c r="M208" s="223" t="s">
        <v>39</v>
      </c>
      <c r="N208" s="224" t="s">
        <v>55</v>
      </c>
      <c r="O208" s="88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7" t="s">
        <v>329</v>
      </c>
      <c r="AT208" s="227" t="s">
        <v>222</v>
      </c>
      <c r="AU208" s="227" t="s">
        <v>92</v>
      </c>
      <c r="AY208" s="20" t="s">
        <v>220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23</v>
      </c>
      <c r="BK208" s="228">
        <f>ROUND(I208*H208,2)</f>
        <v>0</v>
      </c>
      <c r="BL208" s="20" t="s">
        <v>329</v>
      </c>
      <c r="BM208" s="227" t="s">
        <v>2288</v>
      </c>
    </row>
    <row r="209" s="2" customFormat="1" ht="16.5" customHeight="1">
      <c r="A209" s="42"/>
      <c r="B209" s="43"/>
      <c r="C209" s="216" t="s">
        <v>1703</v>
      </c>
      <c r="D209" s="216" t="s">
        <v>222</v>
      </c>
      <c r="E209" s="217" t="s">
        <v>6540</v>
      </c>
      <c r="F209" s="218" t="s">
        <v>6541</v>
      </c>
      <c r="G209" s="219" t="s">
        <v>6507</v>
      </c>
      <c r="H209" s="220">
        <v>1</v>
      </c>
      <c r="I209" s="221"/>
      <c r="J209" s="222">
        <f>ROUND(I209*H209,2)</f>
        <v>0</v>
      </c>
      <c r="K209" s="218" t="s">
        <v>39</v>
      </c>
      <c r="L209" s="48"/>
      <c r="M209" s="223" t="s">
        <v>39</v>
      </c>
      <c r="N209" s="224" t="s">
        <v>55</v>
      </c>
      <c r="O209" s="88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7" t="s">
        <v>329</v>
      </c>
      <c r="AT209" s="227" t="s">
        <v>222</v>
      </c>
      <c r="AU209" s="227" t="s">
        <v>92</v>
      </c>
      <c r="AY209" s="20" t="s">
        <v>220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20" t="s">
        <v>23</v>
      </c>
      <c r="BK209" s="228">
        <f>ROUND(I209*H209,2)</f>
        <v>0</v>
      </c>
      <c r="BL209" s="20" t="s">
        <v>329</v>
      </c>
      <c r="BM209" s="227" t="s">
        <v>2298</v>
      </c>
    </row>
    <row r="210" s="2" customFormat="1" ht="16.5" customHeight="1">
      <c r="A210" s="42"/>
      <c r="B210" s="43"/>
      <c r="C210" s="216" t="s">
        <v>1706</v>
      </c>
      <c r="D210" s="216" t="s">
        <v>222</v>
      </c>
      <c r="E210" s="217" t="s">
        <v>6542</v>
      </c>
      <c r="F210" s="218" t="s">
        <v>6543</v>
      </c>
      <c r="G210" s="219" t="s">
        <v>6252</v>
      </c>
      <c r="H210" s="220">
        <v>1</v>
      </c>
      <c r="I210" s="221"/>
      <c r="J210" s="222">
        <f>ROUND(I210*H210,2)</f>
        <v>0</v>
      </c>
      <c r="K210" s="218" t="s">
        <v>39</v>
      </c>
      <c r="L210" s="48"/>
      <c r="M210" s="223" t="s">
        <v>39</v>
      </c>
      <c r="N210" s="224" t="s">
        <v>55</v>
      </c>
      <c r="O210" s="88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7" t="s">
        <v>329</v>
      </c>
      <c r="AT210" s="227" t="s">
        <v>222</v>
      </c>
      <c r="AU210" s="227" t="s">
        <v>92</v>
      </c>
      <c r="AY210" s="20" t="s">
        <v>220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23</v>
      </c>
      <c r="BK210" s="228">
        <f>ROUND(I210*H210,2)</f>
        <v>0</v>
      </c>
      <c r="BL210" s="20" t="s">
        <v>329</v>
      </c>
      <c r="BM210" s="227" t="s">
        <v>2308</v>
      </c>
    </row>
    <row r="211" s="12" customFormat="1" ht="22.8" customHeight="1">
      <c r="A211" s="12"/>
      <c r="B211" s="200"/>
      <c r="C211" s="201"/>
      <c r="D211" s="202" t="s">
        <v>83</v>
      </c>
      <c r="E211" s="214" t="s">
        <v>6544</v>
      </c>
      <c r="F211" s="214" t="s">
        <v>6545</v>
      </c>
      <c r="G211" s="201"/>
      <c r="H211" s="201"/>
      <c r="I211" s="204"/>
      <c r="J211" s="215">
        <f>BK211</f>
        <v>0</v>
      </c>
      <c r="K211" s="201"/>
      <c r="L211" s="206"/>
      <c r="M211" s="207"/>
      <c r="N211" s="208"/>
      <c r="O211" s="208"/>
      <c r="P211" s="209">
        <f>SUM(P212:P226)</f>
        <v>0</v>
      </c>
      <c r="Q211" s="208"/>
      <c r="R211" s="209">
        <f>SUM(R212:R226)</f>
        <v>0</v>
      </c>
      <c r="S211" s="208"/>
      <c r="T211" s="210">
        <f>SUM(T212:T226)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1" t="s">
        <v>23</v>
      </c>
      <c r="AT211" s="212" t="s">
        <v>83</v>
      </c>
      <c r="AU211" s="212" t="s">
        <v>23</v>
      </c>
      <c r="AY211" s="211" t="s">
        <v>220</v>
      </c>
      <c r="BK211" s="213">
        <f>SUM(BK212:BK226)</f>
        <v>0</v>
      </c>
    </row>
    <row r="212" s="2" customFormat="1" ht="16.5" customHeight="1">
      <c r="A212" s="42"/>
      <c r="B212" s="43"/>
      <c r="C212" s="216" t="s">
        <v>1708</v>
      </c>
      <c r="D212" s="216" t="s">
        <v>222</v>
      </c>
      <c r="E212" s="217" t="s">
        <v>6546</v>
      </c>
      <c r="F212" s="218" t="s">
        <v>6547</v>
      </c>
      <c r="G212" s="219" t="s">
        <v>6252</v>
      </c>
      <c r="H212" s="220">
        <v>1</v>
      </c>
      <c r="I212" s="221"/>
      <c r="J212" s="222">
        <f>ROUND(I212*H212,2)</f>
        <v>0</v>
      </c>
      <c r="K212" s="218" t="s">
        <v>39</v>
      </c>
      <c r="L212" s="48"/>
      <c r="M212" s="223" t="s">
        <v>39</v>
      </c>
      <c r="N212" s="224" t="s">
        <v>55</v>
      </c>
      <c r="O212" s="88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7" t="s">
        <v>329</v>
      </c>
      <c r="AT212" s="227" t="s">
        <v>222</v>
      </c>
      <c r="AU212" s="227" t="s">
        <v>92</v>
      </c>
      <c r="AY212" s="20" t="s">
        <v>220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20" t="s">
        <v>23</v>
      </c>
      <c r="BK212" s="228">
        <f>ROUND(I212*H212,2)</f>
        <v>0</v>
      </c>
      <c r="BL212" s="20" t="s">
        <v>329</v>
      </c>
      <c r="BM212" s="227" t="s">
        <v>2318</v>
      </c>
    </row>
    <row r="213" s="2" customFormat="1" ht="16.5" customHeight="1">
      <c r="A213" s="42"/>
      <c r="B213" s="43"/>
      <c r="C213" s="216" t="s">
        <v>1712</v>
      </c>
      <c r="D213" s="216" t="s">
        <v>222</v>
      </c>
      <c r="E213" s="217" t="s">
        <v>6548</v>
      </c>
      <c r="F213" s="218" t="s">
        <v>6549</v>
      </c>
      <c r="G213" s="219" t="s">
        <v>6109</v>
      </c>
      <c r="H213" s="220">
        <v>25</v>
      </c>
      <c r="I213" s="221"/>
      <c r="J213" s="222">
        <f>ROUND(I213*H213,2)</f>
        <v>0</v>
      </c>
      <c r="K213" s="218" t="s">
        <v>39</v>
      </c>
      <c r="L213" s="48"/>
      <c r="M213" s="223" t="s">
        <v>39</v>
      </c>
      <c r="N213" s="224" t="s">
        <v>55</v>
      </c>
      <c r="O213" s="88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7" t="s">
        <v>329</v>
      </c>
      <c r="AT213" s="227" t="s">
        <v>222</v>
      </c>
      <c r="AU213" s="227" t="s">
        <v>92</v>
      </c>
      <c r="AY213" s="20" t="s">
        <v>220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20" t="s">
        <v>23</v>
      </c>
      <c r="BK213" s="228">
        <f>ROUND(I213*H213,2)</f>
        <v>0</v>
      </c>
      <c r="BL213" s="20" t="s">
        <v>329</v>
      </c>
      <c r="BM213" s="227" t="s">
        <v>2328</v>
      </c>
    </row>
    <row r="214" s="2" customFormat="1" ht="16.5" customHeight="1">
      <c r="A214" s="42"/>
      <c r="B214" s="43"/>
      <c r="C214" s="216" t="s">
        <v>1720</v>
      </c>
      <c r="D214" s="216" t="s">
        <v>222</v>
      </c>
      <c r="E214" s="217" t="s">
        <v>6550</v>
      </c>
      <c r="F214" s="218" t="s">
        <v>6551</v>
      </c>
      <c r="G214" s="219" t="s">
        <v>6252</v>
      </c>
      <c r="H214" s="220">
        <v>1</v>
      </c>
      <c r="I214" s="221"/>
      <c r="J214" s="222">
        <f>ROUND(I214*H214,2)</f>
        <v>0</v>
      </c>
      <c r="K214" s="218" t="s">
        <v>39</v>
      </c>
      <c r="L214" s="48"/>
      <c r="M214" s="223" t="s">
        <v>39</v>
      </c>
      <c r="N214" s="224" t="s">
        <v>55</v>
      </c>
      <c r="O214" s="88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7" t="s">
        <v>329</v>
      </c>
      <c r="AT214" s="227" t="s">
        <v>222</v>
      </c>
      <c r="AU214" s="227" t="s">
        <v>92</v>
      </c>
      <c r="AY214" s="20" t="s">
        <v>220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20" t="s">
        <v>23</v>
      </c>
      <c r="BK214" s="228">
        <f>ROUND(I214*H214,2)</f>
        <v>0</v>
      </c>
      <c r="BL214" s="20" t="s">
        <v>329</v>
      </c>
      <c r="BM214" s="227" t="s">
        <v>2335</v>
      </c>
    </row>
    <row r="215" s="2" customFormat="1" ht="24.15" customHeight="1">
      <c r="A215" s="42"/>
      <c r="B215" s="43"/>
      <c r="C215" s="216" t="s">
        <v>1725</v>
      </c>
      <c r="D215" s="216" t="s">
        <v>222</v>
      </c>
      <c r="E215" s="217" t="s">
        <v>6552</v>
      </c>
      <c r="F215" s="218" t="s">
        <v>6553</v>
      </c>
      <c r="G215" s="219" t="s">
        <v>302</v>
      </c>
      <c r="H215" s="220">
        <v>8</v>
      </c>
      <c r="I215" s="221"/>
      <c r="J215" s="222">
        <f>ROUND(I215*H215,2)</f>
        <v>0</v>
      </c>
      <c r="K215" s="218" t="s">
        <v>39</v>
      </c>
      <c r="L215" s="48"/>
      <c r="M215" s="223" t="s">
        <v>39</v>
      </c>
      <c r="N215" s="224" t="s">
        <v>55</v>
      </c>
      <c r="O215" s="88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7" t="s">
        <v>329</v>
      </c>
      <c r="AT215" s="227" t="s">
        <v>222</v>
      </c>
      <c r="AU215" s="227" t="s">
        <v>92</v>
      </c>
      <c r="AY215" s="20" t="s">
        <v>220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20" t="s">
        <v>23</v>
      </c>
      <c r="BK215" s="228">
        <f>ROUND(I215*H215,2)</f>
        <v>0</v>
      </c>
      <c r="BL215" s="20" t="s">
        <v>329</v>
      </c>
      <c r="BM215" s="227" t="s">
        <v>2342</v>
      </c>
    </row>
    <row r="216" s="2" customFormat="1" ht="24.15" customHeight="1">
      <c r="A216" s="42"/>
      <c r="B216" s="43"/>
      <c r="C216" s="216" t="s">
        <v>1731</v>
      </c>
      <c r="D216" s="216" t="s">
        <v>222</v>
      </c>
      <c r="E216" s="217" t="s">
        <v>6554</v>
      </c>
      <c r="F216" s="218" t="s">
        <v>6555</v>
      </c>
      <c r="G216" s="219" t="s">
        <v>302</v>
      </c>
      <c r="H216" s="220">
        <v>30</v>
      </c>
      <c r="I216" s="221"/>
      <c r="J216" s="222">
        <f>ROUND(I216*H216,2)</f>
        <v>0</v>
      </c>
      <c r="K216" s="218" t="s">
        <v>39</v>
      </c>
      <c r="L216" s="48"/>
      <c r="M216" s="223" t="s">
        <v>39</v>
      </c>
      <c r="N216" s="224" t="s">
        <v>55</v>
      </c>
      <c r="O216" s="88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7" t="s">
        <v>329</v>
      </c>
      <c r="AT216" s="227" t="s">
        <v>222</v>
      </c>
      <c r="AU216" s="227" t="s">
        <v>92</v>
      </c>
      <c r="AY216" s="20" t="s">
        <v>220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20" t="s">
        <v>23</v>
      </c>
      <c r="BK216" s="228">
        <f>ROUND(I216*H216,2)</f>
        <v>0</v>
      </c>
      <c r="BL216" s="20" t="s">
        <v>329</v>
      </c>
      <c r="BM216" s="227" t="s">
        <v>2352</v>
      </c>
    </row>
    <row r="217" s="2" customFormat="1" ht="37.8" customHeight="1">
      <c r="A217" s="42"/>
      <c r="B217" s="43"/>
      <c r="C217" s="216" t="s">
        <v>1734</v>
      </c>
      <c r="D217" s="216" t="s">
        <v>222</v>
      </c>
      <c r="E217" s="217" t="s">
        <v>6556</v>
      </c>
      <c r="F217" s="218" t="s">
        <v>6557</v>
      </c>
      <c r="G217" s="219" t="s">
        <v>302</v>
      </c>
      <c r="H217" s="220">
        <v>90</v>
      </c>
      <c r="I217" s="221"/>
      <c r="J217" s="222">
        <f>ROUND(I217*H217,2)</f>
        <v>0</v>
      </c>
      <c r="K217" s="218" t="s">
        <v>39</v>
      </c>
      <c r="L217" s="48"/>
      <c r="M217" s="223" t="s">
        <v>39</v>
      </c>
      <c r="N217" s="224" t="s">
        <v>55</v>
      </c>
      <c r="O217" s="88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7" t="s">
        <v>329</v>
      </c>
      <c r="AT217" s="227" t="s">
        <v>222</v>
      </c>
      <c r="AU217" s="227" t="s">
        <v>92</v>
      </c>
      <c r="AY217" s="20" t="s">
        <v>220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20" t="s">
        <v>23</v>
      </c>
      <c r="BK217" s="228">
        <f>ROUND(I217*H217,2)</f>
        <v>0</v>
      </c>
      <c r="BL217" s="20" t="s">
        <v>329</v>
      </c>
      <c r="BM217" s="227" t="s">
        <v>2362</v>
      </c>
    </row>
    <row r="218" s="2" customFormat="1" ht="37.8" customHeight="1">
      <c r="A218" s="42"/>
      <c r="B218" s="43"/>
      <c r="C218" s="216" t="s">
        <v>1739</v>
      </c>
      <c r="D218" s="216" t="s">
        <v>222</v>
      </c>
      <c r="E218" s="217" t="s">
        <v>6558</v>
      </c>
      <c r="F218" s="218" t="s">
        <v>6559</v>
      </c>
      <c r="G218" s="219" t="s">
        <v>302</v>
      </c>
      <c r="H218" s="220">
        <v>420</v>
      </c>
      <c r="I218" s="221"/>
      <c r="J218" s="222">
        <f>ROUND(I218*H218,2)</f>
        <v>0</v>
      </c>
      <c r="K218" s="218" t="s">
        <v>39</v>
      </c>
      <c r="L218" s="48"/>
      <c r="M218" s="223" t="s">
        <v>39</v>
      </c>
      <c r="N218" s="224" t="s">
        <v>55</v>
      </c>
      <c r="O218" s="88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7" t="s">
        <v>329</v>
      </c>
      <c r="AT218" s="227" t="s">
        <v>222</v>
      </c>
      <c r="AU218" s="227" t="s">
        <v>92</v>
      </c>
      <c r="AY218" s="20" t="s">
        <v>220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23</v>
      </c>
      <c r="BK218" s="228">
        <f>ROUND(I218*H218,2)</f>
        <v>0</v>
      </c>
      <c r="BL218" s="20" t="s">
        <v>329</v>
      </c>
      <c r="BM218" s="227" t="s">
        <v>2373</v>
      </c>
    </row>
    <row r="219" s="2" customFormat="1" ht="16.5" customHeight="1">
      <c r="A219" s="42"/>
      <c r="B219" s="43"/>
      <c r="C219" s="216" t="s">
        <v>1744</v>
      </c>
      <c r="D219" s="216" t="s">
        <v>222</v>
      </c>
      <c r="E219" s="217" t="s">
        <v>6560</v>
      </c>
      <c r="F219" s="218" t="s">
        <v>6561</v>
      </c>
      <c r="G219" s="219" t="s">
        <v>6252</v>
      </c>
      <c r="H219" s="220">
        <v>1</v>
      </c>
      <c r="I219" s="221"/>
      <c r="J219" s="222">
        <f>ROUND(I219*H219,2)</f>
        <v>0</v>
      </c>
      <c r="K219" s="218" t="s">
        <v>39</v>
      </c>
      <c r="L219" s="48"/>
      <c r="M219" s="223" t="s">
        <v>39</v>
      </c>
      <c r="N219" s="224" t="s">
        <v>55</v>
      </c>
      <c r="O219" s="88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7" t="s">
        <v>329</v>
      </c>
      <c r="AT219" s="227" t="s">
        <v>222</v>
      </c>
      <c r="AU219" s="227" t="s">
        <v>92</v>
      </c>
      <c r="AY219" s="20" t="s">
        <v>220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20" t="s">
        <v>23</v>
      </c>
      <c r="BK219" s="228">
        <f>ROUND(I219*H219,2)</f>
        <v>0</v>
      </c>
      <c r="BL219" s="20" t="s">
        <v>329</v>
      </c>
      <c r="BM219" s="227" t="s">
        <v>2385</v>
      </c>
    </row>
    <row r="220" s="2" customFormat="1" ht="16.5" customHeight="1">
      <c r="A220" s="42"/>
      <c r="B220" s="43"/>
      <c r="C220" s="216" t="s">
        <v>1746</v>
      </c>
      <c r="D220" s="216" t="s">
        <v>222</v>
      </c>
      <c r="E220" s="217" t="s">
        <v>6562</v>
      </c>
      <c r="F220" s="218" t="s">
        <v>6563</v>
      </c>
      <c r="G220" s="219" t="s">
        <v>6252</v>
      </c>
      <c r="H220" s="220">
        <v>1</v>
      </c>
      <c r="I220" s="221"/>
      <c r="J220" s="222">
        <f>ROUND(I220*H220,2)</f>
        <v>0</v>
      </c>
      <c r="K220" s="218" t="s">
        <v>39</v>
      </c>
      <c r="L220" s="48"/>
      <c r="M220" s="223" t="s">
        <v>39</v>
      </c>
      <c r="N220" s="224" t="s">
        <v>55</v>
      </c>
      <c r="O220" s="88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7" t="s">
        <v>329</v>
      </c>
      <c r="AT220" s="227" t="s">
        <v>222</v>
      </c>
      <c r="AU220" s="227" t="s">
        <v>92</v>
      </c>
      <c r="AY220" s="20" t="s">
        <v>220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20" t="s">
        <v>23</v>
      </c>
      <c r="BK220" s="228">
        <f>ROUND(I220*H220,2)</f>
        <v>0</v>
      </c>
      <c r="BL220" s="20" t="s">
        <v>329</v>
      </c>
      <c r="BM220" s="227" t="s">
        <v>2396</v>
      </c>
    </row>
    <row r="221" s="2" customFormat="1" ht="16.5" customHeight="1">
      <c r="A221" s="42"/>
      <c r="B221" s="43"/>
      <c r="C221" s="216" t="s">
        <v>1750</v>
      </c>
      <c r="D221" s="216" t="s">
        <v>222</v>
      </c>
      <c r="E221" s="217" t="s">
        <v>6564</v>
      </c>
      <c r="F221" s="218" t="s">
        <v>6565</v>
      </c>
      <c r="G221" s="219" t="s">
        <v>6252</v>
      </c>
      <c r="H221" s="220">
        <v>1</v>
      </c>
      <c r="I221" s="221"/>
      <c r="J221" s="222">
        <f>ROUND(I221*H221,2)</f>
        <v>0</v>
      </c>
      <c r="K221" s="218" t="s">
        <v>39</v>
      </c>
      <c r="L221" s="48"/>
      <c r="M221" s="223" t="s">
        <v>39</v>
      </c>
      <c r="N221" s="224" t="s">
        <v>55</v>
      </c>
      <c r="O221" s="88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7" t="s">
        <v>329</v>
      </c>
      <c r="AT221" s="227" t="s">
        <v>222</v>
      </c>
      <c r="AU221" s="227" t="s">
        <v>92</v>
      </c>
      <c r="AY221" s="20" t="s">
        <v>220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20" t="s">
        <v>23</v>
      </c>
      <c r="BK221" s="228">
        <f>ROUND(I221*H221,2)</f>
        <v>0</v>
      </c>
      <c r="BL221" s="20" t="s">
        <v>329</v>
      </c>
      <c r="BM221" s="227" t="s">
        <v>2411</v>
      </c>
    </row>
    <row r="222" s="2" customFormat="1" ht="16.5" customHeight="1">
      <c r="A222" s="42"/>
      <c r="B222" s="43"/>
      <c r="C222" s="216" t="s">
        <v>1755</v>
      </c>
      <c r="D222" s="216" t="s">
        <v>222</v>
      </c>
      <c r="E222" s="217" t="s">
        <v>6566</v>
      </c>
      <c r="F222" s="218" t="s">
        <v>6567</v>
      </c>
      <c r="G222" s="219" t="s">
        <v>6252</v>
      </c>
      <c r="H222" s="220">
        <v>1</v>
      </c>
      <c r="I222" s="221"/>
      <c r="J222" s="222">
        <f>ROUND(I222*H222,2)</f>
        <v>0</v>
      </c>
      <c r="K222" s="218" t="s">
        <v>39</v>
      </c>
      <c r="L222" s="48"/>
      <c r="M222" s="223" t="s">
        <v>39</v>
      </c>
      <c r="N222" s="224" t="s">
        <v>55</v>
      </c>
      <c r="O222" s="88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7" t="s">
        <v>329</v>
      </c>
      <c r="AT222" s="227" t="s">
        <v>222</v>
      </c>
      <c r="AU222" s="227" t="s">
        <v>92</v>
      </c>
      <c r="AY222" s="20" t="s">
        <v>220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23</v>
      </c>
      <c r="BK222" s="228">
        <f>ROUND(I222*H222,2)</f>
        <v>0</v>
      </c>
      <c r="BL222" s="20" t="s">
        <v>329</v>
      </c>
      <c r="BM222" s="227" t="s">
        <v>2423</v>
      </c>
    </row>
    <row r="223" s="2" customFormat="1" ht="16.5" customHeight="1">
      <c r="A223" s="42"/>
      <c r="B223" s="43"/>
      <c r="C223" s="216" t="s">
        <v>1758</v>
      </c>
      <c r="D223" s="216" t="s">
        <v>222</v>
      </c>
      <c r="E223" s="217" t="s">
        <v>6568</v>
      </c>
      <c r="F223" s="218" t="s">
        <v>6569</v>
      </c>
      <c r="G223" s="219" t="s">
        <v>6252</v>
      </c>
      <c r="H223" s="220">
        <v>1</v>
      </c>
      <c r="I223" s="221"/>
      <c r="J223" s="222">
        <f>ROUND(I223*H223,2)</f>
        <v>0</v>
      </c>
      <c r="K223" s="218" t="s">
        <v>39</v>
      </c>
      <c r="L223" s="48"/>
      <c r="M223" s="223" t="s">
        <v>39</v>
      </c>
      <c r="N223" s="224" t="s">
        <v>55</v>
      </c>
      <c r="O223" s="88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7" t="s">
        <v>329</v>
      </c>
      <c r="AT223" s="227" t="s">
        <v>222</v>
      </c>
      <c r="AU223" s="227" t="s">
        <v>92</v>
      </c>
      <c r="AY223" s="20" t="s">
        <v>220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20" t="s">
        <v>23</v>
      </c>
      <c r="BK223" s="228">
        <f>ROUND(I223*H223,2)</f>
        <v>0</v>
      </c>
      <c r="BL223" s="20" t="s">
        <v>329</v>
      </c>
      <c r="BM223" s="227" t="s">
        <v>2436</v>
      </c>
    </row>
    <row r="224" s="2" customFormat="1" ht="16.5" customHeight="1">
      <c r="A224" s="42"/>
      <c r="B224" s="43"/>
      <c r="C224" s="216" t="s">
        <v>1760</v>
      </c>
      <c r="D224" s="216" t="s">
        <v>222</v>
      </c>
      <c r="E224" s="217" t="s">
        <v>6570</v>
      </c>
      <c r="F224" s="218" t="s">
        <v>6571</v>
      </c>
      <c r="G224" s="219" t="s">
        <v>6252</v>
      </c>
      <c r="H224" s="220">
        <v>1</v>
      </c>
      <c r="I224" s="221"/>
      <c r="J224" s="222">
        <f>ROUND(I224*H224,2)</f>
        <v>0</v>
      </c>
      <c r="K224" s="218" t="s">
        <v>39</v>
      </c>
      <c r="L224" s="48"/>
      <c r="M224" s="223" t="s">
        <v>39</v>
      </c>
      <c r="N224" s="224" t="s">
        <v>55</v>
      </c>
      <c r="O224" s="88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7" t="s">
        <v>329</v>
      </c>
      <c r="AT224" s="227" t="s">
        <v>222</v>
      </c>
      <c r="AU224" s="227" t="s">
        <v>92</v>
      </c>
      <c r="AY224" s="20" t="s">
        <v>220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20" t="s">
        <v>23</v>
      </c>
      <c r="BK224" s="228">
        <f>ROUND(I224*H224,2)</f>
        <v>0</v>
      </c>
      <c r="BL224" s="20" t="s">
        <v>329</v>
      </c>
      <c r="BM224" s="227" t="s">
        <v>2447</v>
      </c>
    </row>
    <row r="225" s="2" customFormat="1" ht="16.5" customHeight="1">
      <c r="A225" s="42"/>
      <c r="B225" s="43"/>
      <c r="C225" s="216" t="s">
        <v>1762</v>
      </c>
      <c r="D225" s="216" t="s">
        <v>222</v>
      </c>
      <c r="E225" s="217" t="s">
        <v>6572</v>
      </c>
      <c r="F225" s="218" t="s">
        <v>6573</v>
      </c>
      <c r="G225" s="219" t="s">
        <v>6252</v>
      </c>
      <c r="H225" s="220">
        <v>1</v>
      </c>
      <c r="I225" s="221"/>
      <c r="J225" s="222">
        <f>ROUND(I225*H225,2)</f>
        <v>0</v>
      </c>
      <c r="K225" s="218" t="s">
        <v>39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329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329</v>
      </c>
      <c r="BM225" s="227" t="s">
        <v>2459</v>
      </c>
    </row>
    <row r="226" s="2" customFormat="1" ht="16.5" customHeight="1">
      <c r="A226" s="42"/>
      <c r="B226" s="43"/>
      <c r="C226" s="216" t="s">
        <v>1767</v>
      </c>
      <c r="D226" s="216" t="s">
        <v>222</v>
      </c>
      <c r="E226" s="217" t="s">
        <v>6574</v>
      </c>
      <c r="F226" s="218" t="s">
        <v>6575</v>
      </c>
      <c r="G226" s="219" t="s">
        <v>6252</v>
      </c>
      <c r="H226" s="220">
        <v>1</v>
      </c>
      <c r="I226" s="221"/>
      <c r="J226" s="222">
        <f>ROUND(I226*H226,2)</f>
        <v>0</v>
      </c>
      <c r="K226" s="218" t="s">
        <v>39</v>
      </c>
      <c r="L226" s="48"/>
      <c r="M226" s="284" t="s">
        <v>39</v>
      </c>
      <c r="N226" s="285" t="s">
        <v>55</v>
      </c>
      <c r="O226" s="286"/>
      <c r="P226" s="287">
        <f>O226*H226</f>
        <v>0</v>
      </c>
      <c r="Q226" s="287">
        <v>0</v>
      </c>
      <c r="R226" s="287">
        <f>Q226*H226</f>
        <v>0</v>
      </c>
      <c r="S226" s="287">
        <v>0</v>
      </c>
      <c r="T226" s="28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7" t="s">
        <v>329</v>
      </c>
      <c r="AT226" s="227" t="s">
        <v>222</v>
      </c>
      <c r="AU226" s="227" t="s">
        <v>92</v>
      </c>
      <c r="AY226" s="20" t="s">
        <v>220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20" t="s">
        <v>23</v>
      </c>
      <c r="BK226" s="228">
        <f>ROUND(I226*H226,2)</f>
        <v>0</v>
      </c>
      <c r="BL226" s="20" t="s">
        <v>329</v>
      </c>
      <c r="BM226" s="227" t="s">
        <v>2469</v>
      </c>
    </row>
    <row r="227" s="2" customFormat="1" ht="6.96" customHeight="1">
      <c r="A227" s="42"/>
      <c r="B227" s="63"/>
      <c r="C227" s="64"/>
      <c r="D227" s="64"/>
      <c r="E227" s="64"/>
      <c r="F227" s="64"/>
      <c r="G227" s="64"/>
      <c r="H227" s="64"/>
      <c r="I227" s="64"/>
      <c r="J227" s="64"/>
      <c r="K227" s="64"/>
      <c r="L227" s="48"/>
      <c r="M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</row>
  </sheetData>
  <sheetProtection sheet="1" autoFilter="0" formatColumns="0" formatRows="0" objects="1" scenarios="1" spinCount="100000" saltValue="M84HWynLKiB+CTblyVVgSI7jy6FaooH9DN9qCvr7y9/kh10JVDYmQJxLaN14JJHpZzuQYS+qR6YFk4Q0gNUYRA==" hashValue="aB5GeOgD5AtAz2+FhydsL3ImZZ/AEjJM0+BmQ1zLbvDFj9YZPLM72z+cAfrYRpsi+xs2zHUg58En3sJE8a2dZw==" algorithmName="SHA-512" password="CC8C"/>
  <autoFilter ref="C89:K22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6576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39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6289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6290</v>
      </c>
      <c r="F21" s="42"/>
      <c r="G21" s="42"/>
      <c r="H21" s="42"/>
      <c r="I21" s="146" t="s">
        <v>38</v>
      </c>
      <c r="J21" s="137" t="s">
        <v>6291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1"/>
      <c r="B27" s="152"/>
      <c r="C27" s="151"/>
      <c r="D27" s="151"/>
      <c r="E27" s="153" t="s">
        <v>6577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ROUND(J83,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ROUND((SUM(BE83:BE123)),  2)</f>
        <v>0</v>
      </c>
      <c r="G33" s="42"/>
      <c r="H33" s="42"/>
      <c r="I33" s="161">
        <v>0.20999999999999999</v>
      </c>
      <c r="J33" s="160">
        <f>ROUND(((SUM(BE83:BE123))*I33),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ROUND((SUM(BF83:BF123)),  2)</f>
        <v>0</v>
      </c>
      <c r="G34" s="42"/>
      <c r="H34" s="42"/>
      <c r="I34" s="161">
        <v>0.12</v>
      </c>
      <c r="J34" s="160">
        <f>ROUND(((SUM(BF83:BF123))*I34),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ROUND((SUM(BG83:BG123)),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ROUND((SUM(BH83:BH123)),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ROUND((SUM(BI83:BI123)),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D1441 - EPS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Colsys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J83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6578</v>
      </c>
      <c r="E60" s="181"/>
      <c r="F60" s="181"/>
      <c r="G60" s="181"/>
      <c r="H60" s="181"/>
      <c r="I60" s="181"/>
      <c r="J60" s="182">
        <f>J84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6579</v>
      </c>
      <c r="E61" s="186"/>
      <c r="F61" s="186"/>
      <c r="G61" s="186"/>
      <c r="H61" s="186"/>
      <c r="I61" s="186"/>
      <c r="J61" s="187">
        <f>J85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78"/>
      <c r="C62" s="179"/>
      <c r="D62" s="180" t="s">
        <v>6580</v>
      </c>
      <c r="E62" s="181"/>
      <c r="F62" s="181"/>
      <c r="G62" s="181"/>
      <c r="H62" s="181"/>
      <c r="I62" s="181"/>
      <c r="J62" s="182">
        <f>J91</f>
        <v>0</v>
      </c>
      <c r="K62" s="179"/>
      <c r="L62" s="183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78"/>
      <c r="C63" s="179"/>
      <c r="D63" s="180" t="s">
        <v>6581</v>
      </c>
      <c r="E63" s="181"/>
      <c r="F63" s="181"/>
      <c r="G63" s="181"/>
      <c r="H63" s="181"/>
      <c r="I63" s="181"/>
      <c r="J63" s="182">
        <f>J99</f>
        <v>0</v>
      </c>
      <c r="K63" s="179"/>
      <c r="L63" s="183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48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6.96" customHeight="1">
      <c r="A65" s="42"/>
      <c r="B65" s="63"/>
      <c r="C65" s="64"/>
      <c r="D65" s="64"/>
      <c r="E65" s="64"/>
      <c r="F65" s="64"/>
      <c r="G65" s="64"/>
      <c r="H65" s="64"/>
      <c r="I65" s="64"/>
      <c r="J65" s="64"/>
      <c r="K65" s="64"/>
      <c r="L65" s="148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9" s="2" customFormat="1" ht="6.96" customHeight="1">
      <c r="A69" s="42"/>
      <c r="B69" s="65"/>
      <c r="C69" s="66"/>
      <c r="D69" s="66"/>
      <c r="E69" s="66"/>
      <c r="F69" s="66"/>
      <c r="G69" s="66"/>
      <c r="H69" s="66"/>
      <c r="I69" s="66"/>
      <c r="J69" s="66"/>
      <c r="K69" s="66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24.96" customHeight="1">
      <c r="A70" s="42"/>
      <c r="B70" s="43"/>
      <c r="C70" s="26" t="s">
        <v>205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16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173" t="str">
        <f>E7</f>
        <v>Celouniverzitní centrum TV pro studenty SSP - vertikální mobilita studentů se SP</v>
      </c>
      <c r="F73" s="35"/>
      <c r="G73" s="35"/>
      <c r="H73" s="35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174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73" t="str">
        <f>E9</f>
        <v>D1441 - EPS</v>
      </c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24</v>
      </c>
      <c r="D77" s="44"/>
      <c r="E77" s="44"/>
      <c r="F77" s="30" t="str">
        <f>F12</f>
        <v>UK FTVS, José Martího 269/31, 162 52 - Praha 6</v>
      </c>
      <c r="G77" s="44"/>
      <c r="H77" s="44"/>
      <c r="I77" s="35" t="s">
        <v>26</v>
      </c>
      <c r="J77" s="76" t="str">
        <f>IF(J12="","",J12)</f>
        <v>10. 12. 2024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5.15" customHeight="1">
      <c r="A79" s="42"/>
      <c r="B79" s="43"/>
      <c r="C79" s="35" t="s">
        <v>34</v>
      </c>
      <c r="D79" s="44"/>
      <c r="E79" s="44"/>
      <c r="F79" s="30" t="str">
        <f>E15</f>
        <v xml:space="preserve">Univerzita Karlova, FTVS </v>
      </c>
      <c r="G79" s="44"/>
      <c r="H79" s="44"/>
      <c r="I79" s="35" t="s">
        <v>42</v>
      </c>
      <c r="J79" s="40" t="str">
        <f>E21</f>
        <v>Colsys s.r.o.</v>
      </c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5.15" customHeight="1">
      <c r="A80" s="42"/>
      <c r="B80" s="43"/>
      <c r="C80" s="35" t="s">
        <v>40</v>
      </c>
      <c r="D80" s="44"/>
      <c r="E80" s="44"/>
      <c r="F80" s="30" t="str">
        <f>IF(E18="","",E18)</f>
        <v>Vyplň údaj</v>
      </c>
      <c r="G80" s="44"/>
      <c r="H80" s="44"/>
      <c r="I80" s="35" t="s">
        <v>47</v>
      </c>
      <c r="J80" s="40" t="str">
        <f>E24</f>
        <v>DPU REVIT s.r.o.</v>
      </c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0.32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1" customFormat="1" ht="29.28" customHeight="1">
      <c r="A82" s="189"/>
      <c r="B82" s="190"/>
      <c r="C82" s="191" t="s">
        <v>206</v>
      </c>
      <c r="D82" s="192" t="s">
        <v>69</v>
      </c>
      <c r="E82" s="192" t="s">
        <v>65</v>
      </c>
      <c r="F82" s="192" t="s">
        <v>66</v>
      </c>
      <c r="G82" s="192" t="s">
        <v>207</v>
      </c>
      <c r="H82" s="192" t="s">
        <v>208</v>
      </c>
      <c r="I82" s="192" t="s">
        <v>209</v>
      </c>
      <c r="J82" s="192" t="s">
        <v>180</v>
      </c>
      <c r="K82" s="193" t="s">
        <v>210</v>
      </c>
      <c r="L82" s="194"/>
      <c r="M82" s="96" t="s">
        <v>39</v>
      </c>
      <c r="N82" s="97" t="s">
        <v>54</v>
      </c>
      <c r="O82" s="97" t="s">
        <v>211</v>
      </c>
      <c r="P82" s="97" t="s">
        <v>212</v>
      </c>
      <c r="Q82" s="97" t="s">
        <v>213</v>
      </c>
      <c r="R82" s="97" t="s">
        <v>214</v>
      </c>
      <c r="S82" s="97" t="s">
        <v>215</v>
      </c>
      <c r="T82" s="98" t="s">
        <v>216</v>
      </c>
      <c r="U82" s="189"/>
      <c r="V82" s="189"/>
      <c r="W82" s="189"/>
      <c r="X82" s="189"/>
      <c r="Y82" s="189"/>
      <c r="Z82" s="189"/>
      <c r="AA82" s="189"/>
      <c r="AB82" s="189"/>
      <c r="AC82" s="189"/>
      <c r="AD82" s="189"/>
      <c r="AE82" s="189"/>
    </row>
    <row r="83" s="2" customFormat="1" ht="22.8" customHeight="1">
      <c r="A83" s="42"/>
      <c r="B83" s="43"/>
      <c r="C83" s="103" t="s">
        <v>217</v>
      </c>
      <c r="D83" s="44"/>
      <c r="E83" s="44"/>
      <c r="F83" s="44"/>
      <c r="G83" s="44"/>
      <c r="H83" s="44"/>
      <c r="I83" s="44"/>
      <c r="J83" s="195">
        <f>BK83</f>
        <v>0</v>
      </c>
      <c r="K83" s="44"/>
      <c r="L83" s="48"/>
      <c r="M83" s="99"/>
      <c r="N83" s="196"/>
      <c r="O83" s="100"/>
      <c r="P83" s="197">
        <f>P84+P91+P99</f>
        <v>0</v>
      </c>
      <c r="Q83" s="100"/>
      <c r="R83" s="197">
        <f>R84+R91+R99</f>
        <v>0</v>
      </c>
      <c r="S83" s="100"/>
      <c r="T83" s="198">
        <f>T84+T91+T99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T83" s="20" t="s">
        <v>83</v>
      </c>
      <c r="AU83" s="20" t="s">
        <v>181</v>
      </c>
      <c r="BK83" s="199">
        <f>BK84+BK91+BK99</f>
        <v>0</v>
      </c>
    </row>
    <row r="84" s="12" customFormat="1" ht="25.92" customHeight="1">
      <c r="A84" s="12"/>
      <c r="B84" s="200"/>
      <c r="C84" s="201"/>
      <c r="D84" s="202" t="s">
        <v>83</v>
      </c>
      <c r="E84" s="203" t="s">
        <v>23</v>
      </c>
      <c r="F84" s="203" t="s">
        <v>138</v>
      </c>
      <c r="G84" s="201"/>
      <c r="H84" s="201"/>
      <c r="I84" s="204"/>
      <c r="J84" s="205">
        <f>BK84</f>
        <v>0</v>
      </c>
      <c r="K84" s="201"/>
      <c r="L84" s="206"/>
      <c r="M84" s="207"/>
      <c r="N84" s="208"/>
      <c r="O84" s="208"/>
      <c r="P84" s="209">
        <f>P85</f>
        <v>0</v>
      </c>
      <c r="Q84" s="208"/>
      <c r="R84" s="209">
        <f>R85</f>
        <v>0</v>
      </c>
      <c r="S84" s="208"/>
      <c r="T84" s="210">
        <f>T85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1" t="s">
        <v>23</v>
      </c>
      <c r="AT84" s="212" t="s">
        <v>83</v>
      </c>
      <c r="AU84" s="212" t="s">
        <v>84</v>
      </c>
      <c r="AY84" s="211" t="s">
        <v>220</v>
      </c>
      <c r="BK84" s="213">
        <f>BK85</f>
        <v>0</v>
      </c>
    </row>
    <row r="85" s="12" customFormat="1" ht="22.8" customHeight="1">
      <c r="A85" s="12"/>
      <c r="B85" s="200"/>
      <c r="C85" s="201"/>
      <c r="D85" s="202" t="s">
        <v>83</v>
      </c>
      <c r="E85" s="214" t="s">
        <v>293</v>
      </c>
      <c r="F85" s="214" t="s">
        <v>6582</v>
      </c>
      <c r="G85" s="201"/>
      <c r="H85" s="201"/>
      <c r="I85" s="204"/>
      <c r="J85" s="215">
        <f>BK85</f>
        <v>0</v>
      </c>
      <c r="K85" s="201"/>
      <c r="L85" s="206"/>
      <c r="M85" s="207"/>
      <c r="N85" s="208"/>
      <c r="O85" s="208"/>
      <c r="P85" s="209">
        <f>SUM(P86:P90)</f>
        <v>0</v>
      </c>
      <c r="Q85" s="208"/>
      <c r="R85" s="209">
        <f>SUM(R86:R90)</f>
        <v>0</v>
      </c>
      <c r="S85" s="208"/>
      <c r="T85" s="210">
        <f>SUM(T86:T90)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1" t="s">
        <v>23</v>
      </c>
      <c r="AT85" s="212" t="s">
        <v>83</v>
      </c>
      <c r="AU85" s="212" t="s">
        <v>23</v>
      </c>
      <c r="AY85" s="211" t="s">
        <v>220</v>
      </c>
      <c r="BK85" s="213">
        <f>SUM(BK86:BK90)</f>
        <v>0</v>
      </c>
    </row>
    <row r="86" s="2" customFormat="1" ht="16.5" customHeight="1">
      <c r="A86" s="42"/>
      <c r="B86" s="43"/>
      <c r="C86" s="216" t="s">
        <v>23</v>
      </c>
      <c r="D86" s="216" t="s">
        <v>222</v>
      </c>
      <c r="E86" s="217" t="s">
        <v>6583</v>
      </c>
      <c r="F86" s="218" t="s">
        <v>6584</v>
      </c>
      <c r="G86" s="219" t="s">
        <v>6109</v>
      </c>
      <c r="H86" s="220">
        <v>2</v>
      </c>
      <c r="I86" s="221"/>
      <c r="J86" s="222">
        <f>ROUND(I86*H86,2)</f>
        <v>0</v>
      </c>
      <c r="K86" s="218" t="s">
        <v>39</v>
      </c>
      <c r="L86" s="48"/>
      <c r="M86" s="223" t="s">
        <v>39</v>
      </c>
      <c r="N86" s="224" t="s">
        <v>55</v>
      </c>
      <c r="O86" s="88"/>
      <c r="P86" s="225">
        <f>O86*H86</f>
        <v>0</v>
      </c>
      <c r="Q86" s="225">
        <v>0</v>
      </c>
      <c r="R86" s="225">
        <f>Q86*H86</f>
        <v>0</v>
      </c>
      <c r="S86" s="225">
        <v>0</v>
      </c>
      <c r="T86" s="226">
        <f>S86*H86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R86" s="227" t="s">
        <v>329</v>
      </c>
      <c r="AT86" s="227" t="s">
        <v>222</v>
      </c>
      <c r="AU86" s="227" t="s">
        <v>92</v>
      </c>
      <c r="AY86" s="20" t="s">
        <v>220</v>
      </c>
      <c r="BE86" s="228">
        <f>IF(N86="základní",J86,0)</f>
        <v>0</v>
      </c>
      <c r="BF86" s="228">
        <f>IF(N86="snížená",J86,0)</f>
        <v>0</v>
      </c>
      <c r="BG86" s="228">
        <f>IF(N86="zákl. přenesená",J86,0)</f>
        <v>0</v>
      </c>
      <c r="BH86" s="228">
        <f>IF(N86="sníž. přenesená",J86,0)</f>
        <v>0</v>
      </c>
      <c r="BI86" s="228">
        <f>IF(N86="nulová",J86,0)</f>
        <v>0</v>
      </c>
      <c r="BJ86" s="20" t="s">
        <v>23</v>
      </c>
      <c r="BK86" s="228">
        <f>ROUND(I86*H86,2)</f>
        <v>0</v>
      </c>
      <c r="BL86" s="20" t="s">
        <v>329</v>
      </c>
      <c r="BM86" s="227" t="s">
        <v>92</v>
      </c>
    </row>
    <row r="87" s="2" customFormat="1" ht="16.5" customHeight="1">
      <c r="A87" s="42"/>
      <c r="B87" s="43"/>
      <c r="C87" s="216" t="s">
        <v>92</v>
      </c>
      <c r="D87" s="216" t="s">
        <v>222</v>
      </c>
      <c r="E87" s="217" t="s">
        <v>6585</v>
      </c>
      <c r="F87" s="218" t="s">
        <v>6586</v>
      </c>
      <c r="G87" s="219" t="s">
        <v>6109</v>
      </c>
      <c r="H87" s="220">
        <v>1</v>
      </c>
      <c r="I87" s="221"/>
      <c r="J87" s="222">
        <f>ROUND(I87*H87,2)</f>
        <v>0</v>
      </c>
      <c r="K87" s="218" t="s">
        <v>39</v>
      </c>
      <c r="L87" s="48"/>
      <c r="M87" s="223" t="s">
        <v>39</v>
      </c>
      <c r="N87" s="224" t="s">
        <v>55</v>
      </c>
      <c r="O87" s="88"/>
      <c r="P87" s="225">
        <f>O87*H87</f>
        <v>0</v>
      </c>
      <c r="Q87" s="225">
        <v>0</v>
      </c>
      <c r="R87" s="225">
        <f>Q87*H87</f>
        <v>0</v>
      </c>
      <c r="S87" s="225">
        <v>0</v>
      </c>
      <c r="T87" s="226">
        <f>S87*H87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R87" s="227" t="s">
        <v>329</v>
      </c>
      <c r="AT87" s="227" t="s">
        <v>222</v>
      </c>
      <c r="AU87" s="227" t="s">
        <v>92</v>
      </c>
      <c r="AY87" s="20" t="s">
        <v>220</v>
      </c>
      <c r="BE87" s="228">
        <f>IF(N87="základní",J87,0)</f>
        <v>0</v>
      </c>
      <c r="BF87" s="228">
        <f>IF(N87="snížená",J87,0)</f>
        <v>0</v>
      </c>
      <c r="BG87" s="228">
        <f>IF(N87="zákl. přenesená",J87,0)</f>
        <v>0</v>
      </c>
      <c r="BH87" s="228">
        <f>IF(N87="sníž. přenesená",J87,0)</f>
        <v>0</v>
      </c>
      <c r="BI87" s="228">
        <f>IF(N87="nulová",J87,0)</f>
        <v>0</v>
      </c>
      <c r="BJ87" s="20" t="s">
        <v>23</v>
      </c>
      <c r="BK87" s="228">
        <f>ROUND(I87*H87,2)</f>
        <v>0</v>
      </c>
      <c r="BL87" s="20" t="s">
        <v>329</v>
      </c>
      <c r="BM87" s="227" t="s">
        <v>227</v>
      </c>
    </row>
    <row r="88" s="2" customFormat="1" ht="16.5" customHeight="1">
      <c r="A88" s="42"/>
      <c r="B88" s="43"/>
      <c r="C88" s="216" t="s">
        <v>240</v>
      </c>
      <c r="D88" s="216" t="s">
        <v>222</v>
      </c>
      <c r="E88" s="217" t="s">
        <v>6587</v>
      </c>
      <c r="F88" s="218" t="s">
        <v>6588</v>
      </c>
      <c r="G88" s="219" t="s">
        <v>6109</v>
      </c>
      <c r="H88" s="220">
        <v>2</v>
      </c>
      <c r="I88" s="221"/>
      <c r="J88" s="222">
        <f>ROUND(I88*H88,2)</f>
        <v>0</v>
      </c>
      <c r="K88" s="218" t="s">
        <v>39</v>
      </c>
      <c r="L88" s="48"/>
      <c r="M88" s="223" t="s">
        <v>39</v>
      </c>
      <c r="N88" s="224" t="s">
        <v>55</v>
      </c>
      <c r="O88" s="8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7" t="s">
        <v>329</v>
      </c>
      <c r="AT88" s="227" t="s">
        <v>222</v>
      </c>
      <c r="AU88" s="227" t="s">
        <v>92</v>
      </c>
      <c r="AY88" s="20" t="s">
        <v>220</v>
      </c>
      <c r="BE88" s="228">
        <f>IF(N88="základní",J88,0)</f>
        <v>0</v>
      </c>
      <c r="BF88" s="228">
        <f>IF(N88="snížená",J88,0)</f>
        <v>0</v>
      </c>
      <c r="BG88" s="228">
        <f>IF(N88="zákl. přenesená",J88,0)</f>
        <v>0</v>
      </c>
      <c r="BH88" s="228">
        <f>IF(N88="sníž. přenesená",J88,0)</f>
        <v>0</v>
      </c>
      <c r="BI88" s="228">
        <f>IF(N88="nulová",J88,0)</f>
        <v>0</v>
      </c>
      <c r="BJ88" s="20" t="s">
        <v>23</v>
      </c>
      <c r="BK88" s="228">
        <f>ROUND(I88*H88,2)</f>
        <v>0</v>
      </c>
      <c r="BL88" s="20" t="s">
        <v>329</v>
      </c>
      <c r="BM88" s="227" t="s">
        <v>260</v>
      </c>
    </row>
    <row r="89" s="2" customFormat="1" ht="16.5" customHeight="1">
      <c r="A89" s="42"/>
      <c r="B89" s="43"/>
      <c r="C89" s="216" t="s">
        <v>227</v>
      </c>
      <c r="D89" s="216" t="s">
        <v>222</v>
      </c>
      <c r="E89" s="217" t="s">
        <v>6589</v>
      </c>
      <c r="F89" s="218" t="s">
        <v>6590</v>
      </c>
      <c r="G89" s="219" t="s">
        <v>6109</v>
      </c>
      <c r="H89" s="220">
        <v>11</v>
      </c>
      <c r="I89" s="221"/>
      <c r="J89" s="222">
        <f>ROUND(I89*H89,2)</f>
        <v>0</v>
      </c>
      <c r="K89" s="218" t="s">
        <v>39</v>
      </c>
      <c r="L89" s="48"/>
      <c r="M89" s="223" t="s">
        <v>39</v>
      </c>
      <c r="N89" s="224" t="s">
        <v>55</v>
      </c>
      <c r="O89" s="88"/>
      <c r="P89" s="225">
        <f>O89*H89</f>
        <v>0</v>
      </c>
      <c r="Q89" s="225">
        <v>0</v>
      </c>
      <c r="R89" s="225">
        <f>Q89*H89</f>
        <v>0</v>
      </c>
      <c r="S89" s="225">
        <v>0</v>
      </c>
      <c r="T89" s="226">
        <f>S89*H89</f>
        <v>0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R89" s="227" t="s">
        <v>329</v>
      </c>
      <c r="AT89" s="227" t="s">
        <v>222</v>
      </c>
      <c r="AU89" s="227" t="s">
        <v>92</v>
      </c>
      <c r="AY89" s="20" t="s">
        <v>220</v>
      </c>
      <c r="BE89" s="228">
        <f>IF(N89="základní",J89,0)</f>
        <v>0</v>
      </c>
      <c r="BF89" s="228">
        <f>IF(N89="snížená",J89,0)</f>
        <v>0</v>
      </c>
      <c r="BG89" s="228">
        <f>IF(N89="zákl. přenesená",J89,0)</f>
        <v>0</v>
      </c>
      <c r="BH89" s="228">
        <f>IF(N89="sníž. přenesená",J89,0)</f>
        <v>0</v>
      </c>
      <c r="BI89" s="228">
        <f>IF(N89="nulová",J89,0)</f>
        <v>0</v>
      </c>
      <c r="BJ89" s="20" t="s">
        <v>23</v>
      </c>
      <c r="BK89" s="228">
        <f>ROUND(I89*H89,2)</f>
        <v>0</v>
      </c>
      <c r="BL89" s="20" t="s">
        <v>329</v>
      </c>
      <c r="BM89" s="227" t="s">
        <v>276</v>
      </c>
    </row>
    <row r="90" s="2" customFormat="1" ht="16.5" customHeight="1">
      <c r="A90" s="42"/>
      <c r="B90" s="43"/>
      <c r="C90" s="216" t="s">
        <v>254</v>
      </c>
      <c r="D90" s="216" t="s">
        <v>222</v>
      </c>
      <c r="E90" s="217" t="s">
        <v>6591</v>
      </c>
      <c r="F90" s="218" t="s">
        <v>6592</v>
      </c>
      <c r="G90" s="219" t="s">
        <v>6109</v>
      </c>
      <c r="H90" s="220">
        <v>3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329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329</v>
      </c>
      <c r="BM90" s="227" t="s">
        <v>28</v>
      </c>
    </row>
    <row r="91" s="12" customFormat="1" ht="25.92" customHeight="1">
      <c r="A91" s="12"/>
      <c r="B91" s="200"/>
      <c r="C91" s="201"/>
      <c r="D91" s="202" t="s">
        <v>83</v>
      </c>
      <c r="E91" s="203" t="s">
        <v>92</v>
      </c>
      <c r="F91" s="203" t="s">
        <v>6593</v>
      </c>
      <c r="G91" s="201"/>
      <c r="H91" s="201"/>
      <c r="I91" s="204"/>
      <c r="J91" s="205">
        <f>BK91</f>
        <v>0</v>
      </c>
      <c r="K91" s="201"/>
      <c r="L91" s="206"/>
      <c r="M91" s="207"/>
      <c r="N91" s="208"/>
      <c r="O91" s="208"/>
      <c r="P91" s="209">
        <f>SUM(P92:P98)</f>
        <v>0</v>
      </c>
      <c r="Q91" s="208"/>
      <c r="R91" s="209">
        <f>SUM(R92:R98)</f>
        <v>0</v>
      </c>
      <c r="S91" s="208"/>
      <c r="T91" s="210">
        <f>SUM(T92:T98)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1" t="s">
        <v>23</v>
      </c>
      <c r="AT91" s="212" t="s">
        <v>83</v>
      </c>
      <c r="AU91" s="212" t="s">
        <v>84</v>
      </c>
      <c r="AY91" s="211" t="s">
        <v>220</v>
      </c>
      <c r="BK91" s="213">
        <f>SUM(BK92:BK98)</f>
        <v>0</v>
      </c>
    </row>
    <row r="92" s="2" customFormat="1" ht="16.5" customHeight="1">
      <c r="A92" s="42"/>
      <c r="B92" s="43"/>
      <c r="C92" s="216" t="s">
        <v>260</v>
      </c>
      <c r="D92" s="216" t="s">
        <v>222</v>
      </c>
      <c r="E92" s="217" t="s">
        <v>6594</v>
      </c>
      <c r="F92" s="218" t="s">
        <v>6595</v>
      </c>
      <c r="G92" s="219" t="s">
        <v>302</v>
      </c>
      <c r="H92" s="220">
        <v>110</v>
      </c>
      <c r="I92" s="221"/>
      <c r="J92" s="222">
        <f>ROUND(I92*H92,2)</f>
        <v>0</v>
      </c>
      <c r="K92" s="218" t="s">
        <v>39</v>
      </c>
      <c r="L92" s="48"/>
      <c r="M92" s="223" t="s">
        <v>39</v>
      </c>
      <c r="N92" s="224" t="s">
        <v>55</v>
      </c>
      <c r="O92" s="8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7" t="s">
        <v>329</v>
      </c>
      <c r="AT92" s="227" t="s">
        <v>222</v>
      </c>
      <c r="AU92" s="227" t="s">
        <v>23</v>
      </c>
      <c r="AY92" s="20" t="s">
        <v>220</v>
      </c>
      <c r="BE92" s="228">
        <f>IF(N92="základní",J92,0)</f>
        <v>0</v>
      </c>
      <c r="BF92" s="228">
        <f>IF(N92="snížená",J92,0)</f>
        <v>0</v>
      </c>
      <c r="BG92" s="228">
        <f>IF(N92="zákl. přenesená",J92,0)</f>
        <v>0</v>
      </c>
      <c r="BH92" s="228">
        <f>IF(N92="sníž. přenesená",J92,0)</f>
        <v>0</v>
      </c>
      <c r="BI92" s="228">
        <f>IF(N92="nulová",J92,0)</f>
        <v>0</v>
      </c>
      <c r="BJ92" s="20" t="s">
        <v>23</v>
      </c>
      <c r="BK92" s="228">
        <f>ROUND(I92*H92,2)</f>
        <v>0</v>
      </c>
      <c r="BL92" s="20" t="s">
        <v>329</v>
      </c>
      <c r="BM92" s="227" t="s">
        <v>8</v>
      </c>
    </row>
    <row r="93" s="2" customFormat="1" ht="16.5" customHeight="1">
      <c r="A93" s="42"/>
      <c r="B93" s="43"/>
      <c r="C93" s="216" t="s">
        <v>269</v>
      </c>
      <c r="D93" s="216" t="s">
        <v>222</v>
      </c>
      <c r="E93" s="217" t="s">
        <v>6596</v>
      </c>
      <c r="F93" s="218" t="s">
        <v>6597</v>
      </c>
      <c r="G93" s="219" t="s">
        <v>302</v>
      </c>
      <c r="H93" s="220">
        <v>60</v>
      </c>
      <c r="I93" s="221"/>
      <c r="J93" s="222">
        <f>ROUND(I93*H93,2)</f>
        <v>0</v>
      </c>
      <c r="K93" s="218" t="s">
        <v>39</v>
      </c>
      <c r="L93" s="48"/>
      <c r="M93" s="223" t="s">
        <v>39</v>
      </c>
      <c r="N93" s="224" t="s">
        <v>55</v>
      </c>
      <c r="O93" s="8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7" t="s">
        <v>329</v>
      </c>
      <c r="AT93" s="227" t="s">
        <v>222</v>
      </c>
      <c r="AU93" s="227" t="s">
        <v>23</v>
      </c>
      <c r="AY93" s="20" t="s">
        <v>220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20" t="s">
        <v>23</v>
      </c>
      <c r="BK93" s="228">
        <f>ROUND(I93*H93,2)</f>
        <v>0</v>
      </c>
      <c r="BL93" s="20" t="s">
        <v>329</v>
      </c>
      <c r="BM93" s="227" t="s">
        <v>318</v>
      </c>
    </row>
    <row r="94" s="2" customFormat="1" ht="33" customHeight="1">
      <c r="A94" s="42"/>
      <c r="B94" s="43"/>
      <c r="C94" s="216" t="s">
        <v>276</v>
      </c>
      <c r="D94" s="216" t="s">
        <v>222</v>
      </c>
      <c r="E94" s="217" t="s">
        <v>6598</v>
      </c>
      <c r="F94" s="218" t="s">
        <v>6599</v>
      </c>
      <c r="G94" s="219" t="s">
        <v>302</v>
      </c>
      <c r="H94" s="220">
        <v>700</v>
      </c>
      <c r="I94" s="221"/>
      <c r="J94" s="222">
        <f>ROUND(I94*H94,2)</f>
        <v>0</v>
      </c>
      <c r="K94" s="218" t="s">
        <v>39</v>
      </c>
      <c r="L94" s="48"/>
      <c r="M94" s="223" t="s">
        <v>39</v>
      </c>
      <c r="N94" s="224" t="s">
        <v>55</v>
      </c>
      <c r="O94" s="8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329</v>
      </c>
      <c r="AT94" s="227" t="s">
        <v>222</v>
      </c>
      <c r="AU94" s="227" t="s">
        <v>23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329</v>
      </c>
      <c r="BM94" s="227" t="s">
        <v>329</v>
      </c>
    </row>
    <row r="95" s="2" customFormat="1" ht="24.15" customHeight="1">
      <c r="A95" s="42"/>
      <c r="B95" s="43"/>
      <c r="C95" s="216" t="s">
        <v>282</v>
      </c>
      <c r="D95" s="216" t="s">
        <v>222</v>
      </c>
      <c r="E95" s="217" t="s">
        <v>6600</v>
      </c>
      <c r="F95" s="218" t="s">
        <v>6601</v>
      </c>
      <c r="G95" s="219" t="s">
        <v>302</v>
      </c>
      <c r="H95" s="220">
        <v>1900</v>
      </c>
      <c r="I95" s="221"/>
      <c r="J95" s="222">
        <f>ROUND(I95*H95,2)</f>
        <v>0</v>
      </c>
      <c r="K95" s="218" t="s">
        <v>39</v>
      </c>
      <c r="L95" s="48"/>
      <c r="M95" s="223" t="s">
        <v>39</v>
      </c>
      <c r="N95" s="224" t="s">
        <v>55</v>
      </c>
      <c r="O95" s="8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7" t="s">
        <v>329</v>
      </c>
      <c r="AT95" s="227" t="s">
        <v>222</v>
      </c>
      <c r="AU95" s="227" t="s">
        <v>23</v>
      </c>
      <c r="AY95" s="20" t="s">
        <v>220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20" t="s">
        <v>23</v>
      </c>
      <c r="BK95" s="228">
        <f>ROUND(I95*H95,2)</f>
        <v>0</v>
      </c>
      <c r="BL95" s="20" t="s">
        <v>329</v>
      </c>
      <c r="BM95" s="227" t="s">
        <v>339</v>
      </c>
    </row>
    <row r="96" s="2" customFormat="1" ht="16.5" customHeight="1">
      <c r="A96" s="42"/>
      <c r="B96" s="43"/>
      <c r="C96" s="216" t="s">
        <v>28</v>
      </c>
      <c r="D96" s="216" t="s">
        <v>222</v>
      </c>
      <c r="E96" s="217" t="s">
        <v>6602</v>
      </c>
      <c r="F96" s="218" t="s">
        <v>6603</v>
      </c>
      <c r="G96" s="219" t="s">
        <v>6109</v>
      </c>
      <c r="H96" s="220">
        <v>350</v>
      </c>
      <c r="I96" s="221"/>
      <c r="J96" s="222">
        <f>ROUND(I96*H96,2)</f>
        <v>0</v>
      </c>
      <c r="K96" s="218" t="s">
        <v>39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329</v>
      </c>
      <c r="AT96" s="227" t="s">
        <v>222</v>
      </c>
      <c r="AU96" s="227" t="s">
        <v>23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329</v>
      </c>
      <c r="BM96" s="227" t="s">
        <v>355</v>
      </c>
    </row>
    <row r="97" s="2" customFormat="1" ht="24.15" customHeight="1">
      <c r="A97" s="42"/>
      <c r="B97" s="43"/>
      <c r="C97" s="216" t="s">
        <v>293</v>
      </c>
      <c r="D97" s="216" t="s">
        <v>222</v>
      </c>
      <c r="E97" s="217" t="s">
        <v>6604</v>
      </c>
      <c r="F97" s="218" t="s">
        <v>6605</v>
      </c>
      <c r="G97" s="219" t="s">
        <v>6109</v>
      </c>
      <c r="H97" s="220">
        <v>8700</v>
      </c>
      <c r="I97" s="221"/>
      <c r="J97" s="222">
        <f>ROUND(I97*H97,2)</f>
        <v>0</v>
      </c>
      <c r="K97" s="218" t="s">
        <v>39</v>
      </c>
      <c r="L97" s="48"/>
      <c r="M97" s="223" t="s">
        <v>39</v>
      </c>
      <c r="N97" s="224" t="s">
        <v>55</v>
      </c>
      <c r="O97" s="88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7" t="s">
        <v>329</v>
      </c>
      <c r="AT97" s="227" t="s">
        <v>222</v>
      </c>
      <c r="AU97" s="227" t="s">
        <v>23</v>
      </c>
      <c r="AY97" s="20" t="s">
        <v>220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20" t="s">
        <v>23</v>
      </c>
      <c r="BK97" s="228">
        <f>ROUND(I97*H97,2)</f>
        <v>0</v>
      </c>
      <c r="BL97" s="20" t="s">
        <v>329</v>
      </c>
      <c r="BM97" s="227" t="s">
        <v>368</v>
      </c>
    </row>
    <row r="98" s="2" customFormat="1" ht="24.15" customHeight="1">
      <c r="A98" s="42"/>
      <c r="B98" s="43"/>
      <c r="C98" s="216" t="s">
        <v>8</v>
      </c>
      <c r="D98" s="216" t="s">
        <v>222</v>
      </c>
      <c r="E98" s="217" t="s">
        <v>6606</v>
      </c>
      <c r="F98" s="218" t="s">
        <v>6607</v>
      </c>
      <c r="G98" s="219" t="s">
        <v>6109</v>
      </c>
      <c r="H98" s="220">
        <v>1</v>
      </c>
      <c r="I98" s="221"/>
      <c r="J98" s="222">
        <f>ROUND(I98*H98,2)</f>
        <v>0</v>
      </c>
      <c r="K98" s="218" t="s">
        <v>39</v>
      </c>
      <c r="L98" s="48"/>
      <c r="M98" s="223" t="s">
        <v>39</v>
      </c>
      <c r="N98" s="224" t="s">
        <v>55</v>
      </c>
      <c r="O98" s="8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7" t="s">
        <v>329</v>
      </c>
      <c r="AT98" s="227" t="s">
        <v>222</v>
      </c>
      <c r="AU98" s="227" t="s">
        <v>23</v>
      </c>
      <c r="AY98" s="20" t="s">
        <v>220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20" t="s">
        <v>23</v>
      </c>
      <c r="BK98" s="228">
        <f>ROUND(I98*H98,2)</f>
        <v>0</v>
      </c>
      <c r="BL98" s="20" t="s">
        <v>329</v>
      </c>
      <c r="BM98" s="227" t="s">
        <v>380</v>
      </c>
    </row>
    <row r="99" s="12" customFormat="1" ht="25.92" customHeight="1">
      <c r="A99" s="12"/>
      <c r="B99" s="200"/>
      <c r="C99" s="201"/>
      <c r="D99" s="202" t="s">
        <v>83</v>
      </c>
      <c r="E99" s="203" t="s">
        <v>240</v>
      </c>
      <c r="F99" s="203" t="s">
        <v>6608</v>
      </c>
      <c r="G99" s="201"/>
      <c r="H99" s="201"/>
      <c r="I99" s="204"/>
      <c r="J99" s="205">
        <f>BK99</f>
        <v>0</v>
      </c>
      <c r="K99" s="201"/>
      <c r="L99" s="206"/>
      <c r="M99" s="207"/>
      <c r="N99" s="208"/>
      <c r="O99" s="208"/>
      <c r="P99" s="209">
        <f>SUM(P100:P123)</f>
        <v>0</v>
      </c>
      <c r="Q99" s="208"/>
      <c r="R99" s="209">
        <f>SUM(R100:R123)</f>
        <v>0</v>
      </c>
      <c r="S99" s="208"/>
      <c r="T99" s="210">
        <f>SUM(T100:T123)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23</v>
      </c>
      <c r="AT99" s="212" t="s">
        <v>83</v>
      </c>
      <c r="AU99" s="212" t="s">
        <v>84</v>
      </c>
      <c r="AY99" s="211" t="s">
        <v>220</v>
      </c>
      <c r="BK99" s="213">
        <f>SUM(BK100:BK123)</f>
        <v>0</v>
      </c>
    </row>
    <row r="100" s="2" customFormat="1" ht="16.5" customHeight="1">
      <c r="A100" s="42"/>
      <c r="B100" s="43"/>
      <c r="C100" s="216" t="s">
        <v>310</v>
      </c>
      <c r="D100" s="216" t="s">
        <v>222</v>
      </c>
      <c r="E100" s="217" t="s">
        <v>6609</v>
      </c>
      <c r="F100" s="218" t="s">
        <v>6610</v>
      </c>
      <c r="G100" s="219" t="s">
        <v>6611</v>
      </c>
      <c r="H100" s="220">
        <v>1</v>
      </c>
      <c r="I100" s="221"/>
      <c r="J100" s="222">
        <f>ROUND(I100*H100,2)</f>
        <v>0</v>
      </c>
      <c r="K100" s="218" t="s">
        <v>39</v>
      </c>
      <c r="L100" s="48"/>
      <c r="M100" s="223" t="s">
        <v>39</v>
      </c>
      <c r="N100" s="224" t="s">
        <v>55</v>
      </c>
      <c r="O100" s="8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329</v>
      </c>
      <c r="AT100" s="227" t="s">
        <v>222</v>
      </c>
      <c r="AU100" s="227" t="s">
        <v>23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329</v>
      </c>
      <c r="BM100" s="227" t="s">
        <v>394</v>
      </c>
    </row>
    <row r="101" s="2" customFormat="1" ht="16.5" customHeight="1">
      <c r="A101" s="42"/>
      <c r="B101" s="43"/>
      <c r="C101" s="216" t="s">
        <v>318</v>
      </c>
      <c r="D101" s="216" t="s">
        <v>222</v>
      </c>
      <c r="E101" s="217" t="s">
        <v>6612</v>
      </c>
      <c r="F101" s="218" t="s">
        <v>6613</v>
      </c>
      <c r="G101" s="219" t="s">
        <v>6252</v>
      </c>
      <c r="H101" s="220">
        <v>1</v>
      </c>
      <c r="I101" s="221"/>
      <c r="J101" s="222">
        <f>ROUND(I101*H101,2)</f>
        <v>0</v>
      </c>
      <c r="K101" s="218" t="s">
        <v>39</v>
      </c>
      <c r="L101" s="48"/>
      <c r="M101" s="223" t="s">
        <v>39</v>
      </c>
      <c r="N101" s="224" t="s">
        <v>55</v>
      </c>
      <c r="O101" s="8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7" t="s">
        <v>329</v>
      </c>
      <c r="AT101" s="227" t="s">
        <v>222</v>
      </c>
      <c r="AU101" s="227" t="s">
        <v>23</v>
      </c>
      <c r="AY101" s="20" t="s">
        <v>220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23</v>
      </c>
      <c r="BK101" s="228">
        <f>ROUND(I101*H101,2)</f>
        <v>0</v>
      </c>
      <c r="BL101" s="20" t="s">
        <v>329</v>
      </c>
      <c r="BM101" s="227" t="s">
        <v>407</v>
      </c>
    </row>
    <row r="102" s="2" customFormat="1" ht="16.5" customHeight="1">
      <c r="A102" s="42"/>
      <c r="B102" s="43"/>
      <c r="C102" s="216" t="s">
        <v>324</v>
      </c>
      <c r="D102" s="216" t="s">
        <v>222</v>
      </c>
      <c r="E102" s="217" t="s">
        <v>6614</v>
      </c>
      <c r="F102" s="218" t="s">
        <v>6615</v>
      </c>
      <c r="G102" s="219" t="s">
        <v>6252</v>
      </c>
      <c r="H102" s="220">
        <v>1</v>
      </c>
      <c r="I102" s="221"/>
      <c r="J102" s="222">
        <f>ROUND(I102*H102,2)</f>
        <v>0</v>
      </c>
      <c r="K102" s="218" t="s">
        <v>39</v>
      </c>
      <c r="L102" s="48"/>
      <c r="M102" s="223" t="s">
        <v>39</v>
      </c>
      <c r="N102" s="224" t="s">
        <v>55</v>
      </c>
      <c r="O102" s="8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7" t="s">
        <v>329</v>
      </c>
      <c r="AT102" s="227" t="s">
        <v>222</v>
      </c>
      <c r="AU102" s="227" t="s">
        <v>23</v>
      </c>
      <c r="AY102" s="20" t="s">
        <v>220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20" t="s">
        <v>23</v>
      </c>
      <c r="BK102" s="228">
        <f>ROUND(I102*H102,2)</f>
        <v>0</v>
      </c>
      <c r="BL102" s="20" t="s">
        <v>329</v>
      </c>
      <c r="BM102" s="227" t="s">
        <v>419</v>
      </c>
    </row>
    <row r="103" s="2" customFormat="1" ht="16.5" customHeight="1">
      <c r="A103" s="42"/>
      <c r="B103" s="43"/>
      <c r="C103" s="216" t="s">
        <v>329</v>
      </c>
      <c r="D103" s="216" t="s">
        <v>222</v>
      </c>
      <c r="E103" s="217" t="s">
        <v>6616</v>
      </c>
      <c r="F103" s="218" t="s">
        <v>6617</v>
      </c>
      <c r="G103" s="219" t="s">
        <v>6252</v>
      </c>
      <c r="H103" s="220">
        <v>1</v>
      </c>
      <c r="I103" s="221"/>
      <c r="J103" s="222">
        <f>ROUND(I103*H103,2)</f>
        <v>0</v>
      </c>
      <c r="K103" s="218" t="s">
        <v>39</v>
      </c>
      <c r="L103" s="48"/>
      <c r="M103" s="223" t="s">
        <v>39</v>
      </c>
      <c r="N103" s="224" t="s">
        <v>55</v>
      </c>
      <c r="O103" s="8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329</v>
      </c>
      <c r="AT103" s="227" t="s">
        <v>222</v>
      </c>
      <c r="AU103" s="227" t="s">
        <v>23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329</v>
      </c>
      <c r="BM103" s="227" t="s">
        <v>434</v>
      </c>
    </row>
    <row r="104" s="2" customFormat="1" ht="16.5" customHeight="1">
      <c r="A104" s="42"/>
      <c r="B104" s="43"/>
      <c r="C104" s="216" t="s">
        <v>334</v>
      </c>
      <c r="D104" s="216" t="s">
        <v>222</v>
      </c>
      <c r="E104" s="217" t="s">
        <v>6618</v>
      </c>
      <c r="F104" s="218" t="s">
        <v>6619</v>
      </c>
      <c r="G104" s="219" t="s">
        <v>6252</v>
      </c>
      <c r="H104" s="220">
        <v>1</v>
      </c>
      <c r="I104" s="221"/>
      <c r="J104" s="222">
        <f>ROUND(I104*H104,2)</f>
        <v>0</v>
      </c>
      <c r="K104" s="218" t="s">
        <v>39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329</v>
      </c>
      <c r="AT104" s="227" t="s">
        <v>222</v>
      </c>
      <c r="AU104" s="227" t="s">
        <v>23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329</v>
      </c>
      <c r="BM104" s="227" t="s">
        <v>445</v>
      </c>
    </row>
    <row r="105" s="2" customFormat="1" ht="16.5" customHeight="1">
      <c r="A105" s="42"/>
      <c r="B105" s="43"/>
      <c r="C105" s="216" t="s">
        <v>339</v>
      </c>
      <c r="D105" s="216" t="s">
        <v>222</v>
      </c>
      <c r="E105" s="217" t="s">
        <v>6620</v>
      </c>
      <c r="F105" s="218" t="s">
        <v>6621</v>
      </c>
      <c r="G105" s="219" t="s">
        <v>6252</v>
      </c>
      <c r="H105" s="220">
        <v>1</v>
      </c>
      <c r="I105" s="221"/>
      <c r="J105" s="222">
        <f>ROUND(I105*H105,2)</f>
        <v>0</v>
      </c>
      <c r="K105" s="218" t="s">
        <v>39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329</v>
      </c>
      <c r="AT105" s="227" t="s">
        <v>222</v>
      </c>
      <c r="AU105" s="227" t="s">
        <v>23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329</v>
      </c>
      <c r="BM105" s="227" t="s">
        <v>456</v>
      </c>
    </row>
    <row r="106" s="2" customFormat="1" ht="16.5" customHeight="1">
      <c r="A106" s="42"/>
      <c r="B106" s="43"/>
      <c r="C106" s="216" t="s">
        <v>347</v>
      </c>
      <c r="D106" s="216" t="s">
        <v>222</v>
      </c>
      <c r="E106" s="217" t="s">
        <v>6622</v>
      </c>
      <c r="F106" s="218" t="s">
        <v>6623</v>
      </c>
      <c r="G106" s="219" t="s">
        <v>6252</v>
      </c>
      <c r="H106" s="220">
        <v>1</v>
      </c>
      <c r="I106" s="221"/>
      <c r="J106" s="222">
        <f>ROUND(I106*H106,2)</f>
        <v>0</v>
      </c>
      <c r="K106" s="218" t="s">
        <v>39</v>
      </c>
      <c r="L106" s="48"/>
      <c r="M106" s="223" t="s">
        <v>39</v>
      </c>
      <c r="N106" s="224" t="s">
        <v>55</v>
      </c>
      <c r="O106" s="8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7" t="s">
        <v>329</v>
      </c>
      <c r="AT106" s="227" t="s">
        <v>222</v>
      </c>
      <c r="AU106" s="227" t="s">
        <v>23</v>
      </c>
      <c r="AY106" s="20" t="s">
        <v>220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23</v>
      </c>
      <c r="BK106" s="228">
        <f>ROUND(I106*H106,2)</f>
        <v>0</v>
      </c>
      <c r="BL106" s="20" t="s">
        <v>329</v>
      </c>
      <c r="BM106" s="227" t="s">
        <v>471</v>
      </c>
    </row>
    <row r="107" s="2" customFormat="1" ht="16.5" customHeight="1">
      <c r="A107" s="42"/>
      <c r="B107" s="43"/>
      <c r="C107" s="216" t="s">
        <v>355</v>
      </c>
      <c r="D107" s="216" t="s">
        <v>222</v>
      </c>
      <c r="E107" s="217" t="s">
        <v>6624</v>
      </c>
      <c r="F107" s="218" t="s">
        <v>6625</v>
      </c>
      <c r="G107" s="219" t="s">
        <v>6252</v>
      </c>
      <c r="H107" s="220">
        <v>1</v>
      </c>
      <c r="I107" s="221"/>
      <c r="J107" s="222">
        <f>ROUND(I107*H107,2)</f>
        <v>0</v>
      </c>
      <c r="K107" s="218" t="s">
        <v>39</v>
      </c>
      <c r="L107" s="48"/>
      <c r="M107" s="223" t="s">
        <v>39</v>
      </c>
      <c r="N107" s="224" t="s">
        <v>55</v>
      </c>
      <c r="O107" s="88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7" t="s">
        <v>329</v>
      </c>
      <c r="AT107" s="227" t="s">
        <v>222</v>
      </c>
      <c r="AU107" s="227" t="s">
        <v>23</v>
      </c>
      <c r="AY107" s="20" t="s">
        <v>220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20" t="s">
        <v>23</v>
      </c>
      <c r="BK107" s="228">
        <f>ROUND(I107*H107,2)</f>
        <v>0</v>
      </c>
      <c r="BL107" s="20" t="s">
        <v>329</v>
      </c>
      <c r="BM107" s="227" t="s">
        <v>481</v>
      </c>
    </row>
    <row r="108" s="2" customFormat="1" ht="16.5" customHeight="1">
      <c r="A108" s="42"/>
      <c r="B108" s="43"/>
      <c r="C108" s="216" t="s">
        <v>7</v>
      </c>
      <c r="D108" s="216" t="s">
        <v>222</v>
      </c>
      <c r="E108" s="217" t="s">
        <v>6626</v>
      </c>
      <c r="F108" s="218" t="s">
        <v>6627</v>
      </c>
      <c r="G108" s="219" t="s">
        <v>6252</v>
      </c>
      <c r="H108" s="220">
        <v>1</v>
      </c>
      <c r="I108" s="221"/>
      <c r="J108" s="222">
        <f>ROUND(I108*H108,2)</f>
        <v>0</v>
      </c>
      <c r="K108" s="218" t="s">
        <v>39</v>
      </c>
      <c r="L108" s="48"/>
      <c r="M108" s="223" t="s">
        <v>39</v>
      </c>
      <c r="N108" s="224" t="s">
        <v>55</v>
      </c>
      <c r="O108" s="8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7" t="s">
        <v>329</v>
      </c>
      <c r="AT108" s="227" t="s">
        <v>222</v>
      </c>
      <c r="AU108" s="227" t="s">
        <v>23</v>
      </c>
      <c r="AY108" s="20" t="s">
        <v>220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23</v>
      </c>
      <c r="BK108" s="228">
        <f>ROUND(I108*H108,2)</f>
        <v>0</v>
      </c>
      <c r="BL108" s="20" t="s">
        <v>329</v>
      </c>
      <c r="BM108" s="227" t="s">
        <v>488</v>
      </c>
    </row>
    <row r="109" s="2" customFormat="1" ht="16.5" customHeight="1">
      <c r="A109" s="42"/>
      <c r="B109" s="43"/>
      <c r="C109" s="216" t="s">
        <v>368</v>
      </c>
      <c r="D109" s="216" t="s">
        <v>222</v>
      </c>
      <c r="E109" s="217" t="s">
        <v>6218</v>
      </c>
      <c r="F109" s="218" t="s">
        <v>6628</v>
      </c>
      <c r="G109" s="219" t="s">
        <v>6252</v>
      </c>
      <c r="H109" s="220">
        <v>1</v>
      </c>
      <c r="I109" s="221"/>
      <c r="J109" s="222">
        <f>ROUND(I109*H109,2)</f>
        <v>0</v>
      </c>
      <c r="K109" s="218" t="s">
        <v>39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329</v>
      </c>
      <c r="AT109" s="227" t="s">
        <v>222</v>
      </c>
      <c r="AU109" s="227" t="s">
        <v>23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329</v>
      </c>
      <c r="BM109" s="227" t="s">
        <v>498</v>
      </c>
    </row>
    <row r="110" s="2" customFormat="1" ht="16.5" customHeight="1">
      <c r="A110" s="42"/>
      <c r="B110" s="43"/>
      <c r="C110" s="216" t="s">
        <v>375</v>
      </c>
      <c r="D110" s="216" t="s">
        <v>222</v>
      </c>
      <c r="E110" s="217" t="s">
        <v>6220</v>
      </c>
      <c r="F110" s="218" t="s">
        <v>6629</v>
      </c>
      <c r="G110" s="219" t="s">
        <v>6252</v>
      </c>
      <c r="H110" s="220">
        <v>1</v>
      </c>
      <c r="I110" s="221"/>
      <c r="J110" s="222">
        <f>ROUND(I110*H110,2)</f>
        <v>0</v>
      </c>
      <c r="K110" s="218" t="s">
        <v>39</v>
      </c>
      <c r="L110" s="48"/>
      <c r="M110" s="223" t="s">
        <v>39</v>
      </c>
      <c r="N110" s="224" t="s">
        <v>55</v>
      </c>
      <c r="O110" s="8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329</v>
      </c>
      <c r="AT110" s="227" t="s">
        <v>222</v>
      </c>
      <c r="AU110" s="227" t="s">
        <v>23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329</v>
      </c>
      <c r="BM110" s="227" t="s">
        <v>510</v>
      </c>
    </row>
    <row r="111" s="2" customFormat="1" ht="16.5" customHeight="1">
      <c r="A111" s="42"/>
      <c r="B111" s="43"/>
      <c r="C111" s="216" t="s">
        <v>380</v>
      </c>
      <c r="D111" s="216" t="s">
        <v>222</v>
      </c>
      <c r="E111" s="217" t="s">
        <v>6222</v>
      </c>
      <c r="F111" s="218" t="s">
        <v>6630</v>
      </c>
      <c r="G111" s="219" t="s">
        <v>6252</v>
      </c>
      <c r="H111" s="220">
        <v>1</v>
      </c>
      <c r="I111" s="221"/>
      <c r="J111" s="222">
        <f>ROUND(I111*H111,2)</f>
        <v>0</v>
      </c>
      <c r="K111" s="218" t="s">
        <v>39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329</v>
      </c>
      <c r="AT111" s="227" t="s">
        <v>222</v>
      </c>
      <c r="AU111" s="227" t="s">
        <v>23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329</v>
      </c>
      <c r="BM111" s="227" t="s">
        <v>524</v>
      </c>
    </row>
    <row r="112" s="2" customFormat="1" ht="16.5" customHeight="1">
      <c r="A112" s="42"/>
      <c r="B112" s="43"/>
      <c r="C112" s="216" t="s">
        <v>387</v>
      </c>
      <c r="D112" s="216" t="s">
        <v>222</v>
      </c>
      <c r="E112" s="217" t="s">
        <v>6224</v>
      </c>
      <c r="F112" s="218" t="s">
        <v>6631</v>
      </c>
      <c r="G112" s="219" t="s">
        <v>6252</v>
      </c>
      <c r="H112" s="220">
        <v>1</v>
      </c>
      <c r="I112" s="221"/>
      <c r="J112" s="222">
        <f>ROUND(I112*H112,2)</f>
        <v>0</v>
      </c>
      <c r="K112" s="218" t="s">
        <v>39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329</v>
      </c>
      <c r="AT112" s="227" t="s">
        <v>222</v>
      </c>
      <c r="AU112" s="227" t="s">
        <v>23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329</v>
      </c>
      <c r="BM112" s="227" t="s">
        <v>537</v>
      </c>
    </row>
    <row r="113" s="2" customFormat="1" ht="16.5" customHeight="1">
      <c r="A113" s="42"/>
      <c r="B113" s="43"/>
      <c r="C113" s="216" t="s">
        <v>394</v>
      </c>
      <c r="D113" s="216" t="s">
        <v>222</v>
      </c>
      <c r="E113" s="217" t="s">
        <v>6226</v>
      </c>
      <c r="F113" s="218" t="s">
        <v>6632</v>
      </c>
      <c r="G113" s="219" t="s">
        <v>6252</v>
      </c>
      <c r="H113" s="220">
        <v>1</v>
      </c>
      <c r="I113" s="221"/>
      <c r="J113" s="222">
        <f>ROUND(I113*H113,2)</f>
        <v>0</v>
      </c>
      <c r="K113" s="218" t="s">
        <v>39</v>
      </c>
      <c r="L113" s="48"/>
      <c r="M113" s="223" t="s">
        <v>39</v>
      </c>
      <c r="N113" s="224" t="s">
        <v>55</v>
      </c>
      <c r="O113" s="8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329</v>
      </c>
      <c r="AT113" s="227" t="s">
        <v>222</v>
      </c>
      <c r="AU113" s="227" t="s">
        <v>23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329</v>
      </c>
      <c r="BM113" s="227" t="s">
        <v>552</v>
      </c>
    </row>
    <row r="114" s="2" customFormat="1" ht="16.5" customHeight="1">
      <c r="A114" s="42"/>
      <c r="B114" s="43"/>
      <c r="C114" s="216" t="s">
        <v>399</v>
      </c>
      <c r="D114" s="216" t="s">
        <v>222</v>
      </c>
      <c r="E114" s="217" t="s">
        <v>6228</v>
      </c>
      <c r="F114" s="218" t="s">
        <v>6633</v>
      </c>
      <c r="G114" s="219" t="s">
        <v>6252</v>
      </c>
      <c r="H114" s="220">
        <v>1</v>
      </c>
      <c r="I114" s="221"/>
      <c r="J114" s="222">
        <f>ROUND(I114*H114,2)</f>
        <v>0</v>
      </c>
      <c r="K114" s="218" t="s">
        <v>39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329</v>
      </c>
      <c r="AT114" s="227" t="s">
        <v>222</v>
      </c>
      <c r="AU114" s="227" t="s">
        <v>23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329</v>
      </c>
      <c r="BM114" s="227" t="s">
        <v>572</v>
      </c>
    </row>
    <row r="115" s="2" customFormat="1" ht="16.5" customHeight="1">
      <c r="A115" s="42"/>
      <c r="B115" s="43"/>
      <c r="C115" s="216" t="s">
        <v>407</v>
      </c>
      <c r="D115" s="216" t="s">
        <v>222</v>
      </c>
      <c r="E115" s="217" t="s">
        <v>6230</v>
      </c>
      <c r="F115" s="218" t="s">
        <v>6634</v>
      </c>
      <c r="G115" s="219" t="s">
        <v>6252</v>
      </c>
      <c r="H115" s="220">
        <v>1</v>
      </c>
      <c r="I115" s="221"/>
      <c r="J115" s="222">
        <f>ROUND(I115*H115,2)</f>
        <v>0</v>
      </c>
      <c r="K115" s="218" t="s">
        <v>39</v>
      </c>
      <c r="L115" s="48"/>
      <c r="M115" s="223" t="s">
        <v>39</v>
      </c>
      <c r="N115" s="224" t="s">
        <v>55</v>
      </c>
      <c r="O115" s="8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329</v>
      </c>
      <c r="AT115" s="227" t="s">
        <v>222</v>
      </c>
      <c r="AU115" s="227" t="s">
        <v>23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329</v>
      </c>
      <c r="BM115" s="227" t="s">
        <v>591</v>
      </c>
    </row>
    <row r="116" s="2" customFormat="1" ht="16.5" customHeight="1">
      <c r="A116" s="42"/>
      <c r="B116" s="43"/>
      <c r="C116" s="216" t="s">
        <v>412</v>
      </c>
      <c r="D116" s="216" t="s">
        <v>222</v>
      </c>
      <c r="E116" s="217" t="s">
        <v>6232</v>
      </c>
      <c r="F116" s="218" t="s">
        <v>6635</v>
      </c>
      <c r="G116" s="219" t="s">
        <v>6252</v>
      </c>
      <c r="H116" s="220">
        <v>1</v>
      </c>
      <c r="I116" s="221"/>
      <c r="J116" s="222">
        <f>ROUND(I116*H116,2)</f>
        <v>0</v>
      </c>
      <c r="K116" s="218" t="s">
        <v>39</v>
      </c>
      <c r="L116" s="48"/>
      <c r="M116" s="223" t="s">
        <v>39</v>
      </c>
      <c r="N116" s="224" t="s">
        <v>55</v>
      </c>
      <c r="O116" s="8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329</v>
      </c>
      <c r="AT116" s="227" t="s">
        <v>222</v>
      </c>
      <c r="AU116" s="227" t="s">
        <v>23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329</v>
      </c>
      <c r="BM116" s="227" t="s">
        <v>603</v>
      </c>
    </row>
    <row r="117" s="2" customFormat="1" ht="16.5" customHeight="1">
      <c r="A117" s="42"/>
      <c r="B117" s="43"/>
      <c r="C117" s="216" t="s">
        <v>419</v>
      </c>
      <c r="D117" s="216" t="s">
        <v>222</v>
      </c>
      <c r="E117" s="217" t="s">
        <v>6234</v>
      </c>
      <c r="F117" s="218" t="s">
        <v>6636</v>
      </c>
      <c r="G117" s="219" t="s">
        <v>6252</v>
      </c>
      <c r="H117" s="220">
        <v>1</v>
      </c>
      <c r="I117" s="221"/>
      <c r="J117" s="222">
        <f>ROUND(I117*H117,2)</f>
        <v>0</v>
      </c>
      <c r="K117" s="218" t="s">
        <v>39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329</v>
      </c>
      <c r="AT117" s="227" t="s">
        <v>222</v>
      </c>
      <c r="AU117" s="227" t="s">
        <v>23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329</v>
      </c>
      <c r="BM117" s="227" t="s">
        <v>619</v>
      </c>
    </row>
    <row r="118" s="2" customFormat="1" ht="16.5" customHeight="1">
      <c r="A118" s="42"/>
      <c r="B118" s="43"/>
      <c r="C118" s="216" t="s">
        <v>429</v>
      </c>
      <c r="D118" s="216" t="s">
        <v>222</v>
      </c>
      <c r="E118" s="217" t="s">
        <v>6236</v>
      </c>
      <c r="F118" s="218" t="s">
        <v>6567</v>
      </c>
      <c r="G118" s="219" t="s">
        <v>6252</v>
      </c>
      <c r="H118" s="220">
        <v>1</v>
      </c>
      <c r="I118" s="221"/>
      <c r="J118" s="222">
        <f>ROUND(I118*H118,2)</f>
        <v>0</v>
      </c>
      <c r="K118" s="218" t="s">
        <v>39</v>
      </c>
      <c r="L118" s="48"/>
      <c r="M118" s="223" t="s">
        <v>39</v>
      </c>
      <c r="N118" s="224" t="s">
        <v>55</v>
      </c>
      <c r="O118" s="8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329</v>
      </c>
      <c r="AT118" s="227" t="s">
        <v>222</v>
      </c>
      <c r="AU118" s="227" t="s">
        <v>23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329</v>
      </c>
      <c r="BM118" s="227" t="s">
        <v>427</v>
      </c>
    </row>
    <row r="119" s="2" customFormat="1" ht="16.5" customHeight="1">
      <c r="A119" s="42"/>
      <c r="B119" s="43"/>
      <c r="C119" s="216" t="s">
        <v>434</v>
      </c>
      <c r="D119" s="216" t="s">
        <v>222</v>
      </c>
      <c r="E119" s="217" t="s">
        <v>6238</v>
      </c>
      <c r="F119" s="218" t="s">
        <v>6637</v>
      </c>
      <c r="G119" s="219" t="s">
        <v>6252</v>
      </c>
      <c r="H119" s="220">
        <v>1</v>
      </c>
      <c r="I119" s="221"/>
      <c r="J119" s="222">
        <f>ROUND(I119*H119,2)</f>
        <v>0</v>
      </c>
      <c r="K119" s="218" t="s">
        <v>39</v>
      </c>
      <c r="L119" s="48"/>
      <c r="M119" s="223" t="s">
        <v>39</v>
      </c>
      <c r="N119" s="224" t="s">
        <v>55</v>
      </c>
      <c r="O119" s="88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7" t="s">
        <v>329</v>
      </c>
      <c r="AT119" s="227" t="s">
        <v>222</v>
      </c>
      <c r="AU119" s="227" t="s">
        <v>23</v>
      </c>
      <c r="AY119" s="20" t="s">
        <v>220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20" t="s">
        <v>23</v>
      </c>
      <c r="BK119" s="228">
        <f>ROUND(I119*H119,2)</f>
        <v>0</v>
      </c>
      <c r="BL119" s="20" t="s">
        <v>329</v>
      </c>
      <c r="BM119" s="227" t="s">
        <v>462</v>
      </c>
    </row>
    <row r="120" s="2" customFormat="1" ht="16.5" customHeight="1">
      <c r="A120" s="42"/>
      <c r="B120" s="43"/>
      <c r="C120" s="216" t="s">
        <v>441</v>
      </c>
      <c r="D120" s="216" t="s">
        <v>222</v>
      </c>
      <c r="E120" s="217" t="s">
        <v>6240</v>
      </c>
      <c r="F120" s="218" t="s">
        <v>6287</v>
      </c>
      <c r="G120" s="219" t="s">
        <v>6252</v>
      </c>
      <c r="H120" s="220">
        <v>1</v>
      </c>
      <c r="I120" s="221"/>
      <c r="J120" s="222">
        <f>ROUND(I120*H120,2)</f>
        <v>0</v>
      </c>
      <c r="K120" s="218" t="s">
        <v>39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329</v>
      </c>
      <c r="AT120" s="227" t="s">
        <v>222</v>
      </c>
      <c r="AU120" s="227" t="s">
        <v>23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329</v>
      </c>
      <c r="BM120" s="227" t="s">
        <v>651</v>
      </c>
    </row>
    <row r="121" s="2" customFormat="1" ht="16.5" customHeight="1">
      <c r="A121" s="42"/>
      <c r="B121" s="43"/>
      <c r="C121" s="216" t="s">
        <v>445</v>
      </c>
      <c r="D121" s="216" t="s">
        <v>222</v>
      </c>
      <c r="E121" s="217" t="s">
        <v>6242</v>
      </c>
      <c r="F121" s="218" t="s">
        <v>6638</v>
      </c>
      <c r="G121" s="219" t="s">
        <v>6252</v>
      </c>
      <c r="H121" s="220">
        <v>1</v>
      </c>
      <c r="I121" s="221"/>
      <c r="J121" s="222">
        <f>ROUND(I121*H121,2)</f>
        <v>0</v>
      </c>
      <c r="K121" s="218" t="s">
        <v>39</v>
      </c>
      <c r="L121" s="48"/>
      <c r="M121" s="223" t="s">
        <v>39</v>
      </c>
      <c r="N121" s="224" t="s">
        <v>55</v>
      </c>
      <c r="O121" s="8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329</v>
      </c>
      <c r="AT121" s="227" t="s">
        <v>222</v>
      </c>
      <c r="AU121" s="227" t="s">
        <v>23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329</v>
      </c>
      <c r="BM121" s="227" t="s">
        <v>662</v>
      </c>
    </row>
    <row r="122" s="2" customFormat="1" ht="16.5" customHeight="1">
      <c r="A122" s="42"/>
      <c r="B122" s="43"/>
      <c r="C122" s="216" t="s">
        <v>449</v>
      </c>
      <c r="D122" s="216" t="s">
        <v>222</v>
      </c>
      <c r="E122" s="217" t="s">
        <v>6244</v>
      </c>
      <c r="F122" s="218" t="s">
        <v>6639</v>
      </c>
      <c r="G122" s="219" t="s">
        <v>6252</v>
      </c>
      <c r="H122" s="220">
        <v>1</v>
      </c>
      <c r="I122" s="221"/>
      <c r="J122" s="222">
        <f>ROUND(I122*H122,2)</f>
        <v>0</v>
      </c>
      <c r="K122" s="218" t="s">
        <v>39</v>
      </c>
      <c r="L122" s="48"/>
      <c r="M122" s="223" t="s">
        <v>39</v>
      </c>
      <c r="N122" s="224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329</v>
      </c>
      <c r="AT122" s="227" t="s">
        <v>222</v>
      </c>
      <c r="AU122" s="227" t="s">
        <v>23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329</v>
      </c>
      <c r="BM122" s="227" t="s">
        <v>679</v>
      </c>
    </row>
    <row r="123" s="2" customFormat="1" ht="16.5" customHeight="1">
      <c r="A123" s="42"/>
      <c r="B123" s="43"/>
      <c r="C123" s="216" t="s">
        <v>456</v>
      </c>
      <c r="D123" s="216" t="s">
        <v>222</v>
      </c>
      <c r="E123" s="217" t="s">
        <v>6246</v>
      </c>
      <c r="F123" s="218" t="s">
        <v>6640</v>
      </c>
      <c r="G123" s="219" t="s">
        <v>6252</v>
      </c>
      <c r="H123" s="220">
        <v>1</v>
      </c>
      <c r="I123" s="221"/>
      <c r="J123" s="222">
        <f>ROUND(I123*H123,2)</f>
        <v>0</v>
      </c>
      <c r="K123" s="218" t="s">
        <v>39</v>
      </c>
      <c r="L123" s="48"/>
      <c r="M123" s="284" t="s">
        <v>39</v>
      </c>
      <c r="N123" s="285" t="s">
        <v>55</v>
      </c>
      <c r="O123" s="286"/>
      <c r="P123" s="287">
        <f>O123*H123</f>
        <v>0</v>
      </c>
      <c r="Q123" s="287">
        <v>0</v>
      </c>
      <c r="R123" s="287">
        <f>Q123*H123</f>
        <v>0</v>
      </c>
      <c r="S123" s="287">
        <v>0</v>
      </c>
      <c r="T123" s="28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7" t="s">
        <v>329</v>
      </c>
      <c r="AT123" s="227" t="s">
        <v>222</v>
      </c>
      <c r="AU123" s="227" t="s">
        <v>23</v>
      </c>
      <c r="AY123" s="20" t="s">
        <v>220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23</v>
      </c>
      <c r="BK123" s="228">
        <f>ROUND(I123*H123,2)</f>
        <v>0</v>
      </c>
      <c r="BL123" s="20" t="s">
        <v>329</v>
      </c>
      <c r="BM123" s="227" t="s">
        <v>691</v>
      </c>
    </row>
    <row r="124" s="2" customFormat="1" ht="6.96" customHeight="1">
      <c r="A124" s="42"/>
      <c r="B124" s="63"/>
      <c r="C124" s="64"/>
      <c r="D124" s="64"/>
      <c r="E124" s="64"/>
      <c r="F124" s="64"/>
      <c r="G124" s="64"/>
      <c r="H124" s="64"/>
      <c r="I124" s="64"/>
      <c r="J124" s="64"/>
      <c r="K124" s="64"/>
      <c r="L124" s="48"/>
      <c r="M124" s="42"/>
      <c r="O124" s="42"/>
      <c r="P124" s="42"/>
      <c r="Q124" s="42"/>
      <c r="R124" s="42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</sheetData>
  <sheetProtection sheet="1" autoFilter="0" formatColumns="0" formatRows="0" objects="1" scenarios="1" spinCount="100000" saltValue="TMzzE0K8ulDOlwIFJu0EXub4xG05mc0cYTB+Hro5/Y1GXHbPBzorRduZNOY3Ur2XDTi54reuUG2hHyhFvTHXuQ==" hashValue="AKwU2tOl9CXFp3m35DRBla+QoK9D+58ujzIFpshVqTx0d9PC0iZ4FP3wuv36b48yx/w4+NcfyynREoTdWEnqCA==" algorithmName="SHA-512" password="CC8C"/>
  <autoFilter ref="C82:K123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6641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39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6289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6290</v>
      </c>
      <c r="F21" s="42"/>
      <c r="G21" s="42"/>
      <c r="H21" s="42"/>
      <c r="I21" s="146" t="s">
        <v>38</v>
      </c>
      <c r="J21" s="137" t="s">
        <v>6291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1"/>
      <c r="B27" s="152"/>
      <c r="C27" s="151"/>
      <c r="D27" s="151"/>
      <c r="E27" s="153" t="s">
        <v>6577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ROUND(J97,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ROUND((SUM(BE97:BE183)),  2)</f>
        <v>0</v>
      </c>
      <c r="G33" s="42"/>
      <c r="H33" s="42"/>
      <c r="I33" s="161">
        <v>0.20999999999999999</v>
      </c>
      <c r="J33" s="160">
        <f>ROUND(((SUM(BE97:BE183))*I33),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ROUND((SUM(BF97:BF183)),  2)</f>
        <v>0</v>
      </c>
      <c r="G34" s="42"/>
      <c r="H34" s="42"/>
      <c r="I34" s="161">
        <v>0.12</v>
      </c>
      <c r="J34" s="160">
        <f>ROUND(((SUM(BF97:BF183))*I34),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ROUND((SUM(BG97:BG183)),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ROUND((SUM(BH97:BH183)),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ROUND((SUM(BI97:BI183)),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D1442 - Slaboproud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Colsys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J97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6642</v>
      </c>
      <c r="E60" s="181"/>
      <c r="F60" s="181"/>
      <c r="G60" s="181"/>
      <c r="H60" s="181"/>
      <c r="I60" s="181"/>
      <c r="J60" s="182">
        <f>J98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6643</v>
      </c>
      <c r="E61" s="186"/>
      <c r="F61" s="186"/>
      <c r="G61" s="186"/>
      <c r="H61" s="186"/>
      <c r="I61" s="186"/>
      <c r="J61" s="187">
        <f>J99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9" customFormat="1" ht="24.96" customHeight="1">
      <c r="A62" s="9"/>
      <c r="B62" s="178"/>
      <c r="C62" s="179"/>
      <c r="D62" s="180" t="s">
        <v>6644</v>
      </c>
      <c r="E62" s="181"/>
      <c r="F62" s="181"/>
      <c r="G62" s="181"/>
      <c r="H62" s="181"/>
      <c r="I62" s="181"/>
      <c r="J62" s="182">
        <f>J106</f>
        <v>0</v>
      </c>
      <c r="K62" s="179"/>
      <c r="L62" s="183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10" customFormat="1" ht="19.92" customHeight="1">
      <c r="A63" s="10"/>
      <c r="B63" s="184"/>
      <c r="C63" s="129"/>
      <c r="D63" s="185" t="s">
        <v>6645</v>
      </c>
      <c r="E63" s="186"/>
      <c r="F63" s="186"/>
      <c r="G63" s="186"/>
      <c r="H63" s="186"/>
      <c r="I63" s="186"/>
      <c r="J63" s="187">
        <f>J107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9"/>
      <c r="D64" s="185" t="s">
        <v>6646</v>
      </c>
      <c r="E64" s="186"/>
      <c r="F64" s="186"/>
      <c r="G64" s="186"/>
      <c r="H64" s="186"/>
      <c r="I64" s="186"/>
      <c r="J64" s="187">
        <f>J115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78"/>
      <c r="C65" s="179"/>
      <c r="D65" s="180" t="s">
        <v>6647</v>
      </c>
      <c r="E65" s="181"/>
      <c r="F65" s="181"/>
      <c r="G65" s="181"/>
      <c r="H65" s="181"/>
      <c r="I65" s="181"/>
      <c r="J65" s="182">
        <f>J118</f>
        <v>0</v>
      </c>
      <c r="K65" s="179"/>
      <c r="L65" s="183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4"/>
      <c r="C66" s="129"/>
      <c r="D66" s="185" t="s">
        <v>6648</v>
      </c>
      <c r="E66" s="186"/>
      <c r="F66" s="186"/>
      <c r="G66" s="186"/>
      <c r="H66" s="186"/>
      <c r="I66" s="186"/>
      <c r="J66" s="187">
        <f>J119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8"/>
      <c r="C67" s="179"/>
      <c r="D67" s="180" t="s">
        <v>6649</v>
      </c>
      <c r="E67" s="181"/>
      <c r="F67" s="181"/>
      <c r="G67" s="181"/>
      <c r="H67" s="181"/>
      <c r="I67" s="181"/>
      <c r="J67" s="182">
        <f>J124</f>
        <v>0</v>
      </c>
      <c r="K67" s="179"/>
      <c r="L67" s="18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4"/>
      <c r="C68" s="129"/>
      <c r="D68" s="185" t="s">
        <v>6650</v>
      </c>
      <c r="E68" s="186"/>
      <c r="F68" s="186"/>
      <c r="G68" s="186"/>
      <c r="H68" s="186"/>
      <c r="I68" s="186"/>
      <c r="J68" s="187">
        <f>J125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6651</v>
      </c>
      <c r="E69" s="186"/>
      <c r="F69" s="186"/>
      <c r="G69" s="186"/>
      <c r="H69" s="186"/>
      <c r="I69" s="186"/>
      <c r="J69" s="187">
        <f>J128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6652</v>
      </c>
      <c r="E70" s="181"/>
      <c r="F70" s="181"/>
      <c r="G70" s="181"/>
      <c r="H70" s="181"/>
      <c r="I70" s="181"/>
      <c r="J70" s="182">
        <f>J135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9"/>
      <c r="D71" s="185" t="s">
        <v>6653</v>
      </c>
      <c r="E71" s="186"/>
      <c r="F71" s="186"/>
      <c r="G71" s="186"/>
      <c r="H71" s="186"/>
      <c r="I71" s="186"/>
      <c r="J71" s="187">
        <f>J136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8"/>
      <c r="C72" s="179"/>
      <c r="D72" s="180" t="s">
        <v>6654</v>
      </c>
      <c r="E72" s="181"/>
      <c r="F72" s="181"/>
      <c r="G72" s="181"/>
      <c r="H72" s="181"/>
      <c r="I72" s="181"/>
      <c r="J72" s="182">
        <f>J139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4"/>
      <c r="C73" s="129"/>
      <c r="D73" s="185" t="s">
        <v>6655</v>
      </c>
      <c r="E73" s="186"/>
      <c r="F73" s="186"/>
      <c r="G73" s="186"/>
      <c r="H73" s="186"/>
      <c r="I73" s="186"/>
      <c r="J73" s="187">
        <f>J140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8"/>
      <c r="C74" s="179"/>
      <c r="D74" s="180" t="s">
        <v>6656</v>
      </c>
      <c r="E74" s="181"/>
      <c r="F74" s="181"/>
      <c r="G74" s="181"/>
      <c r="H74" s="181"/>
      <c r="I74" s="181"/>
      <c r="J74" s="182">
        <f>J143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4"/>
      <c r="C75" s="129"/>
      <c r="D75" s="185" t="s">
        <v>6657</v>
      </c>
      <c r="E75" s="186"/>
      <c r="F75" s="186"/>
      <c r="G75" s="186"/>
      <c r="H75" s="186"/>
      <c r="I75" s="186"/>
      <c r="J75" s="187">
        <f>J144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8"/>
      <c r="C76" s="179"/>
      <c r="D76" s="180" t="s">
        <v>6658</v>
      </c>
      <c r="E76" s="181"/>
      <c r="F76" s="181"/>
      <c r="G76" s="181"/>
      <c r="H76" s="181"/>
      <c r="I76" s="181"/>
      <c r="J76" s="182">
        <f>J147</f>
        <v>0</v>
      </c>
      <c r="K76" s="179"/>
      <c r="L76" s="18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8"/>
      <c r="C77" s="179"/>
      <c r="D77" s="180" t="s">
        <v>6659</v>
      </c>
      <c r="E77" s="181"/>
      <c r="F77" s="181"/>
      <c r="G77" s="181"/>
      <c r="H77" s="181"/>
      <c r="I77" s="181"/>
      <c r="J77" s="182">
        <f>J161</f>
        <v>0</v>
      </c>
      <c r="K77" s="179"/>
      <c r="L77" s="18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6" t="s">
        <v>205</v>
      </c>
      <c r="D84" s="44"/>
      <c r="E84" s="44"/>
      <c r="F84" s="44"/>
      <c r="G84" s="44"/>
      <c r="H84" s="44"/>
      <c r="I84" s="44"/>
      <c r="J84" s="44"/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16</v>
      </c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3" t="str">
        <f>E7</f>
        <v>Celouniverzitní centrum TV pro studenty SSP - vertikální mobilita studentů se SP</v>
      </c>
      <c r="F87" s="35"/>
      <c r="G87" s="35"/>
      <c r="H87" s="35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5" t="s">
        <v>174</v>
      </c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E9</f>
        <v>D1442 - Slaboproud</v>
      </c>
      <c r="F89" s="44"/>
      <c r="G89" s="44"/>
      <c r="H89" s="44"/>
      <c r="I89" s="44"/>
      <c r="J89" s="44"/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24</v>
      </c>
      <c r="D91" s="44"/>
      <c r="E91" s="44"/>
      <c r="F91" s="30" t="str">
        <f>F12</f>
        <v>UK FTVS, José Martího 269/31, 162 52 - Praha 6</v>
      </c>
      <c r="G91" s="44"/>
      <c r="H91" s="44"/>
      <c r="I91" s="35" t="s">
        <v>26</v>
      </c>
      <c r="J91" s="76" t="str">
        <f>IF(J12="","",J12)</f>
        <v>10. 12. 2024</v>
      </c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5.15" customHeight="1">
      <c r="A93" s="42"/>
      <c r="B93" s="43"/>
      <c r="C93" s="35" t="s">
        <v>34</v>
      </c>
      <c r="D93" s="44"/>
      <c r="E93" s="44"/>
      <c r="F93" s="30" t="str">
        <f>E15</f>
        <v xml:space="preserve">Univerzita Karlova, FTVS </v>
      </c>
      <c r="G93" s="44"/>
      <c r="H93" s="44"/>
      <c r="I93" s="35" t="s">
        <v>42</v>
      </c>
      <c r="J93" s="40" t="str">
        <f>E21</f>
        <v>Colsys s.r.o.</v>
      </c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5" t="s">
        <v>40</v>
      </c>
      <c r="D94" s="44"/>
      <c r="E94" s="44"/>
      <c r="F94" s="30" t="str">
        <f>IF(E18="","",E18)</f>
        <v>Vyplň údaj</v>
      </c>
      <c r="G94" s="44"/>
      <c r="H94" s="44"/>
      <c r="I94" s="35" t="s">
        <v>47</v>
      </c>
      <c r="J94" s="40" t="str">
        <f>E24</f>
        <v>DPU REVIT s.r.o.</v>
      </c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89"/>
      <c r="B96" s="190"/>
      <c r="C96" s="191" t="s">
        <v>206</v>
      </c>
      <c r="D96" s="192" t="s">
        <v>69</v>
      </c>
      <c r="E96" s="192" t="s">
        <v>65</v>
      </c>
      <c r="F96" s="192" t="s">
        <v>66</v>
      </c>
      <c r="G96" s="192" t="s">
        <v>207</v>
      </c>
      <c r="H96" s="192" t="s">
        <v>208</v>
      </c>
      <c r="I96" s="192" t="s">
        <v>209</v>
      </c>
      <c r="J96" s="192" t="s">
        <v>180</v>
      </c>
      <c r="K96" s="193" t="s">
        <v>210</v>
      </c>
      <c r="L96" s="194"/>
      <c r="M96" s="96" t="s">
        <v>39</v>
      </c>
      <c r="N96" s="97" t="s">
        <v>54</v>
      </c>
      <c r="O96" s="97" t="s">
        <v>211</v>
      </c>
      <c r="P96" s="97" t="s">
        <v>212</v>
      </c>
      <c r="Q96" s="97" t="s">
        <v>213</v>
      </c>
      <c r="R96" s="97" t="s">
        <v>214</v>
      </c>
      <c r="S96" s="97" t="s">
        <v>215</v>
      </c>
      <c r="T96" s="98" t="s">
        <v>216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2"/>
      <c r="B97" s="43"/>
      <c r="C97" s="103" t="s">
        <v>217</v>
      </c>
      <c r="D97" s="44"/>
      <c r="E97" s="44"/>
      <c r="F97" s="44"/>
      <c r="G97" s="44"/>
      <c r="H97" s="44"/>
      <c r="I97" s="44"/>
      <c r="J97" s="195">
        <f>BK97</f>
        <v>0</v>
      </c>
      <c r="K97" s="44"/>
      <c r="L97" s="48"/>
      <c r="M97" s="99"/>
      <c r="N97" s="196"/>
      <c r="O97" s="100"/>
      <c r="P97" s="197">
        <f>P98+P106+P118+P124+P135+P139+P143+P147+P161</f>
        <v>0</v>
      </c>
      <c r="Q97" s="100"/>
      <c r="R97" s="197">
        <f>R98+R106+R118+R124+R135+R139+R143+R147+R161</f>
        <v>0</v>
      </c>
      <c r="S97" s="100"/>
      <c r="T97" s="198">
        <f>T98+T106+T118+T124+T135+T139+T143+T147+T161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83</v>
      </c>
      <c r="AU97" s="20" t="s">
        <v>181</v>
      </c>
      <c r="BK97" s="199">
        <f>BK98+BK106+BK118+BK124+BK135+BK139+BK143+BK147+BK161</f>
        <v>0</v>
      </c>
    </row>
    <row r="98" s="12" customFormat="1" ht="25.92" customHeight="1">
      <c r="A98" s="12"/>
      <c r="B98" s="200"/>
      <c r="C98" s="201"/>
      <c r="D98" s="202" t="s">
        <v>83</v>
      </c>
      <c r="E98" s="203" t="s">
        <v>23</v>
      </c>
      <c r="F98" s="203" t="s">
        <v>6660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P99</f>
        <v>0</v>
      </c>
      <c r="Q98" s="208"/>
      <c r="R98" s="209">
        <f>R99</f>
        <v>0</v>
      </c>
      <c r="S98" s="208"/>
      <c r="T98" s="210">
        <f>T99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23</v>
      </c>
      <c r="AT98" s="212" t="s">
        <v>83</v>
      </c>
      <c r="AU98" s="212" t="s">
        <v>84</v>
      </c>
      <c r="AY98" s="211" t="s">
        <v>220</v>
      </c>
      <c r="BK98" s="213">
        <f>BK99</f>
        <v>0</v>
      </c>
    </row>
    <row r="99" s="12" customFormat="1" ht="22.8" customHeight="1">
      <c r="A99" s="12"/>
      <c r="B99" s="200"/>
      <c r="C99" s="201"/>
      <c r="D99" s="202" t="s">
        <v>83</v>
      </c>
      <c r="E99" s="214" t="s">
        <v>293</v>
      </c>
      <c r="F99" s="214" t="s">
        <v>6661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SUM(P100:P105)</f>
        <v>0</v>
      </c>
      <c r="Q99" s="208"/>
      <c r="R99" s="209">
        <f>SUM(R100:R105)</f>
        <v>0</v>
      </c>
      <c r="S99" s="208"/>
      <c r="T99" s="210">
        <f>SUM(T100:T105)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23</v>
      </c>
      <c r="AT99" s="212" t="s">
        <v>83</v>
      </c>
      <c r="AU99" s="212" t="s">
        <v>23</v>
      </c>
      <c r="AY99" s="211" t="s">
        <v>220</v>
      </c>
      <c r="BK99" s="213">
        <f>SUM(BK100:BK105)</f>
        <v>0</v>
      </c>
    </row>
    <row r="100" s="2" customFormat="1" ht="16.5" customHeight="1">
      <c r="A100" s="42"/>
      <c r="B100" s="43"/>
      <c r="C100" s="216" t="s">
        <v>23</v>
      </c>
      <c r="D100" s="216" t="s">
        <v>222</v>
      </c>
      <c r="E100" s="217" t="s">
        <v>6583</v>
      </c>
      <c r="F100" s="218" t="s">
        <v>6662</v>
      </c>
      <c r="G100" s="219" t="s">
        <v>6109</v>
      </c>
      <c r="H100" s="220">
        <v>5</v>
      </c>
      <c r="I100" s="221"/>
      <c r="J100" s="222">
        <f>ROUND(I100*H100,2)</f>
        <v>0</v>
      </c>
      <c r="K100" s="218" t="s">
        <v>39</v>
      </c>
      <c r="L100" s="48"/>
      <c r="M100" s="223" t="s">
        <v>39</v>
      </c>
      <c r="N100" s="224" t="s">
        <v>55</v>
      </c>
      <c r="O100" s="8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329</v>
      </c>
      <c r="AT100" s="227" t="s">
        <v>222</v>
      </c>
      <c r="AU100" s="227" t="s">
        <v>92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329</v>
      </c>
      <c r="BM100" s="227" t="s">
        <v>92</v>
      </c>
    </row>
    <row r="101" s="2" customFormat="1" ht="16.5" customHeight="1">
      <c r="A101" s="42"/>
      <c r="B101" s="43"/>
      <c r="C101" s="216" t="s">
        <v>92</v>
      </c>
      <c r="D101" s="216" t="s">
        <v>222</v>
      </c>
      <c r="E101" s="217" t="s">
        <v>6585</v>
      </c>
      <c r="F101" s="218" t="s">
        <v>6663</v>
      </c>
      <c r="G101" s="219" t="s">
        <v>6109</v>
      </c>
      <c r="H101" s="220">
        <v>5</v>
      </c>
      <c r="I101" s="221"/>
      <c r="J101" s="222">
        <f>ROUND(I101*H101,2)</f>
        <v>0</v>
      </c>
      <c r="K101" s="218" t="s">
        <v>39</v>
      </c>
      <c r="L101" s="48"/>
      <c r="M101" s="223" t="s">
        <v>39</v>
      </c>
      <c r="N101" s="224" t="s">
        <v>55</v>
      </c>
      <c r="O101" s="8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7" t="s">
        <v>329</v>
      </c>
      <c r="AT101" s="227" t="s">
        <v>222</v>
      </c>
      <c r="AU101" s="227" t="s">
        <v>92</v>
      </c>
      <c r="AY101" s="20" t="s">
        <v>220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23</v>
      </c>
      <c r="BK101" s="228">
        <f>ROUND(I101*H101,2)</f>
        <v>0</v>
      </c>
      <c r="BL101" s="20" t="s">
        <v>329</v>
      </c>
      <c r="BM101" s="227" t="s">
        <v>227</v>
      </c>
    </row>
    <row r="102" s="2" customFormat="1" ht="16.5" customHeight="1">
      <c r="A102" s="42"/>
      <c r="B102" s="43"/>
      <c r="C102" s="216" t="s">
        <v>240</v>
      </c>
      <c r="D102" s="216" t="s">
        <v>222</v>
      </c>
      <c r="E102" s="217" t="s">
        <v>6587</v>
      </c>
      <c r="F102" s="218" t="s">
        <v>6664</v>
      </c>
      <c r="G102" s="219" t="s">
        <v>6109</v>
      </c>
      <c r="H102" s="220">
        <v>3</v>
      </c>
      <c r="I102" s="221"/>
      <c r="J102" s="222">
        <f>ROUND(I102*H102,2)</f>
        <v>0</v>
      </c>
      <c r="K102" s="218" t="s">
        <v>39</v>
      </c>
      <c r="L102" s="48"/>
      <c r="M102" s="223" t="s">
        <v>39</v>
      </c>
      <c r="N102" s="224" t="s">
        <v>55</v>
      </c>
      <c r="O102" s="8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7" t="s">
        <v>329</v>
      </c>
      <c r="AT102" s="227" t="s">
        <v>222</v>
      </c>
      <c r="AU102" s="227" t="s">
        <v>92</v>
      </c>
      <c r="AY102" s="20" t="s">
        <v>220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20" t="s">
        <v>23</v>
      </c>
      <c r="BK102" s="228">
        <f>ROUND(I102*H102,2)</f>
        <v>0</v>
      </c>
      <c r="BL102" s="20" t="s">
        <v>329</v>
      </c>
      <c r="BM102" s="227" t="s">
        <v>260</v>
      </c>
    </row>
    <row r="103" s="2" customFormat="1" ht="16.5" customHeight="1">
      <c r="A103" s="42"/>
      <c r="B103" s="43"/>
      <c r="C103" s="216" t="s">
        <v>227</v>
      </c>
      <c r="D103" s="216" t="s">
        <v>222</v>
      </c>
      <c r="E103" s="217" t="s">
        <v>6665</v>
      </c>
      <c r="F103" s="218" t="s">
        <v>6666</v>
      </c>
      <c r="G103" s="219" t="s">
        <v>6109</v>
      </c>
      <c r="H103" s="220">
        <v>6</v>
      </c>
      <c r="I103" s="221"/>
      <c r="J103" s="222">
        <f>ROUND(I103*H103,2)</f>
        <v>0</v>
      </c>
      <c r="K103" s="218" t="s">
        <v>39</v>
      </c>
      <c r="L103" s="48"/>
      <c r="M103" s="223" t="s">
        <v>39</v>
      </c>
      <c r="N103" s="224" t="s">
        <v>55</v>
      </c>
      <c r="O103" s="8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329</v>
      </c>
      <c r="AT103" s="227" t="s">
        <v>222</v>
      </c>
      <c r="AU103" s="227" t="s">
        <v>92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329</v>
      </c>
      <c r="BM103" s="227" t="s">
        <v>28</v>
      </c>
    </row>
    <row r="104" s="2" customFormat="1" ht="16.5" customHeight="1">
      <c r="A104" s="42"/>
      <c r="B104" s="43"/>
      <c r="C104" s="216" t="s">
        <v>254</v>
      </c>
      <c r="D104" s="216" t="s">
        <v>222</v>
      </c>
      <c r="E104" s="217" t="s">
        <v>6591</v>
      </c>
      <c r="F104" s="218" t="s">
        <v>6667</v>
      </c>
      <c r="G104" s="219" t="s">
        <v>6109</v>
      </c>
      <c r="H104" s="220">
        <v>6</v>
      </c>
      <c r="I104" s="221"/>
      <c r="J104" s="222">
        <f>ROUND(I104*H104,2)</f>
        <v>0</v>
      </c>
      <c r="K104" s="218" t="s">
        <v>39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329</v>
      </c>
      <c r="AT104" s="227" t="s">
        <v>222</v>
      </c>
      <c r="AU104" s="227" t="s">
        <v>92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329</v>
      </c>
      <c r="BM104" s="227" t="s">
        <v>8</v>
      </c>
    </row>
    <row r="105" s="2" customFormat="1" ht="16.5" customHeight="1">
      <c r="A105" s="42"/>
      <c r="B105" s="43"/>
      <c r="C105" s="216" t="s">
        <v>260</v>
      </c>
      <c r="D105" s="216" t="s">
        <v>222</v>
      </c>
      <c r="E105" s="217" t="s">
        <v>6668</v>
      </c>
      <c r="F105" s="218" t="s">
        <v>6669</v>
      </c>
      <c r="G105" s="219" t="s">
        <v>6109</v>
      </c>
      <c r="H105" s="220">
        <v>65</v>
      </c>
      <c r="I105" s="221"/>
      <c r="J105" s="222">
        <f>ROUND(I105*H105,2)</f>
        <v>0</v>
      </c>
      <c r="K105" s="218" t="s">
        <v>39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329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329</v>
      </c>
      <c r="BM105" s="227" t="s">
        <v>318</v>
      </c>
    </row>
    <row r="106" s="12" customFormat="1" ht="25.92" customHeight="1">
      <c r="A106" s="12"/>
      <c r="B106" s="200"/>
      <c r="C106" s="201"/>
      <c r="D106" s="202" t="s">
        <v>83</v>
      </c>
      <c r="E106" s="203" t="s">
        <v>92</v>
      </c>
      <c r="F106" s="203" t="s">
        <v>6670</v>
      </c>
      <c r="G106" s="201"/>
      <c r="H106" s="201"/>
      <c r="I106" s="204"/>
      <c r="J106" s="205">
        <f>BK106</f>
        <v>0</v>
      </c>
      <c r="K106" s="201"/>
      <c r="L106" s="206"/>
      <c r="M106" s="207"/>
      <c r="N106" s="208"/>
      <c r="O106" s="208"/>
      <c r="P106" s="209">
        <f>P107+P115</f>
        <v>0</v>
      </c>
      <c r="Q106" s="208"/>
      <c r="R106" s="209">
        <f>R107+R115</f>
        <v>0</v>
      </c>
      <c r="S106" s="208"/>
      <c r="T106" s="210">
        <f>T107+T115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23</v>
      </c>
      <c r="AT106" s="212" t="s">
        <v>83</v>
      </c>
      <c r="AU106" s="212" t="s">
        <v>84</v>
      </c>
      <c r="AY106" s="211" t="s">
        <v>220</v>
      </c>
      <c r="BK106" s="213">
        <f>BK107+BK115</f>
        <v>0</v>
      </c>
    </row>
    <row r="107" s="12" customFormat="1" ht="22.8" customHeight="1">
      <c r="A107" s="12"/>
      <c r="B107" s="200"/>
      <c r="C107" s="201"/>
      <c r="D107" s="202" t="s">
        <v>83</v>
      </c>
      <c r="E107" s="214" t="s">
        <v>7</v>
      </c>
      <c r="F107" s="214" t="s">
        <v>6671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SUM(P108:P114)</f>
        <v>0</v>
      </c>
      <c r="Q107" s="208"/>
      <c r="R107" s="209">
        <f>SUM(R108:R114)</f>
        <v>0</v>
      </c>
      <c r="S107" s="208"/>
      <c r="T107" s="210">
        <f>SUM(T108:T114)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23</v>
      </c>
      <c r="AT107" s="212" t="s">
        <v>83</v>
      </c>
      <c r="AU107" s="212" t="s">
        <v>23</v>
      </c>
      <c r="AY107" s="211" t="s">
        <v>220</v>
      </c>
      <c r="BK107" s="213">
        <f>SUM(BK108:BK114)</f>
        <v>0</v>
      </c>
    </row>
    <row r="108" s="2" customFormat="1" ht="16.5" customHeight="1">
      <c r="A108" s="42"/>
      <c r="B108" s="43"/>
      <c r="C108" s="216" t="s">
        <v>269</v>
      </c>
      <c r="D108" s="216" t="s">
        <v>222</v>
      </c>
      <c r="E108" s="217" t="s">
        <v>6672</v>
      </c>
      <c r="F108" s="218" t="s">
        <v>6673</v>
      </c>
      <c r="G108" s="219" t="s">
        <v>6109</v>
      </c>
      <c r="H108" s="220">
        <v>29</v>
      </c>
      <c r="I108" s="221"/>
      <c r="J108" s="222">
        <f>ROUND(I108*H108,2)</f>
        <v>0</v>
      </c>
      <c r="K108" s="218" t="s">
        <v>39</v>
      </c>
      <c r="L108" s="48"/>
      <c r="M108" s="223" t="s">
        <v>39</v>
      </c>
      <c r="N108" s="224" t="s">
        <v>55</v>
      </c>
      <c r="O108" s="8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7" t="s">
        <v>329</v>
      </c>
      <c r="AT108" s="227" t="s">
        <v>222</v>
      </c>
      <c r="AU108" s="227" t="s">
        <v>92</v>
      </c>
      <c r="AY108" s="20" t="s">
        <v>220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23</v>
      </c>
      <c r="BK108" s="228">
        <f>ROUND(I108*H108,2)</f>
        <v>0</v>
      </c>
      <c r="BL108" s="20" t="s">
        <v>329</v>
      </c>
      <c r="BM108" s="227" t="s">
        <v>329</v>
      </c>
    </row>
    <row r="109" s="2" customFormat="1" ht="16.5" customHeight="1">
      <c r="A109" s="42"/>
      <c r="B109" s="43"/>
      <c r="C109" s="216" t="s">
        <v>276</v>
      </c>
      <c r="D109" s="216" t="s">
        <v>222</v>
      </c>
      <c r="E109" s="217" t="s">
        <v>6674</v>
      </c>
      <c r="F109" s="218" t="s">
        <v>6675</v>
      </c>
      <c r="G109" s="219" t="s">
        <v>6109</v>
      </c>
      <c r="H109" s="220">
        <v>2</v>
      </c>
      <c r="I109" s="221"/>
      <c r="J109" s="222">
        <f>ROUND(I109*H109,2)</f>
        <v>0</v>
      </c>
      <c r="K109" s="218" t="s">
        <v>39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329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329</v>
      </c>
      <c r="BM109" s="227" t="s">
        <v>339</v>
      </c>
    </row>
    <row r="110" s="2" customFormat="1" ht="16.5" customHeight="1">
      <c r="A110" s="42"/>
      <c r="B110" s="43"/>
      <c r="C110" s="216" t="s">
        <v>282</v>
      </c>
      <c r="D110" s="216" t="s">
        <v>222</v>
      </c>
      <c r="E110" s="217" t="s">
        <v>6676</v>
      </c>
      <c r="F110" s="218" t="s">
        <v>6677</v>
      </c>
      <c r="G110" s="219" t="s">
        <v>6109</v>
      </c>
      <c r="H110" s="220">
        <v>31</v>
      </c>
      <c r="I110" s="221"/>
      <c r="J110" s="222">
        <f>ROUND(I110*H110,2)</f>
        <v>0</v>
      </c>
      <c r="K110" s="218" t="s">
        <v>39</v>
      </c>
      <c r="L110" s="48"/>
      <c r="M110" s="223" t="s">
        <v>39</v>
      </c>
      <c r="N110" s="224" t="s">
        <v>55</v>
      </c>
      <c r="O110" s="8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329</v>
      </c>
      <c r="AT110" s="227" t="s">
        <v>222</v>
      </c>
      <c r="AU110" s="227" t="s">
        <v>92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329</v>
      </c>
      <c r="BM110" s="227" t="s">
        <v>355</v>
      </c>
    </row>
    <row r="111" s="2" customFormat="1" ht="16.5" customHeight="1">
      <c r="A111" s="42"/>
      <c r="B111" s="43"/>
      <c r="C111" s="216" t="s">
        <v>28</v>
      </c>
      <c r="D111" s="216" t="s">
        <v>222</v>
      </c>
      <c r="E111" s="217" t="s">
        <v>6678</v>
      </c>
      <c r="F111" s="218" t="s">
        <v>6679</v>
      </c>
      <c r="G111" s="219" t="s">
        <v>6109</v>
      </c>
      <c r="H111" s="220">
        <v>1</v>
      </c>
      <c r="I111" s="221"/>
      <c r="J111" s="222">
        <f>ROUND(I111*H111,2)</f>
        <v>0</v>
      </c>
      <c r="K111" s="218" t="s">
        <v>39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329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329</v>
      </c>
      <c r="BM111" s="227" t="s">
        <v>368</v>
      </c>
    </row>
    <row r="112" s="2" customFormat="1" ht="16.5" customHeight="1">
      <c r="A112" s="42"/>
      <c r="B112" s="43"/>
      <c r="C112" s="216" t="s">
        <v>293</v>
      </c>
      <c r="D112" s="216" t="s">
        <v>222</v>
      </c>
      <c r="E112" s="217" t="s">
        <v>6680</v>
      </c>
      <c r="F112" s="218" t="s">
        <v>6681</v>
      </c>
      <c r="G112" s="219" t="s">
        <v>6109</v>
      </c>
      <c r="H112" s="220">
        <v>3</v>
      </c>
      <c r="I112" s="221"/>
      <c r="J112" s="222">
        <f>ROUND(I112*H112,2)</f>
        <v>0</v>
      </c>
      <c r="K112" s="218" t="s">
        <v>39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329</v>
      </c>
      <c r="AT112" s="227" t="s">
        <v>222</v>
      </c>
      <c r="AU112" s="227" t="s">
        <v>92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329</v>
      </c>
      <c r="BM112" s="227" t="s">
        <v>380</v>
      </c>
    </row>
    <row r="113" s="2" customFormat="1" ht="16.5" customHeight="1">
      <c r="A113" s="42"/>
      <c r="B113" s="43"/>
      <c r="C113" s="216" t="s">
        <v>8</v>
      </c>
      <c r="D113" s="216" t="s">
        <v>222</v>
      </c>
      <c r="E113" s="217" t="s">
        <v>6682</v>
      </c>
      <c r="F113" s="218" t="s">
        <v>6683</v>
      </c>
      <c r="G113" s="219" t="s">
        <v>6109</v>
      </c>
      <c r="H113" s="220">
        <v>10</v>
      </c>
      <c r="I113" s="221"/>
      <c r="J113" s="222">
        <f>ROUND(I113*H113,2)</f>
        <v>0</v>
      </c>
      <c r="K113" s="218" t="s">
        <v>39</v>
      </c>
      <c r="L113" s="48"/>
      <c r="M113" s="223" t="s">
        <v>39</v>
      </c>
      <c r="N113" s="224" t="s">
        <v>55</v>
      </c>
      <c r="O113" s="8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329</v>
      </c>
      <c r="AT113" s="227" t="s">
        <v>222</v>
      </c>
      <c r="AU113" s="227" t="s">
        <v>92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329</v>
      </c>
      <c r="BM113" s="227" t="s">
        <v>394</v>
      </c>
    </row>
    <row r="114" s="2" customFormat="1" ht="16.5" customHeight="1">
      <c r="A114" s="42"/>
      <c r="B114" s="43"/>
      <c r="C114" s="216" t="s">
        <v>310</v>
      </c>
      <c r="D114" s="216" t="s">
        <v>222</v>
      </c>
      <c r="E114" s="217" t="s">
        <v>6684</v>
      </c>
      <c r="F114" s="218" t="s">
        <v>6685</v>
      </c>
      <c r="G114" s="219" t="s">
        <v>6109</v>
      </c>
      <c r="H114" s="220">
        <v>2</v>
      </c>
      <c r="I114" s="221"/>
      <c r="J114" s="222">
        <f>ROUND(I114*H114,2)</f>
        <v>0</v>
      </c>
      <c r="K114" s="218" t="s">
        <v>39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329</v>
      </c>
      <c r="AT114" s="227" t="s">
        <v>222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329</v>
      </c>
      <c r="BM114" s="227" t="s">
        <v>407</v>
      </c>
    </row>
    <row r="115" s="12" customFormat="1" ht="22.8" customHeight="1">
      <c r="A115" s="12"/>
      <c r="B115" s="200"/>
      <c r="C115" s="201"/>
      <c r="D115" s="202" t="s">
        <v>83</v>
      </c>
      <c r="E115" s="214" t="s">
        <v>368</v>
      </c>
      <c r="F115" s="214" t="s">
        <v>6686</v>
      </c>
      <c r="G115" s="201"/>
      <c r="H115" s="201"/>
      <c r="I115" s="204"/>
      <c r="J115" s="215">
        <f>BK115</f>
        <v>0</v>
      </c>
      <c r="K115" s="201"/>
      <c r="L115" s="206"/>
      <c r="M115" s="207"/>
      <c r="N115" s="208"/>
      <c r="O115" s="208"/>
      <c r="P115" s="209">
        <f>SUM(P116:P117)</f>
        <v>0</v>
      </c>
      <c r="Q115" s="208"/>
      <c r="R115" s="209">
        <f>SUM(R116:R117)</f>
        <v>0</v>
      </c>
      <c r="S115" s="208"/>
      <c r="T115" s="210">
        <f>SUM(T116:T117)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1" t="s">
        <v>23</v>
      </c>
      <c r="AT115" s="212" t="s">
        <v>83</v>
      </c>
      <c r="AU115" s="212" t="s">
        <v>23</v>
      </c>
      <c r="AY115" s="211" t="s">
        <v>220</v>
      </c>
      <c r="BK115" s="213">
        <f>SUM(BK116:BK117)</f>
        <v>0</v>
      </c>
    </row>
    <row r="116" s="2" customFormat="1" ht="16.5" customHeight="1">
      <c r="A116" s="42"/>
      <c r="B116" s="43"/>
      <c r="C116" s="216" t="s">
        <v>318</v>
      </c>
      <c r="D116" s="216" t="s">
        <v>222</v>
      </c>
      <c r="E116" s="217" t="s">
        <v>6687</v>
      </c>
      <c r="F116" s="218" t="s">
        <v>6688</v>
      </c>
      <c r="G116" s="219" t="s">
        <v>6252</v>
      </c>
      <c r="H116" s="220">
        <v>31</v>
      </c>
      <c r="I116" s="221"/>
      <c r="J116" s="222">
        <f>ROUND(I116*H116,2)</f>
        <v>0</v>
      </c>
      <c r="K116" s="218" t="s">
        <v>39</v>
      </c>
      <c r="L116" s="48"/>
      <c r="M116" s="223" t="s">
        <v>39</v>
      </c>
      <c r="N116" s="224" t="s">
        <v>55</v>
      </c>
      <c r="O116" s="8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329</v>
      </c>
      <c r="AT116" s="227" t="s">
        <v>222</v>
      </c>
      <c r="AU116" s="227" t="s">
        <v>92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329</v>
      </c>
      <c r="BM116" s="227" t="s">
        <v>419</v>
      </c>
    </row>
    <row r="117" s="2" customFormat="1" ht="16.5" customHeight="1">
      <c r="A117" s="42"/>
      <c r="B117" s="43"/>
      <c r="C117" s="216" t="s">
        <v>324</v>
      </c>
      <c r="D117" s="216" t="s">
        <v>222</v>
      </c>
      <c r="E117" s="217" t="s">
        <v>6689</v>
      </c>
      <c r="F117" s="218" t="s">
        <v>6690</v>
      </c>
      <c r="G117" s="219" t="s">
        <v>6252</v>
      </c>
      <c r="H117" s="220">
        <v>2</v>
      </c>
      <c r="I117" s="221"/>
      <c r="J117" s="222">
        <f>ROUND(I117*H117,2)</f>
        <v>0</v>
      </c>
      <c r="K117" s="218" t="s">
        <v>39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329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329</v>
      </c>
      <c r="BM117" s="227" t="s">
        <v>434</v>
      </c>
    </row>
    <row r="118" s="12" customFormat="1" ht="25.92" customHeight="1">
      <c r="A118" s="12"/>
      <c r="B118" s="200"/>
      <c r="C118" s="201"/>
      <c r="D118" s="202" t="s">
        <v>83</v>
      </c>
      <c r="E118" s="203" t="s">
        <v>240</v>
      </c>
      <c r="F118" s="203" t="s">
        <v>6691</v>
      </c>
      <c r="G118" s="201"/>
      <c r="H118" s="201"/>
      <c r="I118" s="204"/>
      <c r="J118" s="205">
        <f>BK118</f>
        <v>0</v>
      </c>
      <c r="K118" s="201"/>
      <c r="L118" s="206"/>
      <c r="M118" s="207"/>
      <c r="N118" s="208"/>
      <c r="O118" s="208"/>
      <c r="P118" s="209">
        <f>P119</f>
        <v>0</v>
      </c>
      <c r="Q118" s="208"/>
      <c r="R118" s="209">
        <f>R119</f>
        <v>0</v>
      </c>
      <c r="S118" s="208"/>
      <c r="T118" s="210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1" t="s">
        <v>23</v>
      </c>
      <c r="AT118" s="212" t="s">
        <v>83</v>
      </c>
      <c r="AU118" s="212" t="s">
        <v>84</v>
      </c>
      <c r="AY118" s="211" t="s">
        <v>220</v>
      </c>
      <c r="BK118" s="213">
        <f>BK119</f>
        <v>0</v>
      </c>
    </row>
    <row r="119" s="12" customFormat="1" ht="22.8" customHeight="1">
      <c r="A119" s="12"/>
      <c r="B119" s="200"/>
      <c r="C119" s="201"/>
      <c r="D119" s="202" t="s">
        <v>83</v>
      </c>
      <c r="E119" s="214" t="s">
        <v>429</v>
      </c>
      <c r="F119" s="214" t="s">
        <v>6692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SUM(P120:P123)</f>
        <v>0</v>
      </c>
      <c r="Q119" s="208"/>
      <c r="R119" s="209">
        <f>SUM(R120:R123)</f>
        <v>0</v>
      </c>
      <c r="S119" s="208"/>
      <c r="T119" s="210">
        <f>SUM(T120:T123)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23</v>
      </c>
      <c r="AT119" s="212" t="s">
        <v>83</v>
      </c>
      <c r="AU119" s="212" t="s">
        <v>23</v>
      </c>
      <c r="AY119" s="211" t="s">
        <v>220</v>
      </c>
      <c r="BK119" s="213">
        <f>SUM(BK120:BK123)</f>
        <v>0</v>
      </c>
    </row>
    <row r="120" s="2" customFormat="1" ht="16.5" customHeight="1">
      <c r="A120" s="42"/>
      <c r="B120" s="43"/>
      <c r="C120" s="216" t="s">
        <v>329</v>
      </c>
      <c r="D120" s="216" t="s">
        <v>222</v>
      </c>
      <c r="E120" s="217" t="s">
        <v>6693</v>
      </c>
      <c r="F120" s="218" t="s">
        <v>6694</v>
      </c>
      <c r="G120" s="219" t="s">
        <v>6109</v>
      </c>
      <c r="H120" s="220">
        <v>16</v>
      </c>
      <c r="I120" s="221"/>
      <c r="J120" s="222">
        <f>ROUND(I120*H120,2)</f>
        <v>0</v>
      </c>
      <c r="K120" s="218" t="s">
        <v>39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329</v>
      </c>
      <c r="AT120" s="227" t="s">
        <v>222</v>
      </c>
      <c r="AU120" s="227" t="s">
        <v>92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329</v>
      </c>
      <c r="BM120" s="227" t="s">
        <v>445</v>
      </c>
    </row>
    <row r="121" s="2" customFormat="1" ht="16.5" customHeight="1">
      <c r="A121" s="42"/>
      <c r="B121" s="43"/>
      <c r="C121" s="216" t="s">
        <v>334</v>
      </c>
      <c r="D121" s="216" t="s">
        <v>222</v>
      </c>
      <c r="E121" s="217" t="s">
        <v>6695</v>
      </c>
      <c r="F121" s="218" t="s">
        <v>6696</v>
      </c>
      <c r="G121" s="219" t="s">
        <v>6109</v>
      </c>
      <c r="H121" s="220">
        <v>6</v>
      </c>
      <c r="I121" s="221"/>
      <c r="J121" s="222">
        <f>ROUND(I121*H121,2)</f>
        <v>0</v>
      </c>
      <c r="K121" s="218" t="s">
        <v>39</v>
      </c>
      <c r="L121" s="48"/>
      <c r="M121" s="223" t="s">
        <v>39</v>
      </c>
      <c r="N121" s="224" t="s">
        <v>55</v>
      </c>
      <c r="O121" s="88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7" t="s">
        <v>329</v>
      </c>
      <c r="AT121" s="227" t="s">
        <v>222</v>
      </c>
      <c r="AU121" s="227" t="s">
        <v>92</v>
      </c>
      <c r="AY121" s="20" t="s">
        <v>220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20" t="s">
        <v>23</v>
      </c>
      <c r="BK121" s="228">
        <f>ROUND(I121*H121,2)</f>
        <v>0</v>
      </c>
      <c r="BL121" s="20" t="s">
        <v>329</v>
      </c>
      <c r="BM121" s="227" t="s">
        <v>456</v>
      </c>
    </row>
    <row r="122" s="2" customFormat="1" ht="16.5" customHeight="1">
      <c r="A122" s="42"/>
      <c r="B122" s="43"/>
      <c r="C122" s="216" t="s">
        <v>339</v>
      </c>
      <c r="D122" s="216" t="s">
        <v>222</v>
      </c>
      <c r="E122" s="217" t="s">
        <v>6697</v>
      </c>
      <c r="F122" s="218" t="s">
        <v>6698</v>
      </c>
      <c r="G122" s="219" t="s">
        <v>6109</v>
      </c>
      <c r="H122" s="220">
        <v>22</v>
      </c>
      <c r="I122" s="221"/>
      <c r="J122" s="222">
        <f>ROUND(I122*H122,2)</f>
        <v>0</v>
      </c>
      <c r="K122" s="218" t="s">
        <v>39</v>
      </c>
      <c r="L122" s="48"/>
      <c r="M122" s="223" t="s">
        <v>39</v>
      </c>
      <c r="N122" s="224" t="s">
        <v>55</v>
      </c>
      <c r="O122" s="88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7" t="s">
        <v>329</v>
      </c>
      <c r="AT122" s="227" t="s">
        <v>222</v>
      </c>
      <c r="AU122" s="227" t="s">
        <v>92</v>
      </c>
      <c r="AY122" s="20" t="s">
        <v>220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20" t="s">
        <v>23</v>
      </c>
      <c r="BK122" s="228">
        <f>ROUND(I122*H122,2)</f>
        <v>0</v>
      </c>
      <c r="BL122" s="20" t="s">
        <v>329</v>
      </c>
      <c r="BM122" s="227" t="s">
        <v>471</v>
      </c>
    </row>
    <row r="123" s="2" customFormat="1" ht="16.5" customHeight="1">
      <c r="A123" s="42"/>
      <c r="B123" s="43"/>
      <c r="C123" s="216" t="s">
        <v>347</v>
      </c>
      <c r="D123" s="216" t="s">
        <v>222</v>
      </c>
      <c r="E123" s="217" t="s">
        <v>6699</v>
      </c>
      <c r="F123" s="218" t="s">
        <v>6700</v>
      </c>
      <c r="G123" s="219" t="s">
        <v>6109</v>
      </c>
      <c r="H123" s="220">
        <v>1</v>
      </c>
      <c r="I123" s="221"/>
      <c r="J123" s="222">
        <f>ROUND(I123*H123,2)</f>
        <v>0</v>
      </c>
      <c r="K123" s="218" t="s">
        <v>39</v>
      </c>
      <c r="L123" s="48"/>
      <c r="M123" s="223" t="s">
        <v>39</v>
      </c>
      <c r="N123" s="224" t="s">
        <v>55</v>
      </c>
      <c r="O123" s="88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7" t="s">
        <v>329</v>
      </c>
      <c r="AT123" s="227" t="s">
        <v>222</v>
      </c>
      <c r="AU123" s="227" t="s">
        <v>92</v>
      </c>
      <c r="AY123" s="20" t="s">
        <v>220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20" t="s">
        <v>23</v>
      </c>
      <c r="BK123" s="228">
        <f>ROUND(I123*H123,2)</f>
        <v>0</v>
      </c>
      <c r="BL123" s="20" t="s">
        <v>329</v>
      </c>
      <c r="BM123" s="227" t="s">
        <v>481</v>
      </c>
    </row>
    <row r="124" s="12" customFormat="1" ht="25.92" customHeight="1">
      <c r="A124" s="12"/>
      <c r="B124" s="200"/>
      <c r="C124" s="201"/>
      <c r="D124" s="202" t="s">
        <v>83</v>
      </c>
      <c r="E124" s="203" t="s">
        <v>227</v>
      </c>
      <c r="F124" s="203" t="s">
        <v>6701</v>
      </c>
      <c r="G124" s="201"/>
      <c r="H124" s="201"/>
      <c r="I124" s="204"/>
      <c r="J124" s="205">
        <f>BK124</f>
        <v>0</v>
      </c>
      <c r="K124" s="201"/>
      <c r="L124" s="206"/>
      <c r="M124" s="207"/>
      <c r="N124" s="208"/>
      <c r="O124" s="208"/>
      <c r="P124" s="209">
        <f>P125+P128</f>
        <v>0</v>
      </c>
      <c r="Q124" s="208"/>
      <c r="R124" s="209">
        <f>R125+R128</f>
        <v>0</v>
      </c>
      <c r="S124" s="208"/>
      <c r="T124" s="210">
        <f>T125+T128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23</v>
      </c>
      <c r="AT124" s="212" t="s">
        <v>83</v>
      </c>
      <c r="AU124" s="212" t="s">
        <v>84</v>
      </c>
      <c r="AY124" s="211" t="s">
        <v>220</v>
      </c>
      <c r="BK124" s="213">
        <f>BK125+BK128</f>
        <v>0</v>
      </c>
    </row>
    <row r="125" s="12" customFormat="1" ht="22.8" customHeight="1">
      <c r="A125" s="12"/>
      <c r="B125" s="200"/>
      <c r="C125" s="201"/>
      <c r="D125" s="202" t="s">
        <v>83</v>
      </c>
      <c r="E125" s="214" t="s">
        <v>485</v>
      </c>
      <c r="F125" s="214" t="s">
        <v>6702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SUM(P126:P127)</f>
        <v>0</v>
      </c>
      <c r="Q125" s="208"/>
      <c r="R125" s="209">
        <f>SUM(R126:R127)</f>
        <v>0</v>
      </c>
      <c r="S125" s="208"/>
      <c r="T125" s="210">
        <f>SUM(T126:T127)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23</v>
      </c>
      <c r="AT125" s="212" t="s">
        <v>83</v>
      </c>
      <c r="AU125" s="212" t="s">
        <v>23</v>
      </c>
      <c r="AY125" s="211" t="s">
        <v>220</v>
      </c>
      <c r="BK125" s="213">
        <f>SUM(BK126:BK127)</f>
        <v>0</v>
      </c>
    </row>
    <row r="126" s="2" customFormat="1" ht="16.5" customHeight="1">
      <c r="A126" s="42"/>
      <c r="B126" s="43"/>
      <c r="C126" s="216" t="s">
        <v>355</v>
      </c>
      <c r="D126" s="216" t="s">
        <v>222</v>
      </c>
      <c r="E126" s="217" t="s">
        <v>6703</v>
      </c>
      <c r="F126" s="218" t="s">
        <v>6704</v>
      </c>
      <c r="G126" s="219" t="s">
        <v>6109</v>
      </c>
      <c r="H126" s="220">
        <v>2</v>
      </c>
      <c r="I126" s="221"/>
      <c r="J126" s="222">
        <f>ROUND(I126*H126,2)</f>
        <v>0</v>
      </c>
      <c r="K126" s="218" t="s">
        <v>39</v>
      </c>
      <c r="L126" s="48"/>
      <c r="M126" s="223" t="s">
        <v>39</v>
      </c>
      <c r="N126" s="224" t="s">
        <v>55</v>
      </c>
      <c r="O126" s="88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7" t="s">
        <v>329</v>
      </c>
      <c r="AT126" s="227" t="s">
        <v>222</v>
      </c>
      <c r="AU126" s="227" t="s">
        <v>92</v>
      </c>
      <c r="AY126" s="20" t="s">
        <v>220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20" t="s">
        <v>23</v>
      </c>
      <c r="BK126" s="228">
        <f>ROUND(I126*H126,2)</f>
        <v>0</v>
      </c>
      <c r="BL126" s="20" t="s">
        <v>329</v>
      </c>
      <c r="BM126" s="227" t="s">
        <v>488</v>
      </c>
    </row>
    <row r="127" s="2" customFormat="1" ht="16.5" customHeight="1">
      <c r="A127" s="42"/>
      <c r="B127" s="43"/>
      <c r="C127" s="216" t="s">
        <v>7</v>
      </c>
      <c r="D127" s="216" t="s">
        <v>222</v>
      </c>
      <c r="E127" s="217" t="s">
        <v>6705</v>
      </c>
      <c r="F127" s="218" t="s">
        <v>6706</v>
      </c>
      <c r="G127" s="219" t="s">
        <v>6109</v>
      </c>
      <c r="H127" s="220">
        <v>5</v>
      </c>
      <c r="I127" s="221"/>
      <c r="J127" s="222">
        <f>ROUND(I127*H127,2)</f>
        <v>0</v>
      </c>
      <c r="K127" s="218" t="s">
        <v>39</v>
      </c>
      <c r="L127" s="48"/>
      <c r="M127" s="223" t="s">
        <v>39</v>
      </c>
      <c r="N127" s="224" t="s">
        <v>55</v>
      </c>
      <c r="O127" s="88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7" t="s">
        <v>329</v>
      </c>
      <c r="AT127" s="227" t="s">
        <v>222</v>
      </c>
      <c r="AU127" s="227" t="s">
        <v>92</v>
      </c>
      <c r="AY127" s="20" t="s">
        <v>220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20" t="s">
        <v>23</v>
      </c>
      <c r="BK127" s="228">
        <f>ROUND(I127*H127,2)</f>
        <v>0</v>
      </c>
      <c r="BL127" s="20" t="s">
        <v>329</v>
      </c>
      <c r="BM127" s="227" t="s">
        <v>498</v>
      </c>
    </row>
    <row r="128" s="12" customFormat="1" ht="22.8" customHeight="1">
      <c r="A128" s="12"/>
      <c r="B128" s="200"/>
      <c r="C128" s="201"/>
      <c r="D128" s="202" t="s">
        <v>83</v>
      </c>
      <c r="E128" s="214" t="s">
        <v>488</v>
      </c>
      <c r="F128" s="214" t="s">
        <v>6707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SUM(P129:P134)</f>
        <v>0</v>
      </c>
      <c r="Q128" s="208"/>
      <c r="R128" s="209">
        <f>SUM(R129:R134)</f>
        <v>0</v>
      </c>
      <c r="S128" s="208"/>
      <c r="T128" s="210">
        <f>SUM(T129:T134)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23</v>
      </c>
      <c r="AT128" s="212" t="s">
        <v>83</v>
      </c>
      <c r="AU128" s="212" t="s">
        <v>23</v>
      </c>
      <c r="AY128" s="211" t="s">
        <v>220</v>
      </c>
      <c r="BK128" s="213">
        <f>SUM(BK129:BK134)</f>
        <v>0</v>
      </c>
    </row>
    <row r="129" s="2" customFormat="1" ht="16.5" customHeight="1">
      <c r="A129" s="42"/>
      <c r="B129" s="43"/>
      <c r="C129" s="216" t="s">
        <v>368</v>
      </c>
      <c r="D129" s="216" t="s">
        <v>222</v>
      </c>
      <c r="E129" s="217" t="s">
        <v>6708</v>
      </c>
      <c r="F129" s="218" t="s">
        <v>6709</v>
      </c>
      <c r="G129" s="219" t="s">
        <v>6109</v>
      </c>
      <c r="H129" s="220">
        <v>2</v>
      </c>
      <c r="I129" s="221"/>
      <c r="J129" s="222">
        <f>ROUND(I129*H129,2)</f>
        <v>0</v>
      </c>
      <c r="K129" s="218" t="s">
        <v>39</v>
      </c>
      <c r="L129" s="48"/>
      <c r="M129" s="223" t="s">
        <v>39</v>
      </c>
      <c r="N129" s="224" t="s">
        <v>55</v>
      </c>
      <c r="O129" s="8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329</v>
      </c>
      <c r="AT129" s="227" t="s">
        <v>222</v>
      </c>
      <c r="AU129" s="227" t="s">
        <v>92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329</v>
      </c>
      <c r="BM129" s="227" t="s">
        <v>510</v>
      </c>
    </row>
    <row r="130" s="2" customFormat="1" ht="16.5" customHeight="1">
      <c r="A130" s="42"/>
      <c r="B130" s="43"/>
      <c r="C130" s="216" t="s">
        <v>375</v>
      </c>
      <c r="D130" s="216" t="s">
        <v>222</v>
      </c>
      <c r="E130" s="217" t="s">
        <v>6710</v>
      </c>
      <c r="F130" s="218" t="s">
        <v>6711</v>
      </c>
      <c r="G130" s="219" t="s">
        <v>6109</v>
      </c>
      <c r="H130" s="220">
        <v>2</v>
      </c>
      <c r="I130" s="221"/>
      <c r="J130" s="222">
        <f>ROUND(I130*H130,2)</f>
        <v>0</v>
      </c>
      <c r="K130" s="218" t="s">
        <v>39</v>
      </c>
      <c r="L130" s="48"/>
      <c r="M130" s="223" t="s">
        <v>39</v>
      </c>
      <c r="N130" s="224" t="s">
        <v>55</v>
      </c>
      <c r="O130" s="88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7" t="s">
        <v>329</v>
      </c>
      <c r="AT130" s="227" t="s">
        <v>222</v>
      </c>
      <c r="AU130" s="227" t="s">
        <v>92</v>
      </c>
      <c r="AY130" s="20" t="s">
        <v>220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20" t="s">
        <v>23</v>
      </c>
      <c r="BK130" s="228">
        <f>ROUND(I130*H130,2)</f>
        <v>0</v>
      </c>
      <c r="BL130" s="20" t="s">
        <v>329</v>
      </c>
      <c r="BM130" s="227" t="s">
        <v>524</v>
      </c>
    </row>
    <row r="131" s="2" customFormat="1" ht="16.5" customHeight="1">
      <c r="A131" s="42"/>
      <c r="B131" s="43"/>
      <c r="C131" s="216" t="s">
        <v>380</v>
      </c>
      <c r="D131" s="216" t="s">
        <v>222</v>
      </c>
      <c r="E131" s="217" t="s">
        <v>6712</v>
      </c>
      <c r="F131" s="218" t="s">
        <v>6713</v>
      </c>
      <c r="G131" s="219" t="s">
        <v>6109</v>
      </c>
      <c r="H131" s="220">
        <v>2</v>
      </c>
      <c r="I131" s="221"/>
      <c r="J131" s="222">
        <f>ROUND(I131*H131,2)</f>
        <v>0</v>
      </c>
      <c r="K131" s="218" t="s">
        <v>39</v>
      </c>
      <c r="L131" s="48"/>
      <c r="M131" s="223" t="s">
        <v>39</v>
      </c>
      <c r="N131" s="224" t="s">
        <v>55</v>
      </c>
      <c r="O131" s="88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7" t="s">
        <v>329</v>
      </c>
      <c r="AT131" s="227" t="s">
        <v>222</v>
      </c>
      <c r="AU131" s="227" t="s">
        <v>92</v>
      </c>
      <c r="AY131" s="20" t="s">
        <v>220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20" t="s">
        <v>23</v>
      </c>
      <c r="BK131" s="228">
        <f>ROUND(I131*H131,2)</f>
        <v>0</v>
      </c>
      <c r="BL131" s="20" t="s">
        <v>329</v>
      </c>
      <c r="BM131" s="227" t="s">
        <v>537</v>
      </c>
    </row>
    <row r="132" s="2" customFormat="1" ht="16.5" customHeight="1">
      <c r="A132" s="42"/>
      <c r="B132" s="43"/>
      <c r="C132" s="216" t="s">
        <v>387</v>
      </c>
      <c r="D132" s="216" t="s">
        <v>222</v>
      </c>
      <c r="E132" s="217" t="s">
        <v>6714</v>
      </c>
      <c r="F132" s="218" t="s">
        <v>6715</v>
      </c>
      <c r="G132" s="219" t="s">
        <v>6109</v>
      </c>
      <c r="H132" s="220">
        <v>4</v>
      </c>
      <c r="I132" s="221"/>
      <c r="J132" s="222">
        <f>ROUND(I132*H132,2)</f>
        <v>0</v>
      </c>
      <c r="K132" s="218" t="s">
        <v>39</v>
      </c>
      <c r="L132" s="48"/>
      <c r="M132" s="223" t="s">
        <v>39</v>
      </c>
      <c r="N132" s="224" t="s">
        <v>55</v>
      </c>
      <c r="O132" s="88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7" t="s">
        <v>329</v>
      </c>
      <c r="AT132" s="227" t="s">
        <v>222</v>
      </c>
      <c r="AU132" s="227" t="s">
        <v>92</v>
      </c>
      <c r="AY132" s="20" t="s">
        <v>220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20" t="s">
        <v>23</v>
      </c>
      <c r="BK132" s="228">
        <f>ROUND(I132*H132,2)</f>
        <v>0</v>
      </c>
      <c r="BL132" s="20" t="s">
        <v>329</v>
      </c>
      <c r="BM132" s="227" t="s">
        <v>552</v>
      </c>
    </row>
    <row r="133" s="2" customFormat="1" ht="16.5" customHeight="1">
      <c r="A133" s="42"/>
      <c r="B133" s="43"/>
      <c r="C133" s="216" t="s">
        <v>394</v>
      </c>
      <c r="D133" s="216" t="s">
        <v>222</v>
      </c>
      <c r="E133" s="217" t="s">
        <v>6716</v>
      </c>
      <c r="F133" s="218" t="s">
        <v>6717</v>
      </c>
      <c r="G133" s="219" t="s">
        <v>6109</v>
      </c>
      <c r="H133" s="220">
        <v>2</v>
      </c>
      <c r="I133" s="221"/>
      <c r="J133" s="222">
        <f>ROUND(I133*H133,2)</f>
        <v>0</v>
      </c>
      <c r="K133" s="218" t="s">
        <v>39</v>
      </c>
      <c r="L133" s="48"/>
      <c r="M133" s="223" t="s">
        <v>39</v>
      </c>
      <c r="N133" s="224" t="s">
        <v>55</v>
      </c>
      <c r="O133" s="88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7" t="s">
        <v>329</v>
      </c>
      <c r="AT133" s="227" t="s">
        <v>222</v>
      </c>
      <c r="AU133" s="227" t="s">
        <v>92</v>
      </c>
      <c r="AY133" s="20" t="s">
        <v>220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20" t="s">
        <v>23</v>
      </c>
      <c r="BK133" s="228">
        <f>ROUND(I133*H133,2)</f>
        <v>0</v>
      </c>
      <c r="BL133" s="20" t="s">
        <v>329</v>
      </c>
      <c r="BM133" s="227" t="s">
        <v>572</v>
      </c>
    </row>
    <row r="134" s="2" customFormat="1" ht="16.5" customHeight="1">
      <c r="A134" s="42"/>
      <c r="B134" s="43"/>
      <c r="C134" s="216" t="s">
        <v>399</v>
      </c>
      <c r="D134" s="216" t="s">
        <v>222</v>
      </c>
      <c r="E134" s="217" t="s">
        <v>6718</v>
      </c>
      <c r="F134" s="218" t="s">
        <v>6719</v>
      </c>
      <c r="G134" s="219" t="s">
        <v>6109</v>
      </c>
      <c r="H134" s="220">
        <v>4</v>
      </c>
      <c r="I134" s="221"/>
      <c r="J134" s="222">
        <f>ROUND(I134*H134,2)</f>
        <v>0</v>
      </c>
      <c r="K134" s="218" t="s">
        <v>39</v>
      </c>
      <c r="L134" s="48"/>
      <c r="M134" s="223" t="s">
        <v>39</v>
      </c>
      <c r="N134" s="224" t="s">
        <v>55</v>
      </c>
      <c r="O134" s="88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7" t="s">
        <v>329</v>
      </c>
      <c r="AT134" s="227" t="s">
        <v>222</v>
      </c>
      <c r="AU134" s="227" t="s">
        <v>92</v>
      </c>
      <c r="AY134" s="20" t="s">
        <v>220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20" t="s">
        <v>23</v>
      </c>
      <c r="BK134" s="228">
        <f>ROUND(I134*H134,2)</f>
        <v>0</v>
      </c>
      <c r="BL134" s="20" t="s">
        <v>329</v>
      </c>
      <c r="BM134" s="227" t="s">
        <v>591</v>
      </c>
    </row>
    <row r="135" s="12" customFormat="1" ht="25.92" customHeight="1">
      <c r="A135" s="12"/>
      <c r="B135" s="200"/>
      <c r="C135" s="201"/>
      <c r="D135" s="202" t="s">
        <v>83</v>
      </c>
      <c r="E135" s="203" t="s">
        <v>254</v>
      </c>
      <c r="F135" s="203" t="s">
        <v>6720</v>
      </c>
      <c r="G135" s="201"/>
      <c r="H135" s="201"/>
      <c r="I135" s="204"/>
      <c r="J135" s="205">
        <f>BK135</f>
        <v>0</v>
      </c>
      <c r="K135" s="201"/>
      <c r="L135" s="206"/>
      <c r="M135" s="207"/>
      <c r="N135" s="208"/>
      <c r="O135" s="208"/>
      <c r="P135" s="209">
        <f>P136</f>
        <v>0</v>
      </c>
      <c r="Q135" s="208"/>
      <c r="R135" s="209">
        <f>R136</f>
        <v>0</v>
      </c>
      <c r="S135" s="208"/>
      <c r="T135" s="210">
        <f>T136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1" t="s">
        <v>23</v>
      </c>
      <c r="AT135" s="212" t="s">
        <v>83</v>
      </c>
      <c r="AU135" s="212" t="s">
        <v>84</v>
      </c>
      <c r="AY135" s="211" t="s">
        <v>220</v>
      </c>
      <c r="BK135" s="213">
        <f>BK136</f>
        <v>0</v>
      </c>
    </row>
    <row r="136" s="12" customFormat="1" ht="22.8" customHeight="1">
      <c r="A136" s="12"/>
      <c r="B136" s="200"/>
      <c r="C136" s="201"/>
      <c r="D136" s="202" t="s">
        <v>83</v>
      </c>
      <c r="E136" s="214" t="s">
        <v>545</v>
      </c>
      <c r="F136" s="214" t="s">
        <v>6721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SUM(P137:P138)</f>
        <v>0</v>
      </c>
      <c r="Q136" s="208"/>
      <c r="R136" s="209">
        <f>SUM(R137:R138)</f>
        <v>0</v>
      </c>
      <c r="S136" s="208"/>
      <c r="T136" s="210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23</v>
      </c>
      <c r="AT136" s="212" t="s">
        <v>83</v>
      </c>
      <c r="AU136" s="212" t="s">
        <v>23</v>
      </c>
      <c r="AY136" s="211" t="s">
        <v>220</v>
      </c>
      <c r="BK136" s="213">
        <f>SUM(BK137:BK138)</f>
        <v>0</v>
      </c>
    </row>
    <row r="137" s="2" customFormat="1" ht="16.5" customHeight="1">
      <c r="A137" s="42"/>
      <c r="B137" s="43"/>
      <c r="C137" s="216" t="s">
        <v>407</v>
      </c>
      <c r="D137" s="216" t="s">
        <v>222</v>
      </c>
      <c r="E137" s="217" t="s">
        <v>6722</v>
      </c>
      <c r="F137" s="218" t="s">
        <v>6723</v>
      </c>
      <c r="G137" s="219" t="s">
        <v>6109</v>
      </c>
      <c r="H137" s="220">
        <v>3</v>
      </c>
      <c r="I137" s="221"/>
      <c r="J137" s="222">
        <f>ROUND(I137*H137,2)</f>
        <v>0</v>
      </c>
      <c r="K137" s="218" t="s">
        <v>39</v>
      </c>
      <c r="L137" s="48"/>
      <c r="M137" s="223" t="s">
        <v>39</v>
      </c>
      <c r="N137" s="224" t="s">
        <v>55</v>
      </c>
      <c r="O137" s="8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7" t="s">
        <v>329</v>
      </c>
      <c r="AT137" s="227" t="s">
        <v>222</v>
      </c>
      <c r="AU137" s="227" t="s">
        <v>92</v>
      </c>
      <c r="AY137" s="20" t="s">
        <v>220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23</v>
      </c>
      <c r="BK137" s="228">
        <f>ROUND(I137*H137,2)</f>
        <v>0</v>
      </c>
      <c r="BL137" s="20" t="s">
        <v>329</v>
      </c>
      <c r="BM137" s="227" t="s">
        <v>603</v>
      </c>
    </row>
    <row r="138" s="2" customFormat="1" ht="16.5" customHeight="1">
      <c r="A138" s="42"/>
      <c r="B138" s="43"/>
      <c r="C138" s="216" t="s">
        <v>412</v>
      </c>
      <c r="D138" s="216" t="s">
        <v>222</v>
      </c>
      <c r="E138" s="217" t="s">
        <v>6724</v>
      </c>
      <c r="F138" s="218" t="s">
        <v>6725</v>
      </c>
      <c r="G138" s="219" t="s">
        <v>6109</v>
      </c>
      <c r="H138" s="220">
        <v>5</v>
      </c>
      <c r="I138" s="221"/>
      <c r="J138" s="222">
        <f>ROUND(I138*H138,2)</f>
        <v>0</v>
      </c>
      <c r="K138" s="218" t="s">
        <v>39</v>
      </c>
      <c r="L138" s="48"/>
      <c r="M138" s="223" t="s">
        <v>39</v>
      </c>
      <c r="N138" s="224" t="s">
        <v>55</v>
      </c>
      <c r="O138" s="88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7" t="s">
        <v>329</v>
      </c>
      <c r="AT138" s="227" t="s">
        <v>222</v>
      </c>
      <c r="AU138" s="227" t="s">
        <v>92</v>
      </c>
      <c r="AY138" s="20" t="s">
        <v>220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20" t="s">
        <v>23</v>
      </c>
      <c r="BK138" s="228">
        <f>ROUND(I138*H138,2)</f>
        <v>0</v>
      </c>
      <c r="BL138" s="20" t="s">
        <v>329</v>
      </c>
      <c r="BM138" s="227" t="s">
        <v>619</v>
      </c>
    </row>
    <row r="139" s="12" customFormat="1" ht="25.92" customHeight="1">
      <c r="A139" s="12"/>
      <c r="B139" s="200"/>
      <c r="C139" s="201"/>
      <c r="D139" s="202" t="s">
        <v>83</v>
      </c>
      <c r="E139" s="203" t="s">
        <v>260</v>
      </c>
      <c r="F139" s="203" t="s">
        <v>6726</v>
      </c>
      <c r="G139" s="201"/>
      <c r="H139" s="201"/>
      <c r="I139" s="204"/>
      <c r="J139" s="205">
        <f>BK139</f>
        <v>0</v>
      </c>
      <c r="K139" s="201"/>
      <c r="L139" s="206"/>
      <c r="M139" s="207"/>
      <c r="N139" s="208"/>
      <c r="O139" s="208"/>
      <c r="P139" s="209">
        <f>P140</f>
        <v>0</v>
      </c>
      <c r="Q139" s="208"/>
      <c r="R139" s="209">
        <f>R140</f>
        <v>0</v>
      </c>
      <c r="S139" s="208"/>
      <c r="T139" s="210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1" t="s">
        <v>23</v>
      </c>
      <c r="AT139" s="212" t="s">
        <v>83</v>
      </c>
      <c r="AU139" s="212" t="s">
        <v>84</v>
      </c>
      <c r="AY139" s="211" t="s">
        <v>220</v>
      </c>
      <c r="BK139" s="213">
        <f>BK140</f>
        <v>0</v>
      </c>
    </row>
    <row r="140" s="12" customFormat="1" ht="22.8" customHeight="1">
      <c r="A140" s="12"/>
      <c r="B140" s="200"/>
      <c r="C140" s="201"/>
      <c r="D140" s="202" t="s">
        <v>83</v>
      </c>
      <c r="E140" s="214" t="s">
        <v>366</v>
      </c>
      <c r="F140" s="214" t="s">
        <v>6727</v>
      </c>
      <c r="G140" s="201"/>
      <c r="H140" s="201"/>
      <c r="I140" s="204"/>
      <c r="J140" s="215">
        <f>BK140</f>
        <v>0</v>
      </c>
      <c r="K140" s="201"/>
      <c r="L140" s="206"/>
      <c r="M140" s="207"/>
      <c r="N140" s="208"/>
      <c r="O140" s="208"/>
      <c r="P140" s="209">
        <f>SUM(P141:P142)</f>
        <v>0</v>
      </c>
      <c r="Q140" s="208"/>
      <c r="R140" s="209">
        <f>SUM(R141:R142)</f>
        <v>0</v>
      </c>
      <c r="S140" s="208"/>
      <c r="T140" s="210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1" t="s">
        <v>23</v>
      </c>
      <c r="AT140" s="212" t="s">
        <v>83</v>
      </c>
      <c r="AU140" s="212" t="s">
        <v>23</v>
      </c>
      <c r="AY140" s="211" t="s">
        <v>220</v>
      </c>
      <c r="BK140" s="213">
        <f>SUM(BK141:BK142)</f>
        <v>0</v>
      </c>
    </row>
    <row r="141" s="2" customFormat="1" ht="16.5" customHeight="1">
      <c r="A141" s="42"/>
      <c r="B141" s="43"/>
      <c r="C141" s="216" t="s">
        <v>419</v>
      </c>
      <c r="D141" s="216" t="s">
        <v>222</v>
      </c>
      <c r="E141" s="217" t="s">
        <v>6728</v>
      </c>
      <c r="F141" s="218" t="s">
        <v>6729</v>
      </c>
      <c r="G141" s="219" t="s">
        <v>6109</v>
      </c>
      <c r="H141" s="220">
        <v>11</v>
      </c>
      <c r="I141" s="221"/>
      <c r="J141" s="222">
        <f>ROUND(I141*H141,2)</f>
        <v>0</v>
      </c>
      <c r="K141" s="218" t="s">
        <v>39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329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329</v>
      </c>
      <c r="BM141" s="227" t="s">
        <v>427</v>
      </c>
    </row>
    <row r="142" s="2" customFormat="1" ht="16.5" customHeight="1">
      <c r="A142" s="42"/>
      <c r="B142" s="43"/>
      <c r="C142" s="216" t="s">
        <v>429</v>
      </c>
      <c r="D142" s="216" t="s">
        <v>222</v>
      </c>
      <c r="E142" s="217" t="s">
        <v>6730</v>
      </c>
      <c r="F142" s="218" t="s">
        <v>6731</v>
      </c>
      <c r="G142" s="219" t="s">
        <v>6109</v>
      </c>
      <c r="H142" s="220">
        <v>2</v>
      </c>
      <c r="I142" s="221"/>
      <c r="J142" s="222">
        <f>ROUND(I142*H142,2)</f>
        <v>0</v>
      </c>
      <c r="K142" s="218" t="s">
        <v>39</v>
      </c>
      <c r="L142" s="48"/>
      <c r="M142" s="223" t="s">
        <v>39</v>
      </c>
      <c r="N142" s="224" t="s">
        <v>55</v>
      </c>
      <c r="O142" s="88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7" t="s">
        <v>329</v>
      </c>
      <c r="AT142" s="227" t="s">
        <v>222</v>
      </c>
      <c r="AU142" s="227" t="s">
        <v>92</v>
      </c>
      <c r="AY142" s="20" t="s">
        <v>220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20" t="s">
        <v>23</v>
      </c>
      <c r="BK142" s="228">
        <f>ROUND(I142*H142,2)</f>
        <v>0</v>
      </c>
      <c r="BL142" s="20" t="s">
        <v>329</v>
      </c>
      <c r="BM142" s="227" t="s">
        <v>462</v>
      </c>
    </row>
    <row r="143" s="12" customFormat="1" ht="25.92" customHeight="1">
      <c r="A143" s="12"/>
      <c r="B143" s="200"/>
      <c r="C143" s="201"/>
      <c r="D143" s="202" t="s">
        <v>83</v>
      </c>
      <c r="E143" s="203" t="s">
        <v>269</v>
      </c>
      <c r="F143" s="203" t="s">
        <v>6726</v>
      </c>
      <c r="G143" s="201"/>
      <c r="H143" s="201"/>
      <c r="I143" s="204"/>
      <c r="J143" s="205">
        <f>BK143</f>
        <v>0</v>
      </c>
      <c r="K143" s="201"/>
      <c r="L143" s="206"/>
      <c r="M143" s="207"/>
      <c r="N143" s="208"/>
      <c r="O143" s="208"/>
      <c r="P143" s="209">
        <f>P144</f>
        <v>0</v>
      </c>
      <c r="Q143" s="208"/>
      <c r="R143" s="209">
        <f>R144</f>
        <v>0</v>
      </c>
      <c r="S143" s="208"/>
      <c r="T143" s="210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1" t="s">
        <v>23</v>
      </c>
      <c r="AT143" s="212" t="s">
        <v>83</v>
      </c>
      <c r="AU143" s="212" t="s">
        <v>84</v>
      </c>
      <c r="AY143" s="211" t="s">
        <v>220</v>
      </c>
      <c r="BK143" s="213">
        <f>BK144</f>
        <v>0</v>
      </c>
    </row>
    <row r="144" s="12" customFormat="1" ht="22.8" customHeight="1">
      <c r="A144" s="12"/>
      <c r="B144" s="200"/>
      <c r="C144" s="201"/>
      <c r="D144" s="202" t="s">
        <v>83</v>
      </c>
      <c r="E144" s="214" t="s">
        <v>685</v>
      </c>
      <c r="F144" s="214" t="s">
        <v>6727</v>
      </c>
      <c r="G144" s="201"/>
      <c r="H144" s="201"/>
      <c r="I144" s="204"/>
      <c r="J144" s="215">
        <f>BK144</f>
        <v>0</v>
      </c>
      <c r="K144" s="201"/>
      <c r="L144" s="206"/>
      <c r="M144" s="207"/>
      <c r="N144" s="208"/>
      <c r="O144" s="208"/>
      <c r="P144" s="209">
        <f>SUM(P145:P146)</f>
        <v>0</v>
      </c>
      <c r="Q144" s="208"/>
      <c r="R144" s="209">
        <f>SUM(R145:R146)</f>
        <v>0</v>
      </c>
      <c r="S144" s="208"/>
      <c r="T144" s="210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1" t="s">
        <v>23</v>
      </c>
      <c r="AT144" s="212" t="s">
        <v>83</v>
      </c>
      <c r="AU144" s="212" t="s">
        <v>23</v>
      </c>
      <c r="AY144" s="211" t="s">
        <v>220</v>
      </c>
      <c r="BK144" s="213">
        <f>SUM(BK145:BK146)</f>
        <v>0</v>
      </c>
    </row>
    <row r="145" s="2" customFormat="1" ht="16.5" customHeight="1">
      <c r="A145" s="42"/>
      <c r="B145" s="43"/>
      <c r="C145" s="216" t="s">
        <v>434</v>
      </c>
      <c r="D145" s="216" t="s">
        <v>222</v>
      </c>
      <c r="E145" s="217" t="s">
        <v>6732</v>
      </c>
      <c r="F145" s="218" t="s">
        <v>6733</v>
      </c>
      <c r="G145" s="219" t="s">
        <v>6109</v>
      </c>
      <c r="H145" s="220">
        <v>4</v>
      </c>
      <c r="I145" s="221"/>
      <c r="J145" s="222">
        <f>ROUND(I145*H145,2)</f>
        <v>0</v>
      </c>
      <c r="K145" s="218" t="s">
        <v>39</v>
      </c>
      <c r="L145" s="48"/>
      <c r="M145" s="223" t="s">
        <v>39</v>
      </c>
      <c r="N145" s="224" t="s">
        <v>55</v>
      </c>
      <c r="O145" s="88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7" t="s">
        <v>329</v>
      </c>
      <c r="AT145" s="227" t="s">
        <v>222</v>
      </c>
      <c r="AU145" s="227" t="s">
        <v>92</v>
      </c>
      <c r="AY145" s="20" t="s">
        <v>220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23</v>
      </c>
      <c r="BK145" s="228">
        <f>ROUND(I145*H145,2)</f>
        <v>0</v>
      </c>
      <c r="BL145" s="20" t="s">
        <v>329</v>
      </c>
      <c r="BM145" s="227" t="s">
        <v>651</v>
      </c>
    </row>
    <row r="146" s="2" customFormat="1" ht="16.5" customHeight="1">
      <c r="A146" s="42"/>
      <c r="B146" s="43"/>
      <c r="C146" s="216" t="s">
        <v>441</v>
      </c>
      <c r="D146" s="216" t="s">
        <v>222</v>
      </c>
      <c r="E146" s="217" t="s">
        <v>6734</v>
      </c>
      <c r="F146" s="218" t="s">
        <v>6735</v>
      </c>
      <c r="G146" s="219" t="s">
        <v>6109</v>
      </c>
      <c r="H146" s="220">
        <v>3</v>
      </c>
      <c r="I146" s="221"/>
      <c r="J146" s="222">
        <f>ROUND(I146*H146,2)</f>
        <v>0</v>
      </c>
      <c r="K146" s="218" t="s">
        <v>39</v>
      </c>
      <c r="L146" s="48"/>
      <c r="M146" s="223" t="s">
        <v>39</v>
      </c>
      <c r="N146" s="224" t="s">
        <v>55</v>
      </c>
      <c r="O146" s="88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7" t="s">
        <v>329</v>
      </c>
      <c r="AT146" s="227" t="s">
        <v>222</v>
      </c>
      <c r="AU146" s="227" t="s">
        <v>92</v>
      </c>
      <c r="AY146" s="20" t="s">
        <v>220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20" t="s">
        <v>23</v>
      </c>
      <c r="BK146" s="228">
        <f>ROUND(I146*H146,2)</f>
        <v>0</v>
      </c>
      <c r="BL146" s="20" t="s">
        <v>329</v>
      </c>
      <c r="BM146" s="227" t="s">
        <v>662</v>
      </c>
    </row>
    <row r="147" s="12" customFormat="1" ht="25.92" customHeight="1">
      <c r="A147" s="12"/>
      <c r="B147" s="200"/>
      <c r="C147" s="201"/>
      <c r="D147" s="202" t="s">
        <v>83</v>
      </c>
      <c r="E147" s="203" t="s">
        <v>6491</v>
      </c>
      <c r="F147" s="203" t="s">
        <v>6593</v>
      </c>
      <c r="G147" s="201"/>
      <c r="H147" s="201"/>
      <c r="I147" s="204"/>
      <c r="J147" s="205">
        <f>BK147</f>
        <v>0</v>
      </c>
      <c r="K147" s="201"/>
      <c r="L147" s="206"/>
      <c r="M147" s="207"/>
      <c r="N147" s="208"/>
      <c r="O147" s="208"/>
      <c r="P147" s="209">
        <f>SUM(P148:P160)</f>
        <v>0</v>
      </c>
      <c r="Q147" s="208"/>
      <c r="R147" s="209">
        <f>SUM(R148:R160)</f>
        <v>0</v>
      </c>
      <c r="S147" s="208"/>
      <c r="T147" s="210">
        <f>SUM(T148:T160)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1" t="s">
        <v>23</v>
      </c>
      <c r="AT147" s="212" t="s">
        <v>83</v>
      </c>
      <c r="AU147" s="212" t="s">
        <v>84</v>
      </c>
      <c r="AY147" s="211" t="s">
        <v>220</v>
      </c>
      <c r="BK147" s="213">
        <f>SUM(BK148:BK160)</f>
        <v>0</v>
      </c>
    </row>
    <row r="148" s="2" customFormat="1" ht="16.5" customHeight="1">
      <c r="A148" s="42"/>
      <c r="B148" s="43"/>
      <c r="C148" s="216" t="s">
        <v>445</v>
      </c>
      <c r="D148" s="216" t="s">
        <v>222</v>
      </c>
      <c r="E148" s="217" t="s">
        <v>6736</v>
      </c>
      <c r="F148" s="218" t="s">
        <v>6737</v>
      </c>
      <c r="G148" s="219" t="s">
        <v>302</v>
      </c>
      <c r="H148" s="220">
        <v>5900</v>
      </c>
      <c r="I148" s="221"/>
      <c r="J148" s="222">
        <f>ROUND(I148*H148,2)</f>
        <v>0</v>
      </c>
      <c r="K148" s="218" t="s">
        <v>39</v>
      </c>
      <c r="L148" s="48"/>
      <c r="M148" s="223" t="s">
        <v>39</v>
      </c>
      <c r="N148" s="224" t="s">
        <v>55</v>
      </c>
      <c r="O148" s="88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7" t="s">
        <v>329</v>
      </c>
      <c r="AT148" s="227" t="s">
        <v>222</v>
      </c>
      <c r="AU148" s="227" t="s">
        <v>23</v>
      </c>
      <c r="AY148" s="20" t="s">
        <v>220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20" t="s">
        <v>23</v>
      </c>
      <c r="BK148" s="228">
        <f>ROUND(I148*H148,2)</f>
        <v>0</v>
      </c>
      <c r="BL148" s="20" t="s">
        <v>329</v>
      </c>
      <c r="BM148" s="227" t="s">
        <v>679</v>
      </c>
    </row>
    <row r="149" s="2" customFormat="1" ht="16.5" customHeight="1">
      <c r="A149" s="42"/>
      <c r="B149" s="43"/>
      <c r="C149" s="216" t="s">
        <v>449</v>
      </c>
      <c r="D149" s="216" t="s">
        <v>222</v>
      </c>
      <c r="E149" s="217" t="s">
        <v>6738</v>
      </c>
      <c r="F149" s="218" t="s">
        <v>6739</v>
      </c>
      <c r="G149" s="219" t="s">
        <v>302</v>
      </c>
      <c r="H149" s="220">
        <v>400</v>
      </c>
      <c r="I149" s="221"/>
      <c r="J149" s="222">
        <f>ROUND(I149*H149,2)</f>
        <v>0</v>
      </c>
      <c r="K149" s="218" t="s">
        <v>39</v>
      </c>
      <c r="L149" s="48"/>
      <c r="M149" s="223" t="s">
        <v>39</v>
      </c>
      <c r="N149" s="224" t="s">
        <v>55</v>
      </c>
      <c r="O149" s="88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7" t="s">
        <v>329</v>
      </c>
      <c r="AT149" s="227" t="s">
        <v>222</v>
      </c>
      <c r="AU149" s="227" t="s">
        <v>23</v>
      </c>
      <c r="AY149" s="20" t="s">
        <v>220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20" t="s">
        <v>23</v>
      </c>
      <c r="BK149" s="228">
        <f>ROUND(I149*H149,2)</f>
        <v>0</v>
      </c>
      <c r="BL149" s="20" t="s">
        <v>329</v>
      </c>
      <c r="BM149" s="227" t="s">
        <v>691</v>
      </c>
    </row>
    <row r="150" s="2" customFormat="1" ht="16.5" customHeight="1">
      <c r="A150" s="42"/>
      <c r="B150" s="43"/>
      <c r="C150" s="216" t="s">
        <v>456</v>
      </c>
      <c r="D150" s="216" t="s">
        <v>222</v>
      </c>
      <c r="E150" s="217" t="s">
        <v>6740</v>
      </c>
      <c r="F150" s="218" t="s">
        <v>6741</v>
      </c>
      <c r="G150" s="219" t="s">
        <v>302</v>
      </c>
      <c r="H150" s="220">
        <v>500</v>
      </c>
      <c r="I150" s="221"/>
      <c r="J150" s="222">
        <f>ROUND(I150*H150,2)</f>
        <v>0</v>
      </c>
      <c r="K150" s="218" t="s">
        <v>39</v>
      </c>
      <c r="L150" s="48"/>
      <c r="M150" s="223" t="s">
        <v>39</v>
      </c>
      <c r="N150" s="224" t="s">
        <v>55</v>
      </c>
      <c r="O150" s="88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7" t="s">
        <v>329</v>
      </c>
      <c r="AT150" s="227" t="s">
        <v>222</v>
      </c>
      <c r="AU150" s="227" t="s">
        <v>23</v>
      </c>
      <c r="AY150" s="20" t="s">
        <v>220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20" t="s">
        <v>23</v>
      </c>
      <c r="BK150" s="228">
        <f>ROUND(I150*H150,2)</f>
        <v>0</v>
      </c>
      <c r="BL150" s="20" t="s">
        <v>329</v>
      </c>
      <c r="BM150" s="227" t="s">
        <v>703</v>
      </c>
    </row>
    <row r="151" s="2" customFormat="1" ht="16.5" customHeight="1">
      <c r="A151" s="42"/>
      <c r="B151" s="43"/>
      <c r="C151" s="216" t="s">
        <v>464</v>
      </c>
      <c r="D151" s="216" t="s">
        <v>222</v>
      </c>
      <c r="E151" s="217" t="s">
        <v>6742</v>
      </c>
      <c r="F151" s="218" t="s">
        <v>6743</v>
      </c>
      <c r="G151" s="219" t="s">
        <v>302</v>
      </c>
      <c r="H151" s="220">
        <v>500</v>
      </c>
      <c r="I151" s="221"/>
      <c r="J151" s="222">
        <f>ROUND(I151*H151,2)</f>
        <v>0</v>
      </c>
      <c r="K151" s="218" t="s">
        <v>39</v>
      </c>
      <c r="L151" s="48"/>
      <c r="M151" s="223" t="s">
        <v>39</v>
      </c>
      <c r="N151" s="224" t="s">
        <v>55</v>
      </c>
      <c r="O151" s="8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7" t="s">
        <v>329</v>
      </c>
      <c r="AT151" s="227" t="s">
        <v>222</v>
      </c>
      <c r="AU151" s="227" t="s">
        <v>23</v>
      </c>
      <c r="AY151" s="20" t="s">
        <v>220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23</v>
      </c>
      <c r="BK151" s="228">
        <f>ROUND(I151*H151,2)</f>
        <v>0</v>
      </c>
      <c r="BL151" s="20" t="s">
        <v>329</v>
      </c>
      <c r="BM151" s="227" t="s">
        <v>713</v>
      </c>
    </row>
    <row r="152" s="2" customFormat="1" ht="16.5" customHeight="1">
      <c r="A152" s="42"/>
      <c r="B152" s="43"/>
      <c r="C152" s="216" t="s">
        <v>471</v>
      </c>
      <c r="D152" s="216" t="s">
        <v>222</v>
      </c>
      <c r="E152" s="217" t="s">
        <v>6744</v>
      </c>
      <c r="F152" s="218" t="s">
        <v>6745</v>
      </c>
      <c r="G152" s="219" t="s">
        <v>6109</v>
      </c>
      <c r="H152" s="220">
        <v>71</v>
      </c>
      <c r="I152" s="221"/>
      <c r="J152" s="222">
        <f>ROUND(I152*H152,2)</f>
        <v>0</v>
      </c>
      <c r="K152" s="218" t="s">
        <v>39</v>
      </c>
      <c r="L152" s="48"/>
      <c r="M152" s="223" t="s">
        <v>39</v>
      </c>
      <c r="N152" s="224" t="s">
        <v>55</v>
      </c>
      <c r="O152" s="88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7" t="s">
        <v>329</v>
      </c>
      <c r="AT152" s="227" t="s">
        <v>222</v>
      </c>
      <c r="AU152" s="227" t="s">
        <v>23</v>
      </c>
      <c r="AY152" s="20" t="s">
        <v>220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20" t="s">
        <v>23</v>
      </c>
      <c r="BK152" s="228">
        <f>ROUND(I152*H152,2)</f>
        <v>0</v>
      </c>
      <c r="BL152" s="20" t="s">
        <v>329</v>
      </c>
      <c r="BM152" s="227" t="s">
        <v>726</v>
      </c>
    </row>
    <row r="153" s="2" customFormat="1" ht="21.75" customHeight="1">
      <c r="A153" s="42"/>
      <c r="B153" s="43"/>
      <c r="C153" s="216" t="s">
        <v>475</v>
      </c>
      <c r="D153" s="216" t="s">
        <v>222</v>
      </c>
      <c r="E153" s="217" t="s">
        <v>6746</v>
      </c>
      <c r="F153" s="218" t="s">
        <v>6747</v>
      </c>
      <c r="G153" s="219" t="s">
        <v>302</v>
      </c>
      <c r="H153" s="220">
        <v>150</v>
      </c>
      <c r="I153" s="221"/>
      <c r="J153" s="222">
        <f>ROUND(I153*H153,2)</f>
        <v>0</v>
      </c>
      <c r="K153" s="218" t="s">
        <v>39</v>
      </c>
      <c r="L153" s="48"/>
      <c r="M153" s="223" t="s">
        <v>39</v>
      </c>
      <c r="N153" s="224" t="s">
        <v>55</v>
      </c>
      <c r="O153" s="88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7" t="s">
        <v>329</v>
      </c>
      <c r="AT153" s="227" t="s">
        <v>222</v>
      </c>
      <c r="AU153" s="227" t="s">
        <v>23</v>
      </c>
      <c r="AY153" s="20" t="s">
        <v>220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23</v>
      </c>
      <c r="BK153" s="228">
        <f>ROUND(I153*H153,2)</f>
        <v>0</v>
      </c>
      <c r="BL153" s="20" t="s">
        <v>329</v>
      </c>
      <c r="BM153" s="227" t="s">
        <v>737</v>
      </c>
    </row>
    <row r="154" s="2" customFormat="1" ht="16.5" customHeight="1">
      <c r="A154" s="42"/>
      <c r="B154" s="43"/>
      <c r="C154" s="216" t="s">
        <v>481</v>
      </c>
      <c r="D154" s="216" t="s">
        <v>222</v>
      </c>
      <c r="E154" s="217" t="s">
        <v>6748</v>
      </c>
      <c r="F154" s="218" t="s">
        <v>6749</v>
      </c>
      <c r="G154" s="219" t="s">
        <v>302</v>
      </c>
      <c r="H154" s="220">
        <v>350</v>
      </c>
      <c r="I154" s="221"/>
      <c r="J154" s="222">
        <f>ROUND(I154*H154,2)</f>
        <v>0</v>
      </c>
      <c r="K154" s="218" t="s">
        <v>39</v>
      </c>
      <c r="L154" s="48"/>
      <c r="M154" s="223" t="s">
        <v>39</v>
      </c>
      <c r="N154" s="224" t="s">
        <v>55</v>
      </c>
      <c r="O154" s="88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7" t="s">
        <v>329</v>
      </c>
      <c r="AT154" s="227" t="s">
        <v>222</v>
      </c>
      <c r="AU154" s="227" t="s">
        <v>23</v>
      </c>
      <c r="AY154" s="20" t="s">
        <v>220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20" t="s">
        <v>23</v>
      </c>
      <c r="BK154" s="228">
        <f>ROUND(I154*H154,2)</f>
        <v>0</v>
      </c>
      <c r="BL154" s="20" t="s">
        <v>329</v>
      </c>
      <c r="BM154" s="227" t="s">
        <v>746</v>
      </c>
    </row>
    <row r="155" s="2" customFormat="1" ht="16.5" customHeight="1">
      <c r="A155" s="42"/>
      <c r="B155" s="43"/>
      <c r="C155" s="216" t="s">
        <v>485</v>
      </c>
      <c r="D155" s="216" t="s">
        <v>222</v>
      </c>
      <c r="E155" s="217" t="s">
        <v>6750</v>
      </c>
      <c r="F155" s="218" t="s">
        <v>6751</v>
      </c>
      <c r="G155" s="219" t="s">
        <v>302</v>
      </c>
      <c r="H155" s="220">
        <v>2000</v>
      </c>
      <c r="I155" s="221"/>
      <c r="J155" s="222">
        <f>ROUND(I155*H155,2)</f>
        <v>0</v>
      </c>
      <c r="K155" s="218" t="s">
        <v>39</v>
      </c>
      <c r="L155" s="48"/>
      <c r="M155" s="223" t="s">
        <v>39</v>
      </c>
      <c r="N155" s="224" t="s">
        <v>55</v>
      </c>
      <c r="O155" s="88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7" t="s">
        <v>329</v>
      </c>
      <c r="AT155" s="227" t="s">
        <v>222</v>
      </c>
      <c r="AU155" s="227" t="s">
        <v>23</v>
      </c>
      <c r="AY155" s="20" t="s">
        <v>220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20" t="s">
        <v>23</v>
      </c>
      <c r="BK155" s="228">
        <f>ROUND(I155*H155,2)</f>
        <v>0</v>
      </c>
      <c r="BL155" s="20" t="s">
        <v>329</v>
      </c>
      <c r="BM155" s="227" t="s">
        <v>755</v>
      </c>
    </row>
    <row r="156" s="2" customFormat="1" ht="16.5" customHeight="1">
      <c r="A156" s="42"/>
      <c r="B156" s="43"/>
      <c r="C156" s="216" t="s">
        <v>488</v>
      </c>
      <c r="D156" s="216" t="s">
        <v>222</v>
      </c>
      <c r="E156" s="217" t="s">
        <v>6752</v>
      </c>
      <c r="F156" s="218" t="s">
        <v>6753</v>
      </c>
      <c r="G156" s="219" t="s">
        <v>6109</v>
      </c>
      <c r="H156" s="220">
        <v>10</v>
      </c>
      <c r="I156" s="221"/>
      <c r="J156" s="222">
        <f>ROUND(I156*H156,2)</f>
        <v>0</v>
      </c>
      <c r="K156" s="218" t="s">
        <v>39</v>
      </c>
      <c r="L156" s="48"/>
      <c r="M156" s="223" t="s">
        <v>39</v>
      </c>
      <c r="N156" s="224" t="s">
        <v>55</v>
      </c>
      <c r="O156" s="88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7" t="s">
        <v>329</v>
      </c>
      <c r="AT156" s="227" t="s">
        <v>222</v>
      </c>
      <c r="AU156" s="227" t="s">
        <v>23</v>
      </c>
      <c r="AY156" s="20" t="s">
        <v>220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20" t="s">
        <v>23</v>
      </c>
      <c r="BK156" s="228">
        <f>ROUND(I156*H156,2)</f>
        <v>0</v>
      </c>
      <c r="BL156" s="20" t="s">
        <v>329</v>
      </c>
      <c r="BM156" s="227" t="s">
        <v>768</v>
      </c>
    </row>
    <row r="157" s="2" customFormat="1" ht="16.5" customHeight="1">
      <c r="A157" s="42"/>
      <c r="B157" s="43"/>
      <c r="C157" s="216" t="s">
        <v>493</v>
      </c>
      <c r="D157" s="216" t="s">
        <v>222</v>
      </c>
      <c r="E157" s="217" t="s">
        <v>6754</v>
      </c>
      <c r="F157" s="218" t="s">
        <v>6755</v>
      </c>
      <c r="G157" s="219" t="s">
        <v>6109</v>
      </c>
      <c r="H157" s="220">
        <v>2</v>
      </c>
      <c r="I157" s="221"/>
      <c r="J157" s="222">
        <f>ROUND(I157*H157,2)</f>
        <v>0</v>
      </c>
      <c r="K157" s="218" t="s">
        <v>39</v>
      </c>
      <c r="L157" s="48"/>
      <c r="M157" s="223" t="s">
        <v>39</v>
      </c>
      <c r="N157" s="224" t="s">
        <v>55</v>
      </c>
      <c r="O157" s="88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7" t="s">
        <v>329</v>
      </c>
      <c r="AT157" s="227" t="s">
        <v>222</v>
      </c>
      <c r="AU157" s="227" t="s">
        <v>23</v>
      </c>
      <c r="AY157" s="20" t="s">
        <v>220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20" t="s">
        <v>23</v>
      </c>
      <c r="BK157" s="228">
        <f>ROUND(I157*H157,2)</f>
        <v>0</v>
      </c>
      <c r="BL157" s="20" t="s">
        <v>329</v>
      </c>
      <c r="BM157" s="227" t="s">
        <v>779</v>
      </c>
    </row>
    <row r="158" s="2" customFormat="1" ht="16.5" customHeight="1">
      <c r="A158" s="42"/>
      <c r="B158" s="43"/>
      <c r="C158" s="216" t="s">
        <v>498</v>
      </c>
      <c r="D158" s="216" t="s">
        <v>222</v>
      </c>
      <c r="E158" s="217" t="s">
        <v>6756</v>
      </c>
      <c r="F158" s="218" t="s">
        <v>6757</v>
      </c>
      <c r="G158" s="219" t="s">
        <v>6252</v>
      </c>
      <c r="H158" s="220">
        <v>1</v>
      </c>
      <c r="I158" s="221"/>
      <c r="J158" s="222">
        <f>ROUND(I158*H158,2)</f>
        <v>0</v>
      </c>
      <c r="K158" s="218" t="s">
        <v>39</v>
      </c>
      <c r="L158" s="48"/>
      <c r="M158" s="223" t="s">
        <v>39</v>
      </c>
      <c r="N158" s="224" t="s">
        <v>55</v>
      </c>
      <c r="O158" s="88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7" t="s">
        <v>329</v>
      </c>
      <c r="AT158" s="227" t="s">
        <v>222</v>
      </c>
      <c r="AU158" s="227" t="s">
        <v>23</v>
      </c>
      <c r="AY158" s="20" t="s">
        <v>220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20" t="s">
        <v>23</v>
      </c>
      <c r="BK158" s="228">
        <f>ROUND(I158*H158,2)</f>
        <v>0</v>
      </c>
      <c r="BL158" s="20" t="s">
        <v>329</v>
      </c>
      <c r="BM158" s="227" t="s">
        <v>793</v>
      </c>
    </row>
    <row r="159" s="2" customFormat="1" ht="16.5" customHeight="1">
      <c r="A159" s="42"/>
      <c r="B159" s="43"/>
      <c r="C159" s="216" t="s">
        <v>504</v>
      </c>
      <c r="D159" s="216" t="s">
        <v>222</v>
      </c>
      <c r="E159" s="217" t="s">
        <v>6758</v>
      </c>
      <c r="F159" s="218" t="s">
        <v>6759</v>
      </c>
      <c r="G159" s="219" t="s">
        <v>6252</v>
      </c>
      <c r="H159" s="220">
        <v>1</v>
      </c>
      <c r="I159" s="221"/>
      <c r="J159" s="222">
        <f>ROUND(I159*H159,2)</f>
        <v>0</v>
      </c>
      <c r="K159" s="218" t="s">
        <v>39</v>
      </c>
      <c r="L159" s="48"/>
      <c r="M159" s="223" t="s">
        <v>39</v>
      </c>
      <c r="N159" s="224" t="s">
        <v>55</v>
      </c>
      <c r="O159" s="88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7" t="s">
        <v>329</v>
      </c>
      <c r="AT159" s="227" t="s">
        <v>222</v>
      </c>
      <c r="AU159" s="227" t="s">
        <v>23</v>
      </c>
      <c r="AY159" s="20" t="s">
        <v>220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20" t="s">
        <v>23</v>
      </c>
      <c r="BK159" s="228">
        <f>ROUND(I159*H159,2)</f>
        <v>0</v>
      </c>
      <c r="BL159" s="20" t="s">
        <v>329</v>
      </c>
      <c r="BM159" s="227" t="s">
        <v>805</v>
      </c>
    </row>
    <row r="160" s="2" customFormat="1" ht="16.5" customHeight="1">
      <c r="A160" s="42"/>
      <c r="B160" s="43"/>
      <c r="C160" s="216" t="s">
        <v>510</v>
      </c>
      <c r="D160" s="216" t="s">
        <v>222</v>
      </c>
      <c r="E160" s="217" t="s">
        <v>6760</v>
      </c>
      <c r="F160" s="218" t="s">
        <v>6761</v>
      </c>
      <c r="G160" s="219" t="s">
        <v>6762</v>
      </c>
      <c r="H160" s="220">
        <v>71</v>
      </c>
      <c r="I160" s="221"/>
      <c r="J160" s="222">
        <f>ROUND(I160*H160,2)</f>
        <v>0</v>
      </c>
      <c r="K160" s="218" t="s">
        <v>39</v>
      </c>
      <c r="L160" s="48"/>
      <c r="M160" s="223" t="s">
        <v>39</v>
      </c>
      <c r="N160" s="224" t="s">
        <v>55</v>
      </c>
      <c r="O160" s="8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7" t="s">
        <v>329</v>
      </c>
      <c r="AT160" s="227" t="s">
        <v>222</v>
      </c>
      <c r="AU160" s="227" t="s">
        <v>23</v>
      </c>
      <c r="AY160" s="20" t="s">
        <v>220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23</v>
      </c>
      <c r="BK160" s="228">
        <f>ROUND(I160*H160,2)</f>
        <v>0</v>
      </c>
      <c r="BL160" s="20" t="s">
        <v>329</v>
      </c>
      <c r="BM160" s="227" t="s">
        <v>815</v>
      </c>
    </row>
    <row r="161" s="12" customFormat="1" ht="25.92" customHeight="1">
      <c r="A161" s="12"/>
      <c r="B161" s="200"/>
      <c r="C161" s="201"/>
      <c r="D161" s="202" t="s">
        <v>83</v>
      </c>
      <c r="E161" s="203" t="s">
        <v>276</v>
      </c>
      <c r="F161" s="203" t="s">
        <v>6608</v>
      </c>
      <c r="G161" s="201"/>
      <c r="H161" s="201"/>
      <c r="I161" s="204"/>
      <c r="J161" s="205">
        <f>BK161</f>
        <v>0</v>
      </c>
      <c r="K161" s="201"/>
      <c r="L161" s="206"/>
      <c r="M161" s="207"/>
      <c r="N161" s="208"/>
      <c r="O161" s="208"/>
      <c r="P161" s="209">
        <f>SUM(P162:P183)</f>
        <v>0</v>
      </c>
      <c r="Q161" s="208"/>
      <c r="R161" s="209">
        <f>SUM(R162:R183)</f>
        <v>0</v>
      </c>
      <c r="S161" s="208"/>
      <c r="T161" s="210">
        <f>SUM(T162:T183)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1" t="s">
        <v>23</v>
      </c>
      <c r="AT161" s="212" t="s">
        <v>83</v>
      </c>
      <c r="AU161" s="212" t="s">
        <v>84</v>
      </c>
      <c r="AY161" s="211" t="s">
        <v>220</v>
      </c>
      <c r="BK161" s="213">
        <f>SUM(BK162:BK183)</f>
        <v>0</v>
      </c>
    </row>
    <row r="162" s="2" customFormat="1" ht="16.5" customHeight="1">
      <c r="A162" s="42"/>
      <c r="B162" s="43"/>
      <c r="C162" s="216" t="s">
        <v>517</v>
      </c>
      <c r="D162" s="216" t="s">
        <v>222</v>
      </c>
      <c r="E162" s="217" t="s">
        <v>6763</v>
      </c>
      <c r="F162" s="218" t="s">
        <v>6764</v>
      </c>
      <c r="G162" s="219" t="s">
        <v>6252</v>
      </c>
      <c r="H162" s="220">
        <v>1</v>
      </c>
      <c r="I162" s="221"/>
      <c r="J162" s="222">
        <f>ROUND(I162*H162,2)</f>
        <v>0</v>
      </c>
      <c r="K162" s="218" t="s">
        <v>39</v>
      </c>
      <c r="L162" s="48"/>
      <c r="M162" s="223" t="s">
        <v>39</v>
      </c>
      <c r="N162" s="224" t="s">
        <v>55</v>
      </c>
      <c r="O162" s="8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7" t="s">
        <v>329</v>
      </c>
      <c r="AT162" s="227" t="s">
        <v>222</v>
      </c>
      <c r="AU162" s="227" t="s">
        <v>23</v>
      </c>
      <c r="AY162" s="20" t="s">
        <v>220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23</v>
      </c>
      <c r="BK162" s="228">
        <f>ROUND(I162*H162,2)</f>
        <v>0</v>
      </c>
      <c r="BL162" s="20" t="s">
        <v>329</v>
      </c>
      <c r="BM162" s="227" t="s">
        <v>825</v>
      </c>
    </row>
    <row r="163" s="2" customFormat="1" ht="16.5" customHeight="1">
      <c r="A163" s="42"/>
      <c r="B163" s="43"/>
      <c r="C163" s="216" t="s">
        <v>524</v>
      </c>
      <c r="D163" s="216" t="s">
        <v>222</v>
      </c>
      <c r="E163" s="217" t="s">
        <v>6765</v>
      </c>
      <c r="F163" s="218" t="s">
        <v>6640</v>
      </c>
      <c r="G163" s="219" t="s">
        <v>6252</v>
      </c>
      <c r="H163" s="220">
        <v>1</v>
      </c>
      <c r="I163" s="221"/>
      <c r="J163" s="222">
        <f>ROUND(I163*H163,2)</f>
        <v>0</v>
      </c>
      <c r="K163" s="218" t="s">
        <v>39</v>
      </c>
      <c r="L163" s="48"/>
      <c r="M163" s="223" t="s">
        <v>39</v>
      </c>
      <c r="N163" s="224" t="s">
        <v>55</v>
      </c>
      <c r="O163" s="88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7" t="s">
        <v>329</v>
      </c>
      <c r="AT163" s="227" t="s">
        <v>222</v>
      </c>
      <c r="AU163" s="227" t="s">
        <v>23</v>
      </c>
      <c r="AY163" s="20" t="s">
        <v>220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20" t="s">
        <v>23</v>
      </c>
      <c r="BK163" s="228">
        <f>ROUND(I163*H163,2)</f>
        <v>0</v>
      </c>
      <c r="BL163" s="20" t="s">
        <v>329</v>
      </c>
      <c r="BM163" s="227" t="s">
        <v>839</v>
      </c>
    </row>
    <row r="164" s="2" customFormat="1" ht="16.5" customHeight="1">
      <c r="A164" s="42"/>
      <c r="B164" s="43"/>
      <c r="C164" s="216" t="s">
        <v>531</v>
      </c>
      <c r="D164" s="216" t="s">
        <v>222</v>
      </c>
      <c r="E164" s="217" t="s">
        <v>6766</v>
      </c>
      <c r="F164" s="218" t="s">
        <v>6625</v>
      </c>
      <c r="G164" s="219" t="s">
        <v>6252</v>
      </c>
      <c r="H164" s="220">
        <v>1</v>
      </c>
      <c r="I164" s="221"/>
      <c r="J164" s="222">
        <f>ROUND(I164*H164,2)</f>
        <v>0</v>
      </c>
      <c r="K164" s="218" t="s">
        <v>39</v>
      </c>
      <c r="L164" s="48"/>
      <c r="M164" s="223" t="s">
        <v>39</v>
      </c>
      <c r="N164" s="224" t="s">
        <v>55</v>
      </c>
      <c r="O164" s="88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7" t="s">
        <v>329</v>
      </c>
      <c r="AT164" s="227" t="s">
        <v>222</v>
      </c>
      <c r="AU164" s="227" t="s">
        <v>23</v>
      </c>
      <c r="AY164" s="20" t="s">
        <v>220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20" t="s">
        <v>23</v>
      </c>
      <c r="BK164" s="228">
        <f>ROUND(I164*H164,2)</f>
        <v>0</v>
      </c>
      <c r="BL164" s="20" t="s">
        <v>329</v>
      </c>
      <c r="BM164" s="227" t="s">
        <v>33</v>
      </c>
    </row>
    <row r="165" s="2" customFormat="1" ht="16.5" customHeight="1">
      <c r="A165" s="42"/>
      <c r="B165" s="43"/>
      <c r="C165" s="216" t="s">
        <v>537</v>
      </c>
      <c r="D165" s="216" t="s">
        <v>222</v>
      </c>
      <c r="E165" s="217" t="s">
        <v>6767</v>
      </c>
      <c r="F165" s="218" t="s">
        <v>6768</v>
      </c>
      <c r="G165" s="219" t="s">
        <v>6252</v>
      </c>
      <c r="H165" s="220">
        <v>1</v>
      </c>
      <c r="I165" s="221"/>
      <c r="J165" s="222">
        <f>ROUND(I165*H165,2)</f>
        <v>0</v>
      </c>
      <c r="K165" s="218" t="s">
        <v>39</v>
      </c>
      <c r="L165" s="48"/>
      <c r="M165" s="223" t="s">
        <v>39</v>
      </c>
      <c r="N165" s="224" t="s">
        <v>55</v>
      </c>
      <c r="O165" s="88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7" t="s">
        <v>329</v>
      </c>
      <c r="AT165" s="227" t="s">
        <v>222</v>
      </c>
      <c r="AU165" s="227" t="s">
        <v>23</v>
      </c>
      <c r="AY165" s="20" t="s">
        <v>220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20" t="s">
        <v>23</v>
      </c>
      <c r="BK165" s="228">
        <f>ROUND(I165*H165,2)</f>
        <v>0</v>
      </c>
      <c r="BL165" s="20" t="s">
        <v>329</v>
      </c>
      <c r="BM165" s="227" t="s">
        <v>860</v>
      </c>
    </row>
    <row r="166" s="2" customFormat="1" ht="16.5" customHeight="1">
      <c r="A166" s="42"/>
      <c r="B166" s="43"/>
      <c r="C166" s="216" t="s">
        <v>545</v>
      </c>
      <c r="D166" s="216" t="s">
        <v>222</v>
      </c>
      <c r="E166" s="217" t="s">
        <v>6769</v>
      </c>
      <c r="F166" s="218" t="s">
        <v>6770</v>
      </c>
      <c r="G166" s="219" t="s">
        <v>6252</v>
      </c>
      <c r="H166" s="220">
        <v>1</v>
      </c>
      <c r="I166" s="221"/>
      <c r="J166" s="222">
        <f>ROUND(I166*H166,2)</f>
        <v>0</v>
      </c>
      <c r="K166" s="218" t="s">
        <v>39</v>
      </c>
      <c r="L166" s="48"/>
      <c r="M166" s="223" t="s">
        <v>39</v>
      </c>
      <c r="N166" s="224" t="s">
        <v>55</v>
      </c>
      <c r="O166" s="88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7" t="s">
        <v>329</v>
      </c>
      <c r="AT166" s="227" t="s">
        <v>222</v>
      </c>
      <c r="AU166" s="227" t="s">
        <v>23</v>
      </c>
      <c r="AY166" s="20" t="s">
        <v>220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20" t="s">
        <v>23</v>
      </c>
      <c r="BK166" s="228">
        <f>ROUND(I166*H166,2)</f>
        <v>0</v>
      </c>
      <c r="BL166" s="20" t="s">
        <v>329</v>
      </c>
      <c r="BM166" s="227" t="s">
        <v>882</v>
      </c>
    </row>
    <row r="167" s="2" customFormat="1" ht="16.5" customHeight="1">
      <c r="A167" s="42"/>
      <c r="B167" s="43"/>
      <c r="C167" s="216" t="s">
        <v>552</v>
      </c>
      <c r="D167" s="216" t="s">
        <v>222</v>
      </c>
      <c r="E167" s="217" t="s">
        <v>6771</v>
      </c>
      <c r="F167" s="218" t="s">
        <v>6772</v>
      </c>
      <c r="G167" s="219" t="s">
        <v>6252</v>
      </c>
      <c r="H167" s="220">
        <v>1</v>
      </c>
      <c r="I167" s="221"/>
      <c r="J167" s="222">
        <f>ROUND(I167*H167,2)</f>
        <v>0</v>
      </c>
      <c r="K167" s="218" t="s">
        <v>39</v>
      </c>
      <c r="L167" s="48"/>
      <c r="M167" s="223" t="s">
        <v>39</v>
      </c>
      <c r="N167" s="224" t="s">
        <v>55</v>
      </c>
      <c r="O167" s="88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7" t="s">
        <v>329</v>
      </c>
      <c r="AT167" s="227" t="s">
        <v>222</v>
      </c>
      <c r="AU167" s="227" t="s">
        <v>23</v>
      </c>
      <c r="AY167" s="20" t="s">
        <v>220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20" t="s">
        <v>23</v>
      </c>
      <c r="BK167" s="228">
        <f>ROUND(I167*H167,2)</f>
        <v>0</v>
      </c>
      <c r="BL167" s="20" t="s">
        <v>329</v>
      </c>
      <c r="BM167" s="227" t="s">
        <v>900</v>
      </c>
    </row>
    <row r="168" s="2" customFormat="1" ht="16.5" customHeight="1">
      <c r="A168" s="42"/>
      <c r="B168" s="43"/>
      <c r="C168" s="216" t="s">
        <v>559</v>
      </c>
      <c r="D168" s="216" t="s">
        <v>222</v>
      </c>
      <c r="E168" s="217" t="s">
        <v>6773</v>
      </c>
      <c r="F168" s="218" t="s">
        <v>6774</v>
      </c>
      <c r="G168" s="219" t="s">
        <v>6252</v>
      </c>
      <c r="H168" s="220">
        <v>1</v>
      </c>
      <c r="I168" s="221"/>
      <c r="J168" s="222">
        <f>ROUND(I168*H168,2)</f>
        <v>0</v>
      </c>
      <c r="K168" s="218" t="s">
        <v>39</v>
      </c>
      <c r="L168" s="48"/>
      <c r="M168" s="223" t="s">
        <v>39</v>
      </c>
      <c r="N168" s="224" t="s">
        <v>55</v>
      </c>
      <c r="O168" s="88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7" t="s">
        <v>329</v>
      </c>
      <c r="AT168" s="227" t="s">
        <v>222</v>
      </c>
      <c r="AU168" s="227" t="s">
        <v>23</v>
      </c>
      <c r="AY168" s="20" t="s">
        <v>220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20" t="s">
        <v>23</v>
      </c>
      <c r="BK168" s="228">
        <f>ROUND(I168*H168,2)</f>
        <v>0</v>
      </c>
      <c r="BL168" s="20" t="s">
        <v>329</v>
      </c>
      <c r="BM168" s="227" t="s">
        <v>915</v>
      </c>
    </row>
    <row r="169" s="2" customFormat="1" ht="16.5" customHeight="1">
      <c r="A169" s="42"/>
      <c r="B169" s="43"/>
      <c r="C169" s="216" t="s">
        <v>572</v>
      </c>
      <c r="D169" s="216" t="s">
        <v>222</v>
      </c>
      <c r="E169" s="217" t="s">
        <v>6775</v>
      </c>
      <c r="F169" s="218" t="s">
        <v>6619</v>
      </c>
      <c r="G169" s="219" t="s">
        <v>6252</v>
      </c>
      <c r="H169" s="220">
        <v>1</v>
      </c>
      <c r="I169" s="221"/>
      <c r="J169" s="222">
        <f>ROUND(I169*H169,2)</f>
        <v>0</v>
      </c>
      <c r="K169" s="218" t="s">
        <v>39</v>
      </c>
      <c r="L169" s="48"/>
      <c r="M169" s="223" t="s">
        <v>39</v>
      </c>
      <c r="N169" s="224" t="s">
        <v>55</v>
      </c>
      <c r="O169" s="88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7" t="s">
        <v>329</v>
      </c>
      <c r="AT169" s="227" t="s">
        <v>222</v>
      </c>
      <c r="AU169" s="227" t="s">
        <v>23</v>
      </c>
      <c r="AY169" s="20" t="s">
        <v>220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20" t="s">
        <v>23</v>
      </c>
      <c r="BK169" s="228">
        <f>ROUND(I169*H169,2)</f>
        <v>0</v>
      </c>
      <c r="BL169" s="20" t="s">
        <v>329</v>
      </c>
      <c r="BM169" s="227" t="s">
        <v>1706</v>
      </c>
    </row>
    <row r="170" s="2" customFormat="1" ht="16.5" customHeight="1">
      <c r="A170" s="42"/>
      <c r="B170" s="43"/>
      <c r="C170" s="216" t="s">
        <v>584</v>
      </c>
      <c r="D170" s="216" t="s">
        <v>222</v>
      </c>
      <c r="E170" s="217" t="s">
        <v>6776</v>
      </c>
      <c r="F170" s="218" t="s">
        <v>6627</v>
      </c>
      <c r="G170" s="219" t="s">
        <v>6252</v>
      </c>
      <c r="H170" s="220">
        <v>1</v>
      </c>
      <c r="I170" s="221"/>
      <c r="J170" s="222">
        <f>ROUND(I170*H170,2)</f>
        <v>0</v>
      </c>
      <c r="K170" s="218" t="s">
        <v>39</v>
      </c>
      <c r="L170" s="48"/>
      <c r="M170" s="223" t="s">
        <v>39</v>
      </c>
      <c r="N170" s="224" t="s">
        <v>55</v>
      </c>
      <c r="O170" s="88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7" t="s">
        <v>329</v>
      </c>
      <c r="AT170" s="227" t="s">
        <v>222</v>
      </c>
      <c r="AU170" s="227" t="s">
        <v>23</v>
      </c>
      <c r="AY170" s="20" t="s">
        <v>220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20" t="s">
        <v>23</v>
      </c>
      <c r="BK170" s="228">
        <f>ROUND(I170*H170,2)</f>
        <v>0</v>
      </c>
      <c r="BL170" s="20" t="s">
        <v>329</v>
      </c>
      <c r="BM170" s="227" t="s">
        <v>1712</v>
      </c>
    </row>
    <row r="171" s="2" customFormat="1" ht="16.5" customHeight="1">
      <c r="A171" s="42"/>
      <c r="B171" s="43"/>
      <c r="C171" s="216" t="s">
        <v>591</v>
      </c>
      <c r="D171" s="216" t="s">
        <v>222</v>
      </c>
      <c r="E171" s="217" t="s">
        <v>6777</v>
      </c>
      <c r="F171" s="218" t="s">
        <v>6778</v>
      </c>
      <c r="G171" s="219" t="s">
        <v>6252</v>
      </c>
      <c r="H171" s="220">
        <v>1</v>
      </c>
      <c r="I171" s="221"/>
      <c r="J171" s="222">
        <f>ROUND(I171*H171,2)</f>
        <v>0</v>
      </c>
      <c r="K171" s="218" t="s">
        <v>39</v>
      </c>
      <c r="L171" s="48"/>
      <c r="M171" s="223" t="s">
        <v>39</v>
      </c>
      <c r="N171" s="224" t="s">
        <v>55</v>
      </c>
      <c r="O171" s="88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7" t="s">
        <v>329</v>
      </c>
      <c r="AT171" s="227" t="s">
        <v>222</v>
      </c>
      <c r="AU171" s="227" t="s">
        <v>23</v>
      </c>
      <c r="AY171" s="20" t="s">
        <v>220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20" t="s">
        <v>23</v>
      </c>
      <c r="BK171" s="228">
        <f>ROUND(I171*H171,2)</f>
        <v>0</v>
      </c>
      <c r="BL171" s="20" t="s">
        <v>329</v>
      </c>
      <c r="BM171" s="227" t="s">
        <v>1725</v>
      </c>
    </row>
    <row r="172" s="2" customFormat="1" ht="16.5" customHeight="1">
      <c r="A172" s="42"/>
      <c r="B172" s="43"/>
      <c r="C172" s="216" t="s">
        <v>597</v>
      </c>
      <c r="D172" s="216" t="s">
        <v>222</v>
      </c>
      <c r="E172" s="217" t="s">
        <v>6779</v>
      </c>
      <c r="F172" s="218" t="s">
        <v>6628</v>
      </c>
      <c r="G172" s="219" t="s">
        <v>6252</v>
      </c>
      <c r="H172" s="220">
        <v>1</v>
      </c>
      <c r="I172" s="221"/>
      <c r="J172" s="222">
        <f>ROUND(I172*H172,2)</f>
        <v>0</v>
      </c>
      <c r="K172" s="218" t="s">
        <v>39</v>
      </c>
      <c r="L172" s="48"/>
      <c r="M172" s="223" t="s">
        <v>39</v>
      </c>
      <c r="N172" s="224" t="s">
        <v>55</v>
      </c>
      <c r="O172" s="88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7" t="s">
        <v>329</v>
      </c>
      <c r="AT172" s="227" t="s">
        <v>222</v>
      </c>
      <c r="AU172" s="227" t="s">
        <v>23</v>
      </c>
      <c r="AY172" s="20" t="s">
        <v>220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20" t="s">
        <v>23</v>
      </c>
      <c r="BK172" s="228">
        <f>ROUND(I172*H172,2)</f>
        <v>0</v>
      </c>
      <c r="BL172" s="20" t="s">
        <v>329</v>
      </c>
      <c r="BM172" s="227" t="s">
        <v>1734</v>
      </c>
    </row>
    <row r="173" s="2" customFormat="1" ht="16.5" customHeight="1">
      <c r="A173" s="42"/>
      <c r="B173" s="43"/>
      <c r="C173" s="216" t="s">
        <v>603</v>
      </c>
      <c r="D173" s="216" t="s">
        <v>222</v>
      </c>
      <c r="E173" s="217" t="s">
        <v>6780</v>
      </c>
      <c r="F173" s="218" t="s">
        <v>6630</v>
      </c>
      <c r="G173" s="219" t="s">
        <v>6252</v>
      </c>
      <c r="H173" s="220">
        <v>1</v>
      </c>
      <c r="I173" s="221"/>
      <c r="J173" s="222">
        <f>ROUND(I173*H173,2)</f>
        <v>0</v>
      </c>
      <c r="K173" s="218" t="s">
        <v>39</v>
      </c>
      <c r="L173" s="48"/>
      <c r="M173" s="223" t="s">
        <v>39</v>
      </c>
      <c r="N173" s="224" t="s">
        <v>55</v>
      </c>
      <c r="O173" s="8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7" t="s">
        <v>329</v>
      </c>
      <c r="AT173" s="227" t="s">
        <v>222</v>
      </c>
      <c r="AU173" s="227" t="s">
        <v>23</v>
      </c>
      <c r="AY173" s="20" t="s">
        <v>220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23</v>
      </c>
      <c r="BK173" s="228">
        <f>ROUND(I173*H173,2)</f>
        <v>0</v>
      </c>
      <c r="BL173" s="20" t="s">
        <v>329</v>
      </c>
      <c r="BM173" s="227" t="s">
        <v>1744</v>
      </c>
    </row>
    <row r="174" s="2" customFormat="1" ht="16.5" customHeight="1">
      <c r="A174" s="42"/>
      <c r="B174" s="43"/>
      <c r="C174" s="216" t="s">
        <v>614</v>
      </c>
      <c r="D174" s="216" t="s">
        <v>222</v>
      </c>
      <c r="E174" s="217" t="s">
        <v>6781</v>
      </c>
      <c r="F174" s="218" t="s">
        <v>6629</v>
      </c>
      <c r="G174" s="219" t="s">
        <v>6252</v>
      </c>
      <c r="H174" s="220">
        <v>1</v>
      </c>
      <c r="I174" s="221"/>
      <c r="J174" s="222">
        <f>ROUND(I174*H174,2)</f>
        <v>0</v>
      </c>
      <c r="K174" s="218" t="s">
        <v>39</v>
      </c>
      <c r="L174" s="48"/>
      <c r="M174" s="223" t="s">
        <v>39</v>
      </c>
      <c r="N174" s="224" t="s">
        <v>55</v>
      </c>
      <c r="O174" s="88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7" t="s">
        <v>329</v>
      </c>
      <c r="AT174" s="227" t="s">
        <v>222</v>
      </c>
      <c r="AU174" s="227" t="s">
        <v>23</v>
      </c>
      <c r="AY174" s="20" t="s">
        <v>220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20" t="s">
        <v>23</v>
      </c>
      <c r="BK174" s="228">
        <f>ROUND(I174*H174,2)</f>
        <v>0</v>
      </c>
      <c r="BL174" s="20" t="s">
        <v>329</v>
      </c>
      <c r="BM174" s="227" t="s">
        <v>1750</v>
      </c>
    </row>
    <row r="175" s="2" customFormat="1" ht="16.5" customHeight="1">
      <c r="A175" s="42"/>
      <c r="B175" s="43"/>
      <c r="C175" s="216" t="s">
        <v>619</v>
      </c>
      <c r="D175" s="216" t="s">
        <v>222</v>
      </c>
      <c r="E175" s="217" t="s">
        <v>6782</v>
      </c>
      <c r="F175" s="218" t="s">
        <v>6631</v>
      </c>
      <c r="G175" s="219" t="s">
        <v>6252</v>
      </c>
      <c r="H175" s="220">
        <v>1</v>
      </c>
      <c r="I175" s="221"/>
      <c r="J175" s="222">
        <f>ROUND(I175*H175,2)</f>
        <v>0</v>
      </c>
      <c r="K175" s="218" t="s">
        <v>39</v>
      </c>
      <c r="L175" s="48"/>
      <c r="M175" s="223" t="s">
        <v>39</v>
      </c>
      <c r="N175" s="224" t="s">
        <v>55</v>
      </c>
      <c r="O175" s="88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7" t="s">
        <v>329</v>
      </c>
      <c r="AT175" s="227" t="s">
        <v>222</v>
      </c>
      <c r="AU175" s="227" t="s">
        <v>23</v>
      </c>
      <c r="AY175" s="20" t="s">
        <v>220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20" t="s">
        <v>23</v>
      </c>
      <c r="BK175" s="228">
        <f>ROUND(I175*H175,2)</f>
        <v>0</v>
      </c>
      <c r="BL175" s="20" t="s">
        <v>329</v>
      </c>
      <c r="BM175" s="227" t="s">
        <v>1758</v>
      </c>
    </row>
    <row r="176" s="2" customFormat="1" ht="16.5" customHeight="1">
      <c r="A176" s="42"/>
      <c r="B176" s="43"/>
      <c r="C176" s="216" t="s">
        <v>366</v>
      </c>
      <c r="D176" s="216" t="s">
        <v>222</v>
      </c>
      <c r="E176" s="217" t="s">
        <v>6783</v>
      </c>
      <c r="F176" s="218" t="s">
        <v>6632</v>
      </c>
      <c r="G176" s="219" t="s">
        <v>6252</v>
      </c>
      <c r="H176" s="220">
        <v>1</v>
      </c>
      <c r="I176" s="221"/>
      <c r="J176" s="222">
        <f>ROUND(I176*H176,2)</f>
        <v>0</v>
      </c>
      <c r="K176" s="218" t="s">
        <v>39</v>
      </c>
      <c r="L176" s="48"/>
      <c r="M176" s="223" t="s">
        <v>39</v>
      </c>
      <c r="N176" s="224" t="s">
        <v>55</v>
      </c>
      <c r="O176" s="8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7" t="s">
        <v>329</v>
      </c>
      <c r="AT176" s="227" t="s">
        <v>222</v>
      </c>
      <c r="AU176" s="227" t="s">
        <v>23</v>
      </c>
      <c r="AY176" s="20" t="s">
        <v>220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23</v>
      </c>
      <c r="BK176" s="228">
        <f>ROUND(I176*H176,2)</f>
        <v>0</v>
      </c>
      <c r="BL176" s="20" t="s">
        <v>329</v>
      </c>
      <c r="BM176" s="227" t="s">
        <v>1762</v>
      </c>
    </row>
    <row r="177" s="2" customFormat="1" ht="16.5" customHeight="1">
      <c r="A177" s="42"/>
      <c r="B177" s="43"/>
      <c r="C177" s="216" t="s">
        <v>427</v>
      </c>
      <c r="D177" s="216" t="s">
        <v>222</v>
      </c>
      <c r="E177" s="217" t="s">
        <v>6784</v>
      </c>
      <c r="F177" s="218" t="s">
        <v>6785</v>
      </c>
      <c r="G177" s="219" t="s">
        <v>6252</v>
      </c>
      <c r="H177" s="220">
        <v>1</v>
      </c>
      <c r="I177" s="221"/>
      <c r="J177" s="222">
        <f>ROUND(I177*H177,2)</f>
        <v>0</v>
      </c>
      <c r="K177" s="218" t="s">
        <v>39</v>
      </c>
      <c r="L177" s="48"/>
      <c r="M177" s="223" t="s">
        <v>39</v>
      </c>
      <c r="N177" s="224" t="s">
        <v>55</v>
      </c>
      <c r="O177" s="88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7" t="s">
        <v>329</v>
      </c>
      <c r="AT177" s="227" t="s">
        <v>222</v>
      </c>
      <c r="AU177" s="227" t="s">
        <v>23</v>
      </c>
      <c r="AY177" s="20" t="s">
        <v>220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20" t="s">
        <v>23</v>
      </c>
      <c r="BK177" s="228">
        <f>ROUND(I177*H177,2)</f>
        <v>0</v>
      </c>
      <c r="BL177" s="20" t="s">
        <v>329</v>
      </c>
      <c r="BM177" s="227" t="s">
        <v>1772</v>
      </c>
    </row>
    <row r="178" s="2" customFormat="1" ht="16.5" customHeight="1">
      <c r="A178" s="42"/>
      <c r="B178" s="43"/>
      <c r="C178" s="216" t="s">
        <v>454</v>
      </c>
      <c r="D178" s="216" t="s">
        <v>222</v>
      </c>
      <c r="E178" s="217" t="s">
        <v>6786</v>
      </c>
      <c r="F178" s="218" t="s">
        <v>6787</v>
      </c>
      <c r="G178" s="219" t="s">
        <v>6252</v>
      </c>
      <c r="H178" s="220">
        <v>1</v>
      </c>
      <c r="I178" s="221"/>
      <c r="J178" s="222">
        <f>ROUND(I178*H178,2)</f>
        <v>0</v>
      </c>
      <c r="K178" s="218" t="s">
        <v>39</v>
      </c>
      <c r="L178" s="48"/>
      <c r="M178" s="223" t="s">
        <v>39</v>
      </c>
      <c r="N178" s="224" t="s">
        <v>55</v>
      </c>
      <c r="O178" s="88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7" t="s">
        <v>329</v>
      </c>
      <c r="AT178" s="227" t="s">
        <v>222</v>
      </c>
      <c r="AU178" s="227" t="s">
        <v>23</v>
      </c>
      <c r="AY178" s="20" t="s">
        <v>220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20" t="s">
        <v>23</v>
      </c>
      <c r="BK178" s="228">
        <f>ROUND(I178*H178,2)</f>
        <v>0</v>
      </c>
      <c r="BL178" s="20" t="s">
        <v>329</v>
      </c>
      <c r="BM178" s="227" t="s">
        <v>1782</v>
      </c>
    </row>
    <row r="179" s="2" customFormat="1" ht="16.5" customHeight="1">
      <c r="A179" s="42"/>
      <c r="B179" s="43"/>
      <c r="C179" s="216" t="s">
        <v>462</v>
      </c>
      <c r="D179" s="216" t="s">
        <v>222</v>
      </c>
      <c r="E179" s="217" t="s">
        <v>6788</v>
      </c>
      <c r="F179" s="218" t="s">
        <v>6789</v>
      </c>
      <c r="G179" s="219" t="s">
        <v>6252</v>
      </c>
      <c r="H179" s="220">
        <v>1</v>
      </c>
      <c r="I179" s="221"/>
      <c r="J179" s="222">
        <f>ROUND(I179*H179,2)</f>
        <v>0</v>
      </c>
      <c r="K179" s="218" t="s">
        <v>39</v>
      </c>
      <c r="L179" s="48"/>
      <c r="M179" s="223" t="s">
        <v>39</v>
      </c>
      <c r="N179" s="224" t="s">
        <v>55</v>
      </c>
      <c r="O179" s="88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7" t="s">
        <v>329</v>
      </c>
      <c r="AT179" s="227" t="s">
        <v>222</v>
      </c>
      <c r="AU179" s="227" t="s">
        <v>23</v>
      </c>
      <c r="AY179" s="20" t="s">
        <v>220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20" t="s">
        <v>23</v>
      </c>
      <c r="BK179" s="228">
        <f>ROUND(I179*H179,2)</f>
        <v>0</v>
      </c>
      <c r="BL179" s="20" t="s">
        <v>329</v>
      </c>
      <c r="BM179" s="227" t="s">
        <v>1795</v>
      </c>
    </row>
    <row r="180" s="2" customFormat="1" ht="16.5" customHeight="1">
      <c r="A180" s="42"/>
      <c r="B180" s="43"/>
      <c r="C180" s="216" t="s">
        <v>647</v>
      </c>
      <c r="D180" s="216" t="s">
        <v>222</v>
      </c>
      <c r="E180" s="217" t="s">
        <v>6790</v>
      </c>
      <c r="F180" s="218" t="s">
        <v>6791</v>
      </c>
      <c r="G180" s="219" t="s">
        <v>6252</v>
      </c>
      <c r="H180" s="220">
        <v>1</v>
      </c>
      <c r="I180" s="221"/>
      <c r="J180" s="222">
        <f>ROUND(I180*H180,2)</f>
        <v>0</v>
      </c>
      <c r="K180" s="218" t="s">
        <v>39</v>
      </c>
      <c r="L180" s="48"/>
      <c r="M180" s="223" t="s">
        <v>39</v>
      </c>
      <c r="N180" s="224" t="s">
        <v>55</v>
      </c>
      <c r="O180" s="88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7" t="s">
        <v>329</v>
      </c>
      <c r="AT180" s="227" t="s">
        <v>222</v>
      </c>
      <c r="AU180" s="227" t="s">
        <v>23</v>
      </c>
      <c r="AY180" s="20" t="s">
        <v>220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20" t="s">
        <v>23</v>
      </c>
      <c r="BK180" s="228">
        <f>ROUND(I180*H180,2)</f>
        <v>0</v>
      </c>
      <c r="BL180" s="20" t="s">
        <v>329</v>
      </c>
      <c r="BM180" s="227" t="s">
        <v>1807</v>
      </c>
    </row>
    <row r="181" s="2" customFormat="1" ht="16.5" customHeight="1">
      <c r="A181" s="42"/>
      <c r="B181" s="43"/>
      <c r="C181" s="216" t="s">
        <v>651</v>
      </c>
      <c r="D181" s="216" t="s">
        <v>222</v>
      </c>
      <c r="E181" s="217" t="s">
        <v>6792</v>
      </c>
      <c r="F181" s="218" t="s">
        <v>6636</v>
      </c>
      <c r="G181" s="219" t="s">
        <v>6252</v>
      </c>
      <c r="H181" s="220">
        <v>1</v>
      </c>
      <c r="I181" s="221"/>
      <c r="J181" s="222">
        <f>ROUND(I181*H181,2)</f>
        <v>0</v>
      </c>
      <c r="K181" s="218" t="s">
        <v>39</v>
      </c>
      <c r="L181" s="48"/>
      <c r="M181" s="223" t="s">
        <v>39</v>
      </c>
      <c r="N181" s="224" t="s">
        <v>55</v>
      </c>
      <c r="O181" s="88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7" t="s">
        <v>329</v>
      </c>
      <c r="AT181" s="227" t="s">
        <v>222</v>
      </c>
      <c r="AU181" s="227" t="s">
        <v>23</v>
      </c>
      <c r="AY181" s="20" t="s">
        <v>220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20" t="s">
        <v>23</v>
      </c>
      <c r="BK181" s="228">
        <f>ROUND(I181*H181,2)</f>
        <v>0</v>
      </c>
      <c r="BL181" s="20" t="s">
        <v>329</v>
      </c>
      <c r="BM181" s="227" t="s">
        <v>1813</v>
      </c>
    </row>
    <row r="182" s="2" customFormat="1" ht="16.5" customHeight="1">
      <c r="A182" s="42"/>
      <c r="B182" s="43"/>
      <c r="C182" s="216" t="s">
        <v>658</v>
      </c>
      <c r="D182" s="216" t="s">
        <v>222</v>
      </c>
      <c r="E182" s="217" t="s">
        <v>6793</v>
      </c>
      <c r="F182" s="218" t="s">
        <v>6287</v>
      </c>
      <c r="G182" s="219" t="s">
        <v>6252</v>
      </c>
      <c r="H182" s="220">
        <v>1</v>
      </c>
      <c r="I182" s="221"/>
      <c r="J182" s="222">
        <f>ROUND(I182*H182,2)</f>
        <v>0</v>
      </c>
      <c r="K182" s="218" t="s">
        <v>39</v>
      </c>
      <c r="L182" s="48"/>
      <c r="M182" s="223" t="s">
        <v>39</v>
      </c>
      <c r="N182" s="224" t="s">
        <v>55</v>
      </c>
      <c r="O182" s="88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7" t="s">
        <v>329</v>
      </c>
      <c r="AT182" s="227" t="s">
        <v>222</v>
      </c>
      <c r="AU182" s="227" t="s">
        <v>23</v>
      </c>
      <c r="AY182" s="20" t="s">
        <v>220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20" t="s">
        <v>23</v>
      </c>
      <c r="BK182" s="228">
        <f>ROUND(I182*H182,2)</f>
        <v>0</v>
      </c>
      <c r="BL182" s="20" t="s">
        <v>329</v>
      </c>
      <c r="BM182" s="227" t="s">
        <v>1823</v>
      </c>
    </row>
    <row r="183" s="2" customFormat="1" ht="16.5" customHeight="1">
      <c r="A183" s="42"/>
      <c r="B183" s="43"/>
      <c r="C183" s="216" t="s">
        <v>662</v>
      </c>
      <c r="D183" s="216" t="s">
        <v>222</v>
      </c>
      <c r="E183" s="217" t="s">
        <v>6794</v>
      </c>
      <c r="F183" s="218" t="s">
        <v>6638</v>
      </c>
      <c r="G183" s="219" t="s">
        <v>6252</v>
      </c>
      <c r="H183" s="220">
        <v>1</v>
      </c>
      <c r="I183" s="221"/>
      <c r="J183" s="222">
        <f>ROUND(I183*H183,2)</f>
        <v>0</v>
      </c>
      <c r="K183" s="218" t="s">
        <v>39</v>
      </c>
      <c r="L183" s="48"/>
      <c r="M183" s="284" t="s">
        <v>39</v>
      </c>
      <c r="N183" s="285" t="s">
        <v>55</v>
      </c>
      <c r="O183" s="286"/>
      <c r="P183" s="287">
        <f>O183*H183</f>
        <v>0</v>
      </c>
      <c r="Q183" s="287">
        <v>0</v>
      </c>
      <c r="R183" s="287">
        <f>Q183*H183</f>
        <v>0</v>
      </c>
      <c r="S183" s="287">
        <v>0</v>
      </c>
      <c r="T183" s="28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7" t="s">
        <v>329</v>
      </c>
      <c r="AT183" s="227" t="s">
        <v>222</v>
      </c>
      <c r="AU183" s="227" t="s">
        <v>23</v>
      </c>
      <c r="AY183" s="20" t="s">
        <v>220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20" t="s">
        <v>23</v>
      </c>
      <c r="BK183" s="228">
        <f>ROUND(I183*H183,2)</f>
        <v>0</v>
      </c>
      <c r="BL183" s="20" t="s">
        <v>329</v>
      </c>
      <c r="BM183" s="227" t="s">
        <v>1834</v>
      </c>
    </row>
    <row r="184" s="2" customFormat="1" ht="6.96" customHeight="1">
      <c r="A184" s="42"/>
      <c r="B184" s="63"/>
      <c r="C184" s="64"/>
      <c r="D184" s="64"/>
      <c r="E184" s="64"/>
      <c r="F184" s="64"/>
      <c r="G184" s="64"/>
      <c r="H184" s="64"/>
      <c r="I184" s="64"/>
      <c r="J184" s="64"/>
      <c r="K184" s="64"/>
      <c r="L184" s="48"/>
      <c r="M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</row>
  </sheetData>
  <sheetProtection sheet="1" autoFilter="0" formatColumns="0" formatRows="0" objects="1" scenarios="1" spinCount="100000" saltValue="MmmiykkpcV6TSy3JUTltKU/OTLuqiwSFU149HXHCvXEsdNJlLTLfrwtY6szejeNF0dSziU82reegYaE2aOFigQ==" hashValue="hDjr+Yxs+npZCfg0t3zLvlFkKuy9z27gagzc1NTbtWcu4GdkPCdR/ZPWJ+nb3fxEOM9fMRU7LjM6TExi2EWzHQ==" algorithmName="SHA-512" password="CC8C"/>
  <autoFilter ref="C96:K183"/>
  <mergeCells count="9">
    <mergeCell ref="E7:H7"/>
    <mergeCell ref="E9:H9"/>
    <mergeCell ref="E18:H18"/>
    <mergeCell ref="E27:H27"/>
    <mergeCell ref="E48:H48"/>
    <mergeCell ref="E50:H50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145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6795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39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6289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6290</v>
      </c>
      <c r="F21" s="42"/>
      <c r="G21" s="42"/>
      <c r="H21" s="42"/>
      <c r="I21" s="146" t="s">
        <v>38</v>
      </c>
      <c r="J21" s="137" t="s">
        <v>6291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16.5" customHeight="1">
      <c r="A27" s="151"/>
      <c r="B27" s="152"/>
      <c r="C27" s="151"/>
      <c r="D27" s="151"/>
      <c r="E27" s="153" t="s">
        <v>39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ROUND(J83,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ROUND((SUM(BE83:BE118)),  2)</f>
        <v>0</v>
      </c>
      <c r="G33" s="42"/>
      <c r="H33" s="42"/>
      <c r="I33" s="161">
        <v>0.20999999999999999</v>
      </c>
      <c r="J33" s="160">
        <f>ROUND(((SUM(BE83:BE118))*I33),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ROUND((SUM(BF83:BF118)),  2)</f>
        <v>0</v>
      </c>
      <c r="G34" s="42"/>
      <c r="H34" s="42"/>
      <c r="I34" s="161">
        <v>0.12</v>
      </c>
      <c r="J34" s="160">
        <f>ROUND(((SUM(BF83:BF118))*I34),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ROUND((SUM(BG83:BG118)),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ROUND((SUM(BH83:BH118)),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ROUND((SUM(BI83:BI118)),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D21 - Dieselagregát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Colsys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J83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6796</v>
      </c>
      <c r="E60" s="181"/>
      <c r="F60" s="181"/>
      <c r="G60" s="181"/>
      <c r="H60" s="181"/>
      <c r="I60" s="181"/>
      <c r="J60" s="182">
        <f>J84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6797</v>
      </c>
      <c r="E61" s="186"/>
      <c r="F61" s="186"/>
      <c r="G61" s="186"/>
      <c r="H61" s="186"/>
      <c r="I61" s="186"/>
      <c r="J61" s="187">
        <f>J85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9"/>
      <c r="D62" s="185" t="s">
        <v>6798</v>
      </c>
      <c r="E62" s="186"/>
      <c r="F62" s="186"/>
      <c r="G62" s="186"/>
      <c r="H62" s="186"/>
      <c r="I62" s="186"/>
      <c r="J62" s="187">
        <f>J97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9"/>
      <c r="D63" s="185" t="s">
        <v>6799</v>
      </c>
      <c r="E63" s="186"/>
      <c r="F63" s="186"/>
      <c r="G63" s="186"/>
      <c r="H63" s="186"/>
      <c r="I63" s="186"/>
      <c r="J63" s="187">
        <f>J107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48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6.96" customHeight="1">
      <c r="A65" s="42"/>
      <c r="B65" s="63"/>
      <c r="C65" s="64"/>
      <c r="D65" s="64"/>
      <c r="E65" s="64"/>
      <c r="F65" s="64"/>
      <c r="G65" s="64"/>
      <c r="H65" s="64"/>
      <c r="I65" s="64"/>
      <c r="J65" s="64"/>
      <c r="K65" s="64"/>
      <c r="L65" s="148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9" s="2" customFormat="1" ht="6.96" customHeight="1">
      <c r="A69" s="42"/>
      <c r="B69" s="65"/>
      <c r="C69" s="66"/>
      <c r="D69" s="66"/>
      <c r="E69" s="66"/>
      <c r="F69" s="66"/>
      <c r="G69" s="66"/>
      <c r="H69" s="66"/>
      <c r="I69" s="66"/>
      <c r="J69" s="66"/>
      <c r="K69" s="66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24.96" customHeight="1">
      <c r="A70" s="42"/>
      <c r="B70" s="43"/>
      <c r="C70" s="26" t="s">
        <v>205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16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173" t="str">
        <f>E7</f>
        <v>Celouniverzitní centrum TV pro studenty SSP - vertikální mobilita studentů se SP</v>
      </c>
      <c r="F73" s="35"/>
      <c r="G73" s="35"/>
      <c r="H73" s="35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174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73" t="str">
        <f>E9</f>
        <v>D21 - Dieselagregát</v>
      </c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24</v>
      </c>
      <c r="D77" s="44"/>
      <c r="E77" s="44"/>
      <c r="F77" s="30" t="str">
        <f>F12</f>
        <v>UK FTVS, José Martího 269/31, 162 52 - Praha 6</v>
      </c>
      <c r="G77" s="44"/>
      <c r="H77" s="44"/>
      <c r="I77" s="35" t="s">
        <v>26</v>
      </c>
      <c r="J77" s="76" t="str">
        <f>IF(J12="","",J12)</f>
        <v>10. 12. 2024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5.15" customHeight="1">
      <c r="A79" s="42"/>
      <c r="B79" s="43"/>
      <c r="C79" s="35" t="s">
        <v>34</v>
      </c>
      <c r="D79" s="44"/>
      <c r="E79" s="44"/>
      <c r="F79" s="30" t="str">
        <f>E15</f>
        <v xml:space="preserve">Univerzita Karlova, FTVS </v>
      </c>
      <c r="G79" s="44"/>
      <c r="H79" s="44"/>
      <c r="I79" s="35" t="s">
        <v>42</v>
      </c>
      <c r="J79" s="40" t="str">
        <f>E21</f>
        <v>Colsys s.r.o.</v>
      </c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5.15" customHeight="1">
      <c r="A80" s="42"/>
      <c r="B80" s="43"/>
      <c r="C80" s="35" t="s">
        <v>40</v>
      </c>
      <c r="D80" s="44"/>
      <c r="E80" s="44"/>
      <c r="F80" s="30" t="str">
        <f>IF(E18="","",E18)</f>
        <v>Vyplň údaj</v>
      </c>
      <c r="G80" s="44"/>
      <c r="H80" s="44"/>
      <c r="I80" s="35" t="s">
        <v>47</v>
      </c>
      <c r="J80" s="40" t="str">
        <f>E24</f>
        <v>DPU REVIT s.r.o.</v>
      </c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0.32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1" customFormat="1" ht="29.28" customHeight="1">
      <c r="A82" s="189"/>
      <c r="B82" s="190"/>
      <c r="C82" s="191" t="s">
        <v>206</v>
      </c>
      <c r="D82" s="192" t="s">
        <v>69</v>
      </c>
      <c r="E82" s="192" t="s">
        <v>65</v>
      </c>
      <c r="F82" s="192" t="s">
        <v>66</v>
      </c>
      <c r="G82" s="192" t="s">
        <v>207</v>
      </c>
      <c r="H82" s="192" t="s">
        <v>208</v>
      </c>
      <c r="I82" s="192" t="s">
        <v>209</v>
      </c>
      <c r="J82" s="192" t="s">
        <v>180</v>
      </c>
      <c r="K82" s="193" t="s">
        <v>210</v>
      </c>
      <c r="L82" s="194"/>
      <c r="M82" s="96" t="s">
        <v>39</v>
      </c>
      <c r="N82" s="97" t="s">
        <v>54</v>
      </c>
      <c r="O82" s="97" t="s">
        <v>211</v>
      </c>
      <c r="P82" s="97" t="s">
        <v>212</v>
      </c>
      <c r="Q82" s="97" t="s">
        <v>213</v>
      </c>
      <c r="R82" s="97" t="s">
        <v>214</v>
      </c>
      <c r="S82" s="97" t="s">
        <v>215</v>
      </c>
      <c r="T82" s="98" t="s">
        <v>216</v>
      </c>
      <c r="U82" s="189"/>
      <c r="V82" s="189"/>
      <c r="W82" s="189"/>
      <c r="X82" s="189"/>
      <c r="Y82" s="189"/>
      <c r="Z82" s="189"/>
      <c r="AA82" s="189"/>
      <c r="AB82" s="189"/>
      <c r="AC82" s="189"/>
      <c r="AD82" s="189"/>
      <c r="AE82" s="189"/>
    </row>
    <row r="83" s="2" customFormat="1" ht="22.8" customHeight="1">
      <c r="A83" s="42"/>
      <c r="B83" s="43"/>
      <c r="C83" s="103" t="s">
        <v>217</v>
      </c>
      <c r="D83" s="44"/>
      <c r="E83" s="44"/>
      <c r="F83" s="44"/>
      <c r="G83" s="44"/>
      <c r="H83" s="44"/>
      <c r="I83" s="44"/>
      <c r="J83" s="195">
        <f>BK83</f>
        <v>0</v>
      </c>
      <c r="K83" s="44"/>
      <c r="L83" s="48"/>
      <c r="M83" s="99"/>
      <c r="N83" s="196"/>
      <c r="O83" s="100"/>
      <c r="P83" s="197">
        <f>P84</f>
        <v>0</v>
      </c>
      <c r="Q83" s="100"/>
      <c r="R83" s="197">
        <f>R84</f>
        <v>3.0310000000000001</v>
      </c>
      <c r="S83" s="100"/>
      <c r="T83" s="198">
        <f>T84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T83" s="20" t="s">
        <v>83</v>
      </c>
      <c r="AU83" s="20" t="s">
        <v>181</v>
      </c>
      <c r="BK83" s="199">
        <f>BK84</f>
        <v>0</v>
      </c>
    </row>
    <row r="84" s="12" customFormat="1" ht="25.92" customHeight="1">
      <c r="A84" s="12"/>
      <c r="B84" s="200"/>
      <c r="C84" s="201"/>
      <c r="D84" s="202" t="s">
        <v>83</v>
      </c>
      <c r="E84" s="203" t="s">
        <v>6491</v>
      </c>
      <c r="F84" s="203" t="s">
        <v>6800</v>
      </c>
      <c r="G84" s="201"/>
      <c r="H84" s="201"/>
      <c r="I84" s="204"/>
      <c r="J84" s="205">
        <f>BK84</f>
        <v>0</v>
      </c>
      <c r="K84" s="201"/>
      <c r="L84" s="206"/>
      <c r="M84" s="207"/>
      <c r="N84" s="208"/>
      <c r="O84" s="208"/>
      <c r="P84" s="209">
        <f>P85+P97+P107</f>
        <v>0</v>
      </c>
      <c r="Q84" s="208"/>
      <c r="R84" s="209">
        <f>R85+R97+R107</f>
        <v>3.0310000000000001</v>
      </c>
      <c r="S84" s="208"/>
      <c r="T84" s="210">
        <f>T85+T97+T107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1" t="s">
        <v>23</v>
      </c>
      <c r="AT84" s="212" t="s">
        <v>83</v>
      </c>
      <c r="AU84" s="212" t="s">
        <v>84</v>
      </c>
      <c r="AY84" s="211" t="s">
        <v>220</v>
      </c>
      <c r="BK84" s="213">
        <f>BK85+BK97+BK107</f>
        <v>0</v>
      </c>
    </row>
    <row r="85" s="12" customFormat="1" ht="22.8" customHeight="1">
      <c r="A85" s="12"/>
      <c r="B85" s="200"/>
      <c r="C85" s="201"/>
      <c r="D85" s="202" t="s">
        <v>83</v>
      </c>
      <c r="E85" s="214" t="s">
        <v>6801</v>
      </c>
      <c r="F85" s="214" t="s">
        <v>6802</v>
      </c>
      <c r="G85" s="201"/>
      <c r="H85" s="201"/>
      <c r="I85" s="204"/>
      <c r="J85" s="215">
        <f>BK85</f>
        <v>0</v>
      </c>
      <c r="K85" s="201"/>
      <c r="L85" s="206"/>
      <c r="M85" s="207"/>
      <c r="N85" s="208"/>
      <c r="O85" s="208"/>
      <c r="P85" s="209">
        <f>SUM(P86:P96)</f>
        <v>0</v>
      </c>
      <c r="Q85" s="208"/>
      <c r="R85" s="209">
        <f>SUM(R86:R96)</f>
        <v>3.0310000000000001</v>
      </c>
      <c r="S85" s="208"/>
      <c r="T85" s="210">
        <f>SUM(T86:T96)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11" t="s">
        <v>23</v>
      </c>
      <c r="AT85" s="212" t="s">
        <v>83</v>
      </c>
      <c r="AU85" s="212" t="s">
        <v>23</v>
      </c>
      <c r="AY85" s="211" t="s">
        <v>220</v>
      </c>
      <c r="BK85" s="213">
        <f>SUM(BK86:BK96)</f>
        <v>0</v>
      </c>
    </row>
    <row r="86" s="2" customFormat="1" ht="16.5" customHeight="1">
      <c r="A86" s="42"/>
      <c r="B86" s="43"/>
      <c r="C86" s="267" t="s">
        <v>23</v>
      </c>
      <c r="D86" s="267" t="s">
        <v>356</v>
      </c>
      <c r="E86" s="268" t="s">
        <v>6803</v>
      </c>
      <c r="F86" s="269" t="s">
        <v>6804</v>
      </c>
      <c r="G86" s="270" t="s">
        <v>6252</v>
      </c>
      <c r="H86" s="271">
        <v>1</v>
      </c>
      <c r="I86" s="272"/>
      <c r="J86" s="273">
        <f>ROUND(I86*H86,2)</f>
        <v>0</v>
      </c>
      <c r="K86" s="269" t="s">
        <v>39</v>
      </c>
      <c r="L86" s="274"/>
      <c r="M86" s="275" t="s">
        <v>39</v>
      </c>
      <c r="N86" s="276" t="s">
        <v>55</v>
      </c>
      <c r="O86" s="88"/>
      <c r="P86" s="225">
        <f>O86*H86</f>
        <v>0</v>
      </c>
      <c r="Q86" s="225">
        <v>3.0310000000000001</v>
      </c>
      <c r="R86" s="225">
        <f>Q86*H86</f>
        <v>3.0310000000000001</v>
      </c>
      <c r="S86" s="225">
        <v>0</v>
      </c>
      <c r="T86" s="226">
        <f>S86*H86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R86" s="227" t="s">
        <v>434</v>
      </c>
      <c r="AT86" s="227" t="s">
        <v>356</v>
      </c>
      <c r="AU86" s="227" t="s">
        <v>92</v>
      </c>
      <c r="AY86" s="20" t="s">
        <v>220</v>
      </c>
      <c r="BE86" s="228">
        <f>IF(N86="základní",J86,0)</f>
        <v>0</v>
      </c>
      <c r="BF86" s="228">
        <f>IF(N86="snížená",J86,0)</f>
        <v>0</v>
      </c>
      <c r="BG86" s="228">
        <f>IF(N86="zákl. přenesená",J86,0)</f>
        <v>0</v>
      </c>
      <c r="BH86" s="228">
        <f>IF(N86="sníž. přenesená",J86,0)</f>
        <v>0</v>
      </c>
      <c r="BI86" s="228">
        <f>IF(N86="nulová",J86,0)</f>
        <v>0</v>
      </c>
      <c r="BJ86" s="20" t="s">
        <v>23</v>
      </c>
      <c r="BK86" s="228">
        <f>ROUND(I86*H86,2)</f>
        <v>0</v>
      </c>
      <c r="BL86" s="20" t="s">
        <v>329</v>
      </c>
      <c r="BM86" s="227" t="s">
        <v>6805</v>
      </c>
    </row>
    <row r="87" s="2" customFormat="1">
      <c r="A87" s="42"/>
      <c r="B87" s="43"/>
      <c r="C87" s="44"/>
      <c r="D87" s="236" t="s">
        <v>735</v>
      </c>
      <c r="E87" s="44"/>
      <c r="F87" s="277" t="s">
        <v>6806</v>
      </c>
      <c r="G87" s="44"/>
      <c r="H87" s="44"/>
      <c r="I87" s="231"/>
      <c r="J87" s="44"/>
      <c r="K87" s="44"/>
      <c r="L87" s="48"/>
      <c r="M87" s="232"/>
      <c r="N87" s="233"/>
      <c r="O87" s="88"/>
      <c r="P87" s="88"/>
      <c r="Q87" s="88"/>
      <c r="R87" s="88"/>
      <c r="S87" s="88"/>
      <c r="T87" s="89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735</v>
      </c>
      <c r="AU87" s="20" t="s">
        <v>92</v>
      </c>
    </row>
    <row r="88" s="2" customFormat="1" ht="16.5" customHeight="1">
      <c r="A88" s="42"/>
      <c r="B88" s="43"/>
      <c r="C88" s="267" t="s">
        <v>92</v>
      </c>
      <c r="D88" s="267" t="s">
        <v>356</v>
      </c>
      <c r="E88" s="268" t="s">
        <v>6807</v>
      </c>
      <c r="F88" s="269" t="s">
        <v>6808</v>
      </c>
      <c r="G88" s="270" t="s">
        <v>6252</v>
      </c>
      <c r="H88" s="271">
        <v>1</v>
      </c>
      <c r="I88" s="272"/>
      <c r="J88" s="273">
        <f>ROUND(I88*H88,2)</f>
        <v>0</v>
      </c>
      <c r="K88" s="269" t="s">
        <v>39</v>
      </c>
      <c r="L88" s="274"/>
      <c r="M88" s="275" t="s">
        <v>39</v>
      </c>
      <c r="N88" s="276" t="s">
        <v>55</v>
      </c>
      <c r="O88" s="8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7" t="s">
        <v>434</v>
      </c>
      <c r="AT88" s="227" t="s">
        <v>356</v>
      </c>
      <c r="AU88" s="227" t="s">
        <v>92</v>
      </c>
      <c r="AY88" s="20" t="s">
        <v>220</v>
      </c>
      <c r="BE88" s="228">
        <f>IF(N88="základní",J88,0)</f>
        <v>0</v>
      </c>
      <c r="BF88" s="228">
        <f>IF(N88="snížená",J88,0)</f>
        <v>0</v>
      </c>
      <c r="BG88" s="228">
        <f>IF(N88="zákl. přenesená",J88,0)</f>
        <v>0</v>
      </c>
      <c r="BH88" s="228">
        <f>IF(N88="sníž. přenesená",J88,0)</f>
        <v>0</v>
      </c>
      <c r="BI88" s="228">
        <f>IF(N88="nulová",J88,0)</f>
        <v>0</v>
      </c>
      <c r="BJ88" s="20" t="s">
        <v>23</v>
      </c>
      <c r="BK88" s="228">
        <f>ROUND(I88*H88,2)</f>
        <v>0</v>
      </c>
      <c r="BL88" s="20" t="s">
        <v>329</v>
      </c>
      <c r="BM88" s="227" t="s">
        <v>92</v>
      </c>
    </row>
    <row r="89" s="2" customFormat="1">
      <c r="A89" s="42"/>
      <c r="B89" s="43"/>
      <c r="C89" s="44"/>
      <c r="D89" s="236" t="s">
        <v>735</v>
      </c>
      <c r="E89" s="44"/>
      <c r="F89" s="277" t="s">
        <v>6809</v>
      </c>
      <c r="G89" s="44"/>
      <c r="H89" s="44"/>
      <c r="I89" s="231"/>
      <c r="J89" s="44"/>
      <c r="K89" s="44"/>
      <c r="L89" s="48"/>
      <c r="M89" s="232"/>
      <c r="N89" s="233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735</v>
      </c>
      <c r="AU89" s="20" t="s">
        <v>92</v>
      </c>
    </row>
    <row r="90" s="2" customFormat="1" ht="16.5" customHeight="1">
      <c r="A90" s="42"/>
      <c r="B90" s="43"/>
      <c r="C90" s="216" t="s">
        <v>240</v>
      </c>
      <c r="D90" s="216" t="s">
        <v>222</v>
      </c>
      <c r="E90" s="217" t="s">
        <v>6810</v>
      </c>
      <c r="F90" s="218" t="s">
        <v>6811</v>
      </c>
      <c r="G90" s="219" t="s">
        <v>6252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329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329</v>
      </c>
      <c r="BM90" s="227" t="s">
        <v>227</v>
      </c>
    </row>
    <row r="91" s="2" customFormat="1">
      <c r="A91" s="42"/>
      <c r="B91" s="43"/>
      <c r="C91" s="44"/>
      <c r="D91" s="236" t="s">
        <v>735</v>
      </c>
      <c r="E91" s="44"/>
      <c r="F91" s="277" t="s">
        <v>6812</v>
      </c>
      <c r="G91" s="44"/>
      <c r="H91" s="44"/>
      <c r="I91" s="231"/>
      <c r="J91" s="44"/>
      <c r="K91" s="44"/>
      <c r="L91" s="48"/>
      <c r="M91" s="232"/>
      <c r="N91" s="233"/>
      <c r="O91" s="88"/>
      <c r="P91" s="88"/>
      <c r="Q91" s="88"/>
      <c r="R91" s="88"/>
      <c r="S91" s="88"/>
      <c r="T91" s="89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735</v>
      </c>
      <c r="AU91" s="20" t="s">
        <v>92</v>
      </c>
    </row>
    <row r="92" s="2" customFormat="1" ht="16.5" customHeight="1">
      <c r="A92" s="42"/>
      <c r="B92" s="43"/>
      <c r="C92" s="216" t="s">
        <v>227</v>
      </c>
      <c r="D92" s="216" t="s">
        <v>222</v>
      </c>
      <c r="E92" s="217" t="s">
        <v>6813</v>
      </c>
      <c r="F92" s="218" t="s">
        <v>6814</v>
      </c>
      <c r="G92" s="219" t="s">
        <v>302</v>
      </c>
      <c r="H92" s="220">
        <v>50</v>
      </c>
      <c r="I92" s="221"/>
      <c r="J92" s="222">
        <f>ROUND(I92*H92,2)</f>
        <v>0</v>
      </c>
      <c r="K92" s="218" t="s">
        <v>39</v>
      </c>
      <c r="L92" s="48"/>
      <c r="M92" s="223" t="s">
        <v>39</v>
      </c>
      <c r="N92" s="224" t="s">
        <v>55</v>
      </c>
      <c r="O92" s="88"/>
      <c r="P92" s="225">
        <f>O92*H92</f>
        <v>0</v>
      </c>
      <c r="Q92" s="225">
        <v>0</v>
      </c>
      <c r="R92" s="225">
        <f>Q92*H92</f>
        <v>0</v>
      </c>
      <c r="S92" s="225">
        <v>0</v>
      </c>
      <c r="T92" s="226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7" t="s">
        <v>329</v>
      </c>
      <c r="AT92" s="227" t="s">
        <v>222</v>
      </c>
      <c r="AU92" s="227" t="s">
        <v>92</v>
      </c>
      <c r="AY92" s="20" t="s">
        <v>220</v>
      </c>
      <c r="BE92" s="228">
        <f>IF(N92="základní",J92,0)</f>
        <v>0</v>
      </c>
      <c r="BF92" s="228">
        <f>IF(N92="snížená",J92,0)</f>
        <v>0</v>
      </c>
      <c r="BG92" s="228">
        <f>IF(N92="zákl. přenesená",J92,0)</f>
        <v>0</v>
      </c>
      <c r="BH92" s="228">
        <f>IF(N92="sníž. přenesená",J92,0)</f>
        <v>0</v>
      </c>
      <c r="BI92" s="228">
        <f>IF(N92="nulová",J92,0)</f>
        <v>0</v>
      </c>
      <c r="BJ92" s="20" t="s">
        <v>23</v>
      </c>
      <c r="BK92" s="228">
        <f>ROUND(I92*H92,2)</f>
        <v>0</v>
      </c>
      <c r="BL92" s="20" t="s">
        <v>329</v>
      </c>
      <c r="BM92" s="227" t="s">
        <v>260</v>
      </c>
    </row>
    <row r="93" s="2" customFormat="1" ht="16.5" customHeight="1">
      <c r="A93" s="42"/>
      <c r="B93" s="43"/>
      <c r="C93" s="216" t="s">
        <v>254</v>
      </c>
      <c r="D93" s="216" t="s">
        <v>222</v>
      </c>
      <c r="E93" s="217" t="s">
        <v>6815</v>
      </c>
      <c r="F93" s="218" t="s">
        <v>6816</v>
      </c>
      <c r="G93" s="219" t="s">
        <v>302</v>
      </c>
      <c r="H93" s="220">
        <v>50</v>
      </c>
      <c r="I93" s="221"/>
      <c r="J93" s="222">
        <f>ROUND(I93*H93,2)</f>
        <v>0</v>
      </c>
      <c r="K93" s="218" t="s">
        <v>39</v>
      </c>
      <c r="L93" s="48"/>
      <c r="M93" s="223" t="s">
        <v>39</v>
      </c>
      <c r="N93" s="224" t="s">
        <v>55</v>
      </c>
      <c r="O93" s="8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7" t="s">
        <v>329</v>
      </c>
      <c r="AT93" s="227" t="s">
        <v>222</v>
      </c>
      <c r="AU93" s="227" t="s">
        <v>92</v>
      </c>
      <c r="AY93" s="20" t="s">
        <v>220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20" t="s">
        <v>23</v>
      </c>
      <c r="BK93" s="228">
        <f>ROUND(I93*H93,2)</f>
        <v>0</v>
      </c>
      <c r="BL93" s="20" t="s">
        <v>329</v>
      </c>
      <c r="BM93" s="227" t="s">
        <v>276</v>
      </c>
    </row>
    <row r="94" s="2" customFormat="1" ht="16.5" customHeight="1">
      <c r="A94" s="42"/>
      <c r="B94" s="43"/>
      <c r="C94" s="216" t="s">
        <v>260</v>
      </c>
      <c r="D94" s="216" t="s">
        <v>222</v>
      </c>
      <c r="E94" s="217" t="s">
        <v>6817</v>
      </c>
      <c r="F94" s="218" t="s">
        <v>6818</v>
      </c>
      <c r="G94" s="219" t="s">
        <v>302</v>
      </c>
      <c r="H94" s="220">
        <v>50</v>
      </c>
      <c r="I94" s="221"/>
      <c r="J94" s="222">
        <f>ROUND(I94*H94,2)</f>
        <v>0</v>
      </c>
      <c r="K94" s="218" t="s">
        <v>39</v>
      </c>
      <c r="L94" s="48"/>
      <c r="M94" s="223" t="s">
        <v>39</v>
      </c>
      <c r="N94" s="224" t="s">
        <v>55</v>
      </c>
      <c r="O94" s="8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329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329</v>
      </c>
      <c r="BM94" s="227" t="s">
        <v>28</v>
      </c>
    </row>
    <row r="95" s="2" customFormat="1" ht="16.5" customHeight="1">
      <c r="A95" s="42"/>
      <c r="B95" s="43"/>
      <c r="C95" s="216" t="s">
        <v>269</v>
      </c>
      <c r="D95" s="216" t="s">
        <v>222</v>
      </c>
      <c r="E95" s="217" t="s">
        <v>6819</v>
      </c>
      <c r="F95" s="218" t="s">
        <v>6820</v>
      </c>
      <c r="G95" s="219" t="s">
        <v>302</v>
      </c>
      <c r="H95" s="220">
        <v>50</v>
      </c>
      <c r="I95" s="221"/>
      <c r="J95" s="222">
        <f>ROUND(I95*H95,2)</f>
        <v>0</v>
      </c>
      <c r="K95" s="218" t="s">
        <v>39</v>
      </c>
      <c r="L95" s="48"/>
      <c r="M95" s="223" t="s">
        <v>39</v>
      </c>
      <c r="N95" s="224" t="s">
        <v>55</v>
      </c>
      <c r="O95" s="88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7" t="s">
        <v>329</v>
      </c>
      <c r="AT95" s="227" t="s">
        <v>222</v>
      </c>
      <c r="AU95" s="227" t="s">
        <v>92</v>
      </c>
      <c r="AY95" s="20" t="s">
        <v>220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20" t="s">
        <v>23</v>
      </c>
      <c r="BK95" s="228">
        <f>ROUND(I95*H95,2)</f>
        <v>0</v>
      </c>
      <c r="BL95" s="20" t="s">
        <v>329</v>
      </c>
      <c r="BM95" s="227" t="s">
        <v>8</v>
      </c>
    </row>
    <row r="96" s="2" customFormat="1" ht="16.5" customHeight="1">
      <c r="A96" s="42"/>
      <c r="B96" s="43"/>
      <c r="C96" s="216" t="s">
        <v>276</v>
      </c>
      <c r="D96" s="216" t="s">
        <v>222</v>
      </c>
      <c r="E96" s="217" t="s">
        <v>6821</v>
      </c>
      <c r="F96" s="218" t="s">
        <v>6822</v>
      </c>
      <c r="G96" s="219" t="s">
        <v>302</v>
      </c>
      <c r="H96" s="220">
        <v>50</v>
      </c>
      <c r="I96" s="221"/>
      <c r="J96" s="222">
        <f>ROUND(I96*H96,2)</f>
        <v>0</v>
      </c>
      <c r="K96" s="218" t="s">
        <v>39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329</v>
      </c>
      <c r="AT96" s="227" t="s">
        <v>222</v>
      </c>
      <c r="AU96" s="227" t="s">
        <v>92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329</v>
      </c>
      <c r="BM96" s="227" t="s">
        <v>318</v>
      </c>
    </row>
    <row r="97" s="12" customFormat="1" ht="22.8" customHeight="1">
      <c r="A97" s="12"/>
      <c r="B97" s="200"/>
      <c r="C97" s="201"/>
      <c r="D97" s="202" t="s">
        <v>83</v>
      </c>
      <c r="E97" s="214" t="s">
        <v>6823</v>
      </c>
      <c r="F97" s="214" t="s">
        <v>6249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SUM(P98:P106)</f>
        <v>0</v>
      </c>
      <c r="Q97" s="208"/>
      <c r="R97" s="209">
        <f>SUM(R98:R106)</f>
        <v>0</v>
      </c>
      <c r="S97" s="208"/>
      <c r="T97" s="210">
        <f>SUM(T98:T106)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23</v>
      </c>
      <c r="AT97" s="212" t="s">
        <v>83</v>
      </c>
      <c r="AU97" s="212" t="s">
        <v>23</v>
      </c>
      <c r="AY97" s="211" t="s">
        <v>220</v>
      </c>
      <c r="BK97" s="213">
        <f>SUM(BK98:BK106)</f>
        <v>0</v>
      </c>
    </row>
    <row r="98" s="2" customFormat="1" ht="16.5" customHeight="1">
      <c r="A98" s="42"/>
      <c r="B98" s="43"/>
      <c r="C98" s="216" t="s">
        <v>282</v>
      </c>
      <c r="D98" s="216" t="s">
        <v>222</v>
      </c>
      <c r="E98" s="217" t="s">
        <v>6824</v>
      </c>
      <c r="F98" s="218" t="s">
        <v>6825</v>
      </c>
      <c r="G98" s="219" t="s">
        <v>6252</v>
      </c>
      <c r="H98" s="220">
        <v>1</v>
      </c>
      <c r="I98" s="221"/>
      <c r="J98" s="222">
        <f>ROUND(I98*H98,2)</f>
        <v>0</v>
      </c>
      <c r="K98" s="218" t="s">
        <v>39</v>
      </c>
      <c r="L98" s="48"/>
      <c r="M98" s="223" t="s">
        <v>39</v>
      </c>
      <c r="N98" s="224" t="s">
        <v>55</v>
      </c>
      <c r="O98" s="88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7" t="s">
        <v>329</v>
      </c>
      <c r="AT98" s="227" t="s">
        <v>222</v>
      </c>
      <c r="AU98" s="227" t="s">
        <v>92</v>
      </c>
      <c r="AY98" s="20" t="s">
        <v>220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20" t="s">
        <v>23</v>
      </c>
      <c r="BK98" s="228">
        <f>ROUND(I98*H98,2)</f>
        <v>0</v>
      </c>
      <c r="BL98" s="20" t="s">
        <v>329</v>
      </c>
      <c r="BM98" s="227" t="s">
        <v>329</v>
      </c>
    </row>
    <row r="99" s="2" customFormat="1" ht="16.5" customHeight="1">
      <c r="A99" s="42"/>
      <c r="B99" s="43"/>
      <c r="C99" s="216" t="s">
        <v>28</v>
      </c>
      <c r="D99" s="216" t="s">
        <v>222</v>
      </c>
      <c r="E99" s="217" t="s">
        <v>6826</v>
      </c>
      <c r="F99" s="218" t="s">
        <v>6757</v>
      </c>
      <c r="G99" s="219" t="s">
        <v>6252</v>
      </c>
      <c r="H99" s="220">
        <v>1</v>
      </c>
      <c r="I99" s="221"/>
      <c r="J99" s="222">
        <f>ROUND(I99*H99,2)</f>
        <v>0</v>
      </c>
      <c r="K99" s="218" t="s">
        <v>39</v>
      </c>
      <c r="L99" s="48"/>
      <c r="M99" s="223" t="s">
        <v>39</v>
      </c>
      <c r="N99" s="224" t="s">
        <v>55</v>
      </c>
      <c r="O99" s="8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7" t="s">
        <v>329</v>
      </c>
      <c r="AT99" s="227" t="s">
        <v>222</v>
      </c>
      <c r="AU99" s="227" t="s">
        <v>92</v>
      </c>
      <c r="AY99" s="20" t="s">
        <v>220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20" t="s">
        <v>23</v>
      </c>
      <c r="BK99" s="228">
        <f>ROUND(I99*H99,2)</f>
        <v>0</v>
      </c>
      <c r="BL99" s="20" t="s">
        <v>329</v>
      </c>
      <c r="BM99" s="227" t="s">
        <v>339</v>
      </c>
    </row>
    <row r="100" s="2" customFormat="1" ht="16.5" customHeight="1">
      <c r="A100" s="42"/>
      <c r="B100" s="43"/>
      <c r="C100" s="216" t="s">
        <v>293</v>
      </c>
      <c r="D100" s="216" t="s">
        <v>222</v>
      </c>
      <c r="E100" s="217" t="s">
        <v>6827</v>
      </c>
      <c r="F100" s="218" t="s">
        <v>6828</v>
      </c>
      <c r="G100" s="219" t="s">
        <v>6252</v>
      </c>
      <c r="H100" s="220">
        <v>1</v>
      </c>
      <c r="I100" s="221"/>
      <c r="J100" s="222">
        <f>ROUND(I100*H100,2)</f>
        <v>0</v>
      </c>
      <c r="K100" s="218" t="s">
        <v>39</v>
      </c>
      <c r="L100" s="48"/>
      <c r="M100" s="223" t="s">
        <v>39</v>
      </c>
      <c r="N100" s="224" t="s">
        <v>55</v>
      </c>
      <c r="O100" s="88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329</v>
      </c>
      <c r="AT100" s="227" t="s">
        <v>222</v>
      </c>
      <c r="AU100" s="227" t="s">
        <v>92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329</v>
      </c>
      <c r="BM100" s="227" t="s">
        <v>355</v>
      </c>
    </row>
    <row r="101" s="2" customFormat="1" ht="16.5" customHeight="1">
      <c r="A101" s="42"/>
      <c r="B101" s="43"/>
      <c r="C101" s="216" t="s">
        <v>8</v>
      </c>
      <c r="D101" s="216" t="s">
        <v>222</v>
      </c>
      <c r="E101" s="217" t="s">
        <v>6829</v>
      </c>
      <c r="F101" s="218" t="s">
        <v>6565</v>
      </c>
      <c r="G101" s="219" t="s">
        <v>6252</v>
      </c>
      <c r="H101" s="220">
        <v>1</v>
      </c>
      <c r="I101" s="221"/>
      <c r="J101" s="222">
        <f>ROUND(I101*H101,2)</f>
        <v>0</v>
      </c>
      <c r="K101" s="218" t="s">
        <v>39</v>
      </c>
      <c r="L101" s="48"/>
      <c r="M101" s="223" t="s">
        <v>39</v>
      </c>
      <c r="N101" s="224" t="s">
        <v>55</v>
      </c>
      <c r="O101" s="88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7" t="s">
        <v>329</v>
      </c>
      <c r="AT101" s="227" t="s">
        <v>222</v>
      </c>
      <c r="AU101" s="227" t="s">
        <v>92</v>
      </c>
      <c r="AY101" s="20" t="s">
        <v>220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20" t="s">
        <v>23</v>
      </c>
      <c r="BK101" s="228">
        <f>ROUND(I101*H101,2)</f>
        <v>0</v>
      </c>
      <c r="BL101" s="20" t="s">
        <v>329</v>
      </c>
      <c r="BM101" s="227" t="s">
        <v>368</v>
      </c>
    </row>
    <row r="102" s="2" customFormat="1" ht="16.5" customHeight="1">
      <c r="A102" s="42"/>
      <c r="B102" s="43"/>
      <c r="C102" s="216" t="s">
        <v>310</v>
      </c>
      <c r="D102" s="216" t="s">
        <v>222</v>
      </c>
      <c r="E102" s="217" t="s">
        <v>6830</v>
      </c>
      <c r="F102" s="218" t="s">
        <v>6567</v>
      </c>
      <c r="G102" s="219" t="s">
        <v>6252</v>
      </c>
      <c r="H102" s="220">
        <v>1</v>
      </c>
      <c r="I102" s="221"/>
      <c r="J102" s="222">
        <f>ROUND(I102*H102,2)</f>
        <v>0</v>
      </c>
      <c r="K102" s="218" t="s">
        <v>39</v>
      </c>
      <c r="L102" s="48"/>
      <c r="M102" s="223" t="s">
        <v>39</v>
      </c>
      <c r="N102" s="224" t="s">
        <v>55</v>
      </c>
      <c r="O102" s="88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7" t="s">
        <v>329</v>
      </c>
      <c r="AT102" s="227" t="s">
        <v>222</v>
      </c>
      <c r="AU102" s="227" t="s">
        <v>92</v>
      </c>
      <c r="AY102" s="20" t="s">
        <v>220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20" t="s">
        <v>23</v>
      </c>
      <c r="BK102" s="228">
        <f>ROUND(I102*H102,2)</f>
        <v>0</v>
      </c>
      <c r="BL102" s="20" t="s">
        <v>329</v>
      </c>
      <c r="BM102" s="227" t="s">
        <v>380</v>
      </c>
    </row>
    <row r="103" s="2" customFormat="1" ht="16.5" customHeight="1">
      <c r="A103" s="42"/>
      <c r="B103" s="43"/>
      <c r="C103" s="216" t="s">
        <v>318</v>
      </c>
      <c r="D103" s="216" t="s">
        <v>222</v>
      </c>
      <c r="E103" s="217" t="s">
        <v>6831</v>
      </c>
      <c r="F103" s="218" t="s">
        <v>6832</v>
      </c>
      <c r="G103" s="219" t="s">
        <v>6252</v>
      </c>
      <c r="H103" s="220">
        <v>1</v>
      </c>
      <c r="I103" s="221"/>
      <c r="J103" s="222">
        <f>ROUND(I103*H103,2)</f>
        <v>0</v>
      </c>
      <c r="K103" s="218" t="s">
        <v>39</v>
      </c>
      <c r="L103" s="48"/>
      <c r="M103" s="223" t="s">
        <v>39</v>
      </c>
      <c r="N103" s="224" t="s">
        <v>55</v>
      </c>
      <c r="O103" s="8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329</v>
      </c>
      <c r="AT103" s="227" t="s">
        <v>222</v>
      </c>
      <c r="AU103" s="227" t="s">
        <v>92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329</v>
      </c>
      <c r="BM103" s="227" t="s">
        <v>394</v>
      </c>
    </row>
    <row r="104" s="2" customFormat="1" ht="16.5" customHeight="1">
      <c r="A104" s="42"/>
      <c r="B104" s="43"/>
      <c r="C104" s="216" t="s">
        <v>324</v>
      </c>
      <c r="D104" s="216" t="s">
        <v>222</v>
      </c>
      <c r="E104" s="217" t="s">
        <v>6833</v>
      </c>
      <c r="F104" s="218" t="s">
        <v>6575</v>
      </c>
      <c r="G104" s="219" t="s">
        <v>6252</v>
      </c>
      <c r="H104" s="220">
        <v>1</v>
      </c>
      <c r="I104" s="221"/>
      <c r="J104" s="222">
        <f>ROUND(I104*H104,2)</f>
        <v>0</v>
      </c>
      <c r="K104" s="218" t="s">
        <v>39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329</v>
      </c>
      <c r="AT104" s="227" t="s">
        <v>222</v>
      </c>
      <c r="AU104" s="227" t="s">
        <v>92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329</v>
      </c>
      <c r="BM104" s="227" t="s">
        <v>407</v>
      </c>
    </row>
    <row r="105" s="2" customFormat="1" ht="16.5" customHeight="1">
      <c r="A105" s="42"/>
      <c r="B105" s="43"/>
      <c r="C105" s="216" t="s">
        <v>329</v>
      </c>
      <c r="D105" s="216" t="s">
        <v>222</v>
      </c>
      <c r="E105" s="217" t="s">
        <v>6834</v>
      </c>
      <c r="F105" s="218" t="s">
        <v>6835</v>
      </c>
      <c r="G105" s="219" t="s">
        <v>6252</v>
      </c>
      <c r="H105" s="220">
        <v>1</v>
      </c>
      <c r="I105" s="221"/>
      <c r="J105" s="222">
        <f>ROUND(I105*H105,2)</f>
        <v>0</v>
      </c>
      <c r="K105" s="218" t="s">
        <v>39</v>
      </c>
      <c r="L105" s="48"/>
      <c r="M105" s="223" t="s">
        <v>39</v>
      </c>
      <c r="N105" s="224" t="s">
        <v>55</v>
      </c>
      <c r="O105" s="88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7" t="s">
        <v>329</v>
      </c>
      <c r="AT105" s="227" t="s">
        <v>222</v>
      </c>
      <c r="AU105" s="227" t="s">
        <v>92</v>
      </c>
      <c r="AY105" s="20" t="s">
        <v>220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20" t="s">
        <v>23</v>
      </c>
      <c r="BK105" s="228">
        <f>ROUND(I105*H105,2)</f>
        <v>0</v>
      </c>
      <c r="BL105" s="20" t="s">
        <v>329</v>
      </c>
      <c r="BM105" s="227" t="s">
        <v>419</v>
      </c>
    </row>
    <row r="106" s="2" customFormat="1" ht="16.5" customHeight="1">
      <c r="A106" s="42"/>
      <c r="B106" s="43"/>
      <c r="C106" s="216" t="s">
        <v>334</v>
      </c>
      <c r="D106" s="216" t="s">
        <v>222</v>
      </c>
      <c r="E106" s="217" t="s">
        <v>6836</v>
      </c>
      <c r="F106" s="218" t="s">
        <v>6837</v>
      </c>
      <c r="G106" s="219" t="s">
        <v>6252</v>
      </c>
      <c r="H106" s="220">
        <v>1</v>
      </c>
      <c r="I106" s="221"/>
      <c r="J106" s="222">
        <f>ROUND(I106*H106,2)</f>
        <v>0</v>
      </c>
      <c r="K106" s="218" t="s">
        <v>39</v>
      </c>
      <c r="L106" s="48"/>
      <c r="M106" s="223" t="s">
        <v>39</v>
      </c>
      <c r="N106" s="224" t="s">
        <v>55</v>
      </c>
      <c r="O106" s="8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7" t="s">
        <v>329</v>
      </c>
      <c r="AT106" s="227" t="s">
        <v>222</v>
      </c>
      <c r="AU106" s="227" t="s">
        <v>92</v>
      </c>
      <c r="AY106" s="20" t="s">
        <v>220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23</v>
      </c>
      <c r="BK106" s="228">
        <f>ROUND(I106*H106,2)</f>
        <v>0</v>
      </c>
      <c r="BL106" s="20" t="s">
        <v>329</v>
      </c>
      <c r="BM106" s="227" t="s">
        <v>434</v>
      </c>
    </row>
    <row r="107" s="12" customFormat="1" ht="22.8" customHeight="1">
      <c r="A107" s="12"/>
      <c r="B107" s="200"/>
      <c r="C107" s="201"/>
      <c r="D107" s="202" t="s">
        <v>83</v>
      </c>
      <c r="E107" s="214" t="s">
        <v>2741</v>
      </c>
      <c r="F107" s="214" t="s">
        <v>2742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SUM(P108:P118)</f>
        <v>0</v>
      </c>
      <c r="Q107" s="208"/>
      <c r="R107" s="209">
        <f>SUM(R108:R118)</f>
        <v>0</v>
      </c>
      <c r="S107" s="208"/>
      <c r="T107" s="210">
        <f>SUM(T108:T118)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227</v>
      </c>
      <c r="AT107" s="212" t="s">
        <v>83</v>
      </c>
      <c r="AU107" s="212" t="s">
        <v>23</v>
      </c>
      <c r="AY107" s="211" t="s">
        <v>220</v>
      </c>
      <c r="BK107" s="213">
        <f>SUM(BK108:BK118)</f>
        <v>0</v>
      </c>
    </row>
    <row r="108" s="2" customFormat="1" ht="16.5" customHeight="1">
      <c r="A108" s="42"/>
      <c r="B108" s="43"/>
      <c r="C108" s="216" t="s">
        <v>339</v>
      </c>
      <c r="D108" s="216" t="s">
        <v>222</v>
      </c>
      <c r="E108" s="217" t="s">
        <v>6838</v>
      </c>
      <c r="F108" s="218" t="s">
        <v>6619</v>
      </c>
      <c r="G108" s="219" t="s">
        <v>6252</v>
      </c>
      <c r="H108" s="220">
        <v>1</v>
      </c>
      <c r="I108" s="221"/>
      <c r="J108" s="222">
        <f>ROUND(I108*H108,2)</f>
        <v>0</v>
      </c>
      <c r="K108" s="218" t="s">
        <v>39</v>
      </c>
      <c r="L108" s="48"/>
      <c r="M108" s="223" t="s">
        <v>39</v>
      </c>
      <c r="N108" s="224" t="s">
        <v>55</v>
      </c>
      <c r="O108" s="88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7" t="s">
        <v>329</v>
      </c>
      <c r="AT108" s="227" t="s">
        <v>222</v>
      </c>
      <c r="AU108" s="227" t="s">
        <v>92</v>
      </c>
      <c r="AY108" s="20" t="s">
        <v>220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20" t="s">
        <v>23</v>
      </c>
      <c r="BK108" s="228">
        <f>ROUND(I108*H108,2)</f>
        <v>0</v>
      </c>
      <c r="BL108" s="20" t="s">
        <v>329</v>
      </c>
      <c r="BM108" s="227" t="s">
        <v>471</v>
      </c>
    </row>
    <row r="109" s="2" customFormat="1" ht="16.5" customHeight="1">
      <c r="A109" s="42"/>
      <c r="B109" s="43"/>
      <c r="C109" s="216" t="s">
        <v>347</v>
      </c>
      <c r="D109" s="216" t="s">
        <v>222</v>
      </c>
      <c r="E109" s="217" t="s">
        <v>6839</v>
      </c>
      <c r="F109" s="218" t="s">
        <v>6627</v>
      </c>
      <c r="G109" s="219" t="s">
        <v>6252</v>
      </c>
      <c r="H109" s="220">
        <v>1</v>
      </c>
      <c r="I109" s="221"/>
      <c r="J109" s="222">
        <f>ROUND(I109*H109,2)</f>
        <v>0</v>
      </c>
      <c r="K109" s="218" t="s">
        <v>39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329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329</v>
      </c>
      <c r="BM109" s="227" t="s">
        <v>481</v>
      </c>
    </row>
    <row r="110" s="2" customFormat="1" ht="16.5" customHeight="1">
      <c r="A110" s="42"/>
      <c r="B110" s="43"/>
      <c r="C110" s="216" t="s">
        <v>355</v>
      </c>
      <c r="D110" s="216" t="s">
        <v>222</v>
      </c>
      <c r="E110" s="217" t="s">
        <v>6840</v>
      </c>
      <c r="F110" s="218" t="s">
        <v>6628</v>
      </c>
      <c r="G110" s="219" t="s">
        <v>6252</v>
      </c>
      <c r="H110" s="220">
        <v>1</v>
      </c>
      <c r="I110" s="221"/>
      <c r="J110" s="222">
        <f>ROUND(I110*H110,2)</f>
        <v>0</v>
      </c>
      <c r="K110" s="218" t="s">
        <v>39</v>
      </c>
      <c r="L110" s="48"/>
      <c r="M110" s="223" t="s">
        <v>39</v>
      </c>
      <c r="N110" s="224" t="s">
        <v>55</v>
      </c>
      <c r="O110" s="88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7" t="s">
        <v>329</v>
      </c>
      <c r="AT110" s="227" t="s">
        <v>222</v>
      </c>
      <c r="AU110" s="227" t="s">
        <v>92</v>
      </c>
      <c r="AY110" s="20" t="s">
        <v>220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20" t="s">
        <v>23</v>
      </c>
      <c r="BK110" s="228">
        <f>ROUND(I110*H110,2)</f>
        <v>0</v>
      </c>
      <c r="BL110" s="20" t="s">
        <v>329</v>
      </c>
      <c r="BM110" s="227" t="s">
        <v>488</v>
      </c>
    </row>
    <row r="111" s="2" customFormat="1" ht="16.5" customHeight="1">
      <c r="A111" s="42"/>
      <c r="B111" s="43"/>
      <c r="C111" s="216" t="s">
        <v>7</v>
      </c>
      <c r="D111" s="216" t="s">
        <v>222</v>
      </c>
      <c r="E111" s="217" t="s">
        <v>6841</v>
      </c>
      <c r="F111" s="218" t="s">
        <v>6842</v>
      </c>
      <c r="G111" s="219" t="s">
        <v>6252</v>
      </c>
      <c r="H111" s="220">
        <v>1</v>
      </c>
      <c r="I111" s="221"/>
      <c r="J111" s="222">
        <f>ROUND(I111*H111,2)</f>
        <v>0</v>
      </c>
      <c r="K111" s="218" t="s">
        <v>39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329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329</v>
      </c>
      <c r="BM111" s="227" t="s">
        <v>498</v>
      </c>
    </row>
    <row r="112" s="2" customFormat="1" ht="16.5" customHeight="1">
      <c r="A112" s="42"/>
      <c r="B112" s="43"/>
      <c r="C112" s="216" t="s">
        <v>368</v>
      </c>
      <c r="D112" s="216" t="s">
        <v>222</v>
      </c>
      <c r="E112" s="217" t="s">
        <v>6843</v>
      </c>
      <c r="F112" s="218" t="s">
        <v>6629</v>
      </c>
      <c r="G112" s="219" t="s">
        <v>6252</v>
      </c>
      <c r="H112" s="220">
        <v>1</v>
      </c>
      <c r="I112" s="221"/>
      <c r="J112" s="222">
        <f>ROUND(I112*H112,2)</f>
        <v>0</v>
      </c>
      <c r="K112" s="218" t="s">
        <v>39</v>
      </c>
      <c r="L112" s="48"/>
      <c r="M112" s="223" t="s">
        <v>39</v>
      </c>
      <c r="N112" s="224" t="s">
        <v>55</v>
      </c>
      <c r="O112" s="88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7" t="s">
        <v>329</v>
      </c>
      <c r="AT112" s="227" t="s">
        <v>222</v>
      </c>
      <c r="AU112" s="227" t="s">
        <v>92</v>
      </c>
      <c r="AY112" s="20" t="s">
        <v>220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20" t="s">
        <v>23</v>
      </c>
      <c r="BK112" s="228">
        <f>ROUND(I112*H112,2)</f>
        <v>0</v>
      </c>
      <c r="BL112" s="20" t="s">
        <v>329</v>
      </c>
      <c r="BM112" s="227" t="s">
        <v>510</v>
      </c>
    </row>
    <row r="113" s="2" customFormat="1" ht="16.5" customHeight="1">
      <c r="A113" s="42"/>
      <c r="B113" s="43"/>
      <c r="C113" s="216" t="s">
        <v>375</v>
      </c>
      <c r="D113" s="216" t="s">
        <v>222</v>
      </c>
      <c r="E113" s="217" t="s">
        <v>6844</v>
      </c>
      <c r="F113" s="218" t="s">
        <v>6631</v>
      </c>
      <c r="G113" s="219" t="s">
        <v>6252</v>
      </c>
      <c r="H113" s="220">
        <v>1</v>
      </c>
      <c r="I113" s="221"/>
      <c r="J113" s="222">
        <f>ROUND(I113*H113,2)</f>
        <v>0</v>
      </c>
      <c r="K113" s="218" t="s">
        <v>39</v>
      </c>
      <c r="L113" s="48"/>
      <c r="M113" s="223" t="s">
        <v>39</v>
      </c>
      <c r="N113" s="224" t="s">
        <v>55</v>
      </c>
      <c r="O113" s="8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329</v>
      </c>
      <c r="AT113" s="227" t="s">
        <v>222</v>
      </c>
      <c r="AU113" s="227" t="s">
        <v>92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329</v>
      </c>
      <c r="BM113" s="227" t="s">
        <v>524</v>
      </c>
    </row>
    <row r="114" s="2" customFormat="1" ht="16.5" customHeight="1">
      <c r="A114" s="42"/>
      <c r="B114" s="43"/>
      <c r="C114" s="216" t="s">
        <v>380</v>
      </c>
      <c r="D114" s="216" t="s">
        <v>222</v>
      </c>
      <c r="E114" s="217" t="s">
        <v>6845</v>
      </c>
      <c r="F114" s="218" t="s">
        <v>6846</v>
      </c>
      <c r="G114" s="219" t="s">
        <v>6252</v>
      </c>
      <c r="H114" s="220">
        <v>1</v>
      </c>
      <c r="I114" s="221"/>
      <c r="J114" s="222">
        <f>ROUND(I114*H114,2)</f>
        <v>0</v>
      </c>
      <c r="K114" s="218" t="s">
        <v>39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329</v>
      </c>
      <c r="AT114" s="227" t="s">
        <v>222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329</v>
      </c>
      <c r="BM114" s="227" t="s">
        <v>537</v>
      </c>
    </row>
    <row r="115" s="2" customFormat="1" ht="16.5" customHeight="1">
      <c r="A115" s="42"/>
      <c r="B115" s="43"/>
      <c r="C115" s="216" t="s">
        <v>387</v>
      </c>
      <c r="D115" s="216" t="s">
        <v>222</v>
      </c>
      <c r="E115" s="217" t="s">
        <v>6847</v>
      </c>
      <c r="F115" s="218" t="s">
        <v>6848</v>
      </c>
      <c r="G115" s="219" t="s">
        <v>6252</v>
      </c>
      <c r="H115" s="220">
        <v>1</v>
      </c>
      <c r="I115" s="221"/>
      <c r="J115" s="222">
        <f>ROUND(I115*H115,2)</f>
        <v>0</v>
      </c>
      <c r="K115" s="218" t="s">
        <v>39</v>
      </c>
      <c r="L115" s="48"/>
      <c r="M115" s="223" t="s">
        <v>39</v>
      </c>
      <c r="N115" s="224" t="s">
        <v>55</v>
      </c>
      <c r="O115" s="88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7" t="s">
        <v>329</v>
      </c>
      <c r="AT115" s="227" t="s">
        <v>222</v>
      </c>
      <c r="AU115" s="227" t="s">
        <v>92</v>
      </c>
      <c r="AY115" s="20" t="s">
        <v>220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20" t="s">
        <v>23</v>
      </c>
      <c r="BK115" s="228">
        <f>ROUND(I115*H115,2)</f>
        <v>0</v>
      </c>
      <c r="BL115" s="20" t="s">
        <v>329</v>
      </c>
      <c r="BM115" s="227" t="s">
        <v>552</v>
      </c>
    </row>
    <row r="116" s="2" customFormat="1" ht="16.5" customHeight="1">
      <c r="A116" s="42"/>
      <c r="B116" s="43"/>
      <c r="C116" s="216" t="s">
        <v>394</v>
      </c>
      <c r="D116" s="216" t="s">
        <v>222</v>
      </c>
      <c r="E116" s="217" t="s">
        <v>6849</v>
      </c>
      <c r="F116" s="218" t="s">
        <v>6789</v>
      </c>
      <c r="G116" s="219" t="s">
        <v>6252</v>
      </c>
      <c r="H116" s="220">
        <v>1</v>
      </c>
      <c r="I116" s="221"/>
      <c r="J116" s="222">
        <f>ROUND(I116*H116,2)</f>
        <v>0</v>
      </c>
      <c r="K116" s="218" t="s">
        <v>39</v>
      </c>
      <c r="L116" s="48"/>
      <c r="M116" s="223" t="s">
        <v>39</v>
      </c>
      <c r="N116" s="224" t="s">
        <v>55</v>
      </c>
      <c r="O116" s="88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329</v>
      </c>
      <c r="AT116" s="227" t="s">
        <v>222</v>
      </c>
      <c r="AU116" s="227" t="s">
        <v>92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329</v>
      </c>
      <c r="BM116" s="227" t="s">
        <v>572</v>
      </c>
    </row>
    <row r="117" s="2" customFormat="1" ht="16.5" customHeight="1">
      <c r="A117" s="42"/>
      <c r="B117" s="43"/>
      <c r="C117" s="216" t="s">
        <v>399</v>
      </c>
      <c r="D117" s="216" t="s">
        <v>222</v>
      </c>
      <c r="E117" s="217" t="s">
        <v>6850</v>
      </c>
      <c r="F117" s="218" t="s">
        <v>6287</v>
      </c>
      <c r="G117" s="219" t="s">
        <v>6252</v>
      </c>
      <c r="H117" s="220">
        <v>1</v>
      </c>
      <c r="I117" s="221"/>
      <c r="J117" s="222">
        <f>ROUND(I117*H117,2)</f>
        <v>0</v>
      </c>
      <c r="K117" s="218" t="s">
        <v>39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329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329</v>
      </c>
      <c r="BM117" s="227" t="s">
        <v>591</v>
      </c>
    </row>
    <row r="118" s="2" customFormat="1" ht="16.5" customHeight="1">
      <c r="A118" s="42"/>
      <c r="B118" s="43"/>
      <c r="C118" s="216" t="s">
        <v>407</v>
      </c>
      <c r="D118" s="216" t="s">
        <v>222</v>
      </c>
      <c r="E118" s="217" t="s">
        <v>6851</v>
      </c>
      <c r="F118" s="218" t="s">
        <v>6638</v>
      </c>
      <c r="G118" s="219" t="s">
        <v>6252</v>
      </c>
      <c r="H118" s="220">
        <v>1</v>
      </c>
      <c r="I118" s="221"/>
      <c r="J118" s="222">
        <f>ROUND(I118*H118,2)</f>
        <v>0</v>
      </c>
      <c r="K118" s="218" t="s">
        <v>39</v>
      </c>
      <c r="L118" s="48"/>
      <c r="M118" s="284" t="s">
        <v>39</v>
      </c>
      <c r="N118" s="285" t="s">
        <v>55</v>
      </c>
      <c r="O118" s="286"/>
      <c r="P118" s="287">
        <f>O118*H118</f>
        <v>0</v>
      </c>
      <c r="Q118" s="287">
        <v>0</v>
      </c>
      <c r="R118" s="287">
        <f>Q118*H118</f>
        <v>0</v>
      </c>
      <c r="S118" s="287">
        <v>0</v>
      </c>
      <c r="T118" s="28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329</v>
      </c>
      <c r="AT118" s="227" t="s">
        <v>222</v>
      </c>
      <c r="AU118" s="227" t="s">
        <v>92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329</v>
      </c>
      <c r="BM118" s="227" t="s">
        <v>603</v>
      </c>
    </row>
    <row r="119" s="2" customFormat="1" ht="6.96" customHeight="1">
      <c r="A119" s="42"/>
      <c r="B119" s="63"/>
      <c r="C119" s="64"/>
      <c r="D119" s="64"/>
      <c r="E119" s="64"/>
      <c r="F119" s="64"/>
      <c r="G119" s="64"/>
      <c r="H119" s="64"/>
      <c r="I119" s="64"/>
      <c r="J119" s="64"/>
      <c r="K119" s="64"/>
      <c r="L119" s="48"/>
      <c r="M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</sheetData>
  <sheetProtection sheet="1" autoFilter="0" formatColumns="0" formatRows="0" objects="1" scenarios="1" spinCount="100000" saltValue="gBa46PxChzoNUsQ4mdsWipjXKAq0DCCz7U3o6NcgT9Zb7zvCJ4x2wTMwxgfBMnKols3qaSfQY1WDIk/KWARdQQ==" hashValue="3xEx4m1ZNjysIfvvxzZENN/cbnyVv1vDQ+u9+mlyhJz3HjOGxiotMAxLG1Z2OsbnijlLfnVtplGGfTiuYnOblA==" algorithmName="SHA-512" password="CC8C"/>
  <autoFilter ref="C82:K118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6852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6853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16.5" customHeight="1">
      <c r="A29" s="151"/>
      <c r="B29" s="152"/>
      <c r="C29" s="151"/>
      <c r="D29" s="151"/>
      <c r="E29" s="153" t="s">
        <v>39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ROUND(J87,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ROUND((SUM(BE87:BE94)),  2)</f>
        <v>0</v>
      </c>
      <c r="G35" s="42"/>
      <c r="H35" s="42"/>
      <c r="I35" s="161">
        <v>0.20999999999999999</v>
      </c>
      <c r="J35" s="160">
        <f>ROUND(((SUM(BE87:BE94))*I35),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ROUND((SUM(BF87:BF94)),  2)</f>
        <v>0</v>
      </c>
      <c r="G36" s="42"/>
      <c r="H36" s="42"/>
      <c r="I36" s="161">
        <v>0.12</v>
      </c>
      <c r="J36" s="160">
        <f>ROUND(((SUM(BF87:BF94))*I36),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ROUND((SUM(BG87:BG94)),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ROUND((SUM(BH87:BH94)),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ROUND((SUM(BI87:BI94)),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6852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02.V - Výměna technologie a šachetních dveří výtahu č.5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203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6854</v>
      </c>
      <c r="E65" s="186"/>
      <c r="F65" s="186"/>
      <c r="G65" s="186"/>
      <c r="H65" s="186"/>
      <c r="I65" s="186"/>
      <c r="J65" s="187">
        <f>J89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4"/>
      <c r="C76" s="35" t="s">
        <v>174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2"/>
      <c r="B77" s="43"/>
      <c r="C77" s="44"/>
      <c r="D77" s="44"/>
      <c r="E77" s="173" t="s">
        <v>6852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176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SO 02.V - Výměna technologie a šachetních dveří výtahu č.5</v>
      </c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24</v>
      </c>
      <c r="D81" s="44"/>
      <c r="E81" s="44"/>
      <c r="F81" s="30" t="str">
        <f>F14</f>
        <v>UK FTVS, José Martího 269/31, 162 52 - Praha 6</v>
      </c>
      <c r="G81" s="44"/>
      <c r="H81" s="44"/>
      <c r="I81" s="35" t="s">
        <v>26</v>
      </c>
      <c r="J81" s="76" t="str">
        <f>IF(J14="","",J14)</f>
        <v>10. 12. 2024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34</v>
      </c>
      <c r="D83" s="44"/>
      <c r="E83" s="44"/>
      <c r="F83" s="30" t="str">
        <f>E17</f>
        <v xml:space="preserve">Univerzita Karlova, FTVS </v>
      </c>
      <c r="G83" s="44"/>
      <c r="H83" s="44"/>
      <c r="I83" s="35" t="s">
        <v>42</v>
      </c>
      <c r="J83" s="40" t="str">
        <f>E23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40</v>
      </c>
      <c r="D84" s="44"/>
      <c r="E84" s="44"/>
      <c r="F84" s="30" t="str">
        <f>IF(E20="","",E20)</f>
        <v>Vyplň údaj</v>
      </c>
      <c r="G84" s="44"/>
      <c r="H84" s="44"/>
      <c r="I84" s="35" t="s">
        <v>47</v>
      </c>
      <c r="J84" s="40" t="str">
        <f>E26</f>
        <v>DPU REVIT s.r.o.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89"/>
      <c r="B86" s="190"/>
      <c r="C86" s="191" t="s">
        <v>206</v>
      </c>
      <c r="D86" s="192" t="s">
        <v>69</v>
      </c>
      <c r="E86" s="192" t="s">
        <v>65</v>
      </c>
      <c r="F86" s="192" t="s">
        <v>66</v>
      </c>
      <c r="G86" s="192" t="s">
        <v>207</v>
      </c>
      <c r="H86" s="192" t="s">
        <v>208</v>
      </c>
      <c r="I86" s="192" t="s">
        <v>209</v>
      </c>
      <c r="J86" s="192" t="s">
        <v>180</v>
      </c>
      <c r="K86" s="193" t="s">
        <v>210</v>
      </c>
      <c r="L86" s="194"/>
      <c r="M86" s="96" t="s">
        <v>39</v>
      </c>
      <c r="N86" s="97" t="s">
        <v>54</v>
      </c>
      <c r="O86" s="97" t="s">
        <v>211</v>
      </c>
      <c r="P86" s="97" t="s">
        <v>212</v>
      </c>
      <c r="Q86" s="97" t="s">
        <v>213</v>
      </c>
      <c r="R86" s="97" t="s">
        <v>214</v>
      </c>
      <c r="S86" s="97" t="s">
        <v>215</v>
      </c>
      <c r="T86" s="98" t="s">
        <v>216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2"/>
      <c r="B87" s="43"/>
      <c r="C87" s="103" t="s">
        <v>217</v>
      </c>
      <c r="D87" s="44"/>
      <c r="E87" s="44"/>
      <c r="F87" s="44"/>
      <c r="G87" s="44"/>
      <c r="H87" s="44"/>
      <c r="I87" s="44"/>
      <c r="J87" s="195">
        <f>BK87</f>
        <v>0</v>
      </c>
      <c r="K87" s="44"/>
      <c r="L87" s="48"/>
      <c r="M87" s="99"/>
      <c r="N87" s="196"/>
      <c r="O87" s="100"/>
      <c r="P87" s="197">
        <f>P88</f>
        <v>0</v>
      </c>
      <c r="Q87" s="100"/>
      <c r="R87" s="197">
        <f>R88</f>
        <v>0</v>
      </c>
      <c r="S87" s="100"/>
      <c r="T87" s="198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83</v>
      </c>
      <c r="AU87" s="20" t="s">
        <v>181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83</v>
      </c>
      <c r="E88" s="203" t="s">
        <v>356</v>
      </c>
      <c r="F88" s="203" t="s">
        <v>912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240</v>
      </c>
      <c r="AT88" s="212" t="s">
        <v>83</v>
      </c>
      <c r="AU88" s="212" t="s">
        <v>84</v>
      </c>
      <c r="AY88" s="211" t="s">
        <v>220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83</v>
      </c>
      <c r="E89" s="214" t="s">
        <v>6855</v>
      </c>
      <c r="F89" s="214" t="s">
        <v>6856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SUM(P90:P94)</f>
        <v>0</v>
      </c>
      <c r="Q89" s="208"/>
      <c r="R89" s="209">
        <f>SUM(R90:R94)</f>
        <v>0</v>
      </c>
      <c r="S89" s="208"/>
      <c r="T89" s="210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240</v>
      </c>
      <c r="AT89" s="212" t="s">
        <v>83</v>
      </c>
      <c r="AU89" s="212" t="s">
        <v>23</v>
      </c>
      <c r="AY89" s="211" t="s">
        <v>220</v>
      </c>
      <c r="BK89" s="213">
        <f>SUM(BK90:BK94)</f>
        <v>0</v>
      </c>
    </row>
    <row r="90" s="2" customFormat="1" ht="24.15" customHeight="1">
      <c r="A90" s="42"/>
      <c r="B90" s="43"/>
      <c r="C90" s="216" t="s">
        <v>23</v>
      </c>
      <c r="D90" s="216" t="s">
        <v>222</v>
      </c>
      <c r="E90" s="217" t="s">
        <v>6857</v>
      </c>
      <c r="F90" s="218" t="s">
        <v>6858</v>
      </c>
      <c r="G90" s="219" t="s">
        <v>6109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462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462</v>
      </c>
      <c r="BM90" s="227" t="s">
        <v>6859</v>
      </c>
    </row>
    <row r="91" s="13" customFormat="1">
      <c r="A91" s="13"/>
      <c r="B91" s="234"/>
      <c r="C91" s="235"/>
      <c r="D91" s="236" t="s">
        <v>231</v>
      </c>
      <c r="E91" s="237" t="s">
        <v>39</v>
      </c>
      <c r="F91" s="238" t="s">
        <v>6860</v>
      </c>
      <c r="G91" s="235"/>
      <c r="H91" s="237" t="s">
        <v>39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231</v>
      </c>
      <c r="AU91" s="244" t="s">
        <v>92</v>
      </c>
      <c r="AV91" s="13" t="s">
        <v>23</v>
      </c>
      <c r="AW91" s="13" t="s">
        <v>46</v>
      </c>
      <c r="AX91" s="13" t="s">
        <v>84</v>
      </c>
      <c r="AY91" s="244" t="s">
        <v>220</v>
      </c>
    </row>
    <row r="92" s="13" customFormat="1">
      <c r="A92" s="13"/>
      <c r="B92" s="234"/>
      <c r="C92" s="235"/>
      <c r="D92" s="236" t="s">
        <v>231</v>
      </c>
      <c r="E92" s="237" t="s">
        <v>39</v>
      </c>
      <c r="F92" s="238" t="s">
        <v>6861</v>
      </c>
      <c r="G92" s="235"/>
      <c r="H92" s="237" t="s">
        <v>39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231</v>
      </c>
      <c r="AU92" s="244" t="s">
        <v>92</v>
      </c>
      <c r="AV92" s="13" t="s">
        <v>23</v>
      </c>
      <c r="AW92" s="13" t="s">
        <v>46</v>
      </c>
      <c r="AX92" s="13" t="s">
        <v>84</v>
      </c>
      <c r="AY92" s="244" t="s">
        <v>220</v>
      </c>
    </row>
    <row r="93" s="14" customFormat="1">
      <c r="A93" s="14"/>
      <c r="B93" s="245"/>
      <c r="C93" s="246"/>
      <c r="D93" s="236" t="s">
        <v>231</v>
      </c>
      <c r="E93" s="247" t="s">
        <v>39</v>
      </c>
      <c r="F93" s="248" t="s">
        <v>23</v>
      </c>
      <c r="G93" s="246"/>
      <c r="H93" s="249">
        <v>1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231</v>
      </c>
      <c r="AU93" s="255" t="s">
        <v>92</v>
      </c>
      <c r="AV93" s="14" t="s">
        <v>92</v>
      </c>
      <c r="AW93" s="14" t="s">
        <v>46</v>
      </c>
      <c r="AX93" s="14" t="s">
        <v>23</v>
      </c>
      <c r="AY93" s="255" t="s">
        <v>220</v>
      </c>
    </row>
    <row r="94" s="2" customFormat="1" ht="16.5" customHeight="1">
      <c r="A94" s="42"/>
      <c r="B94" s="43"/>
      <c r="C94" s="216" t="s">
        <v>92</v>
      </c>
      <c r="D94" s="216" t="s">
        <v>222</v>
      </c>
      <c r="E94" s="217" t="s">
        <v>6862</v>
      </c>
      <c r="F94" s="218" t="s">
        <v>6863</v>
      </c>
      <c r="G94" s="219" t="s">
        <v>6109</v>
      </c>
      <c r="H94" s="220">
        <v>1</v>
      </c>
      <c r="I94" s="221"/>
      <c r="J94" s="222">
        <f>ROUND(I94*H94,2)</f>
        <v>0</v>
      </c>
      <c r="K94" s="218" t="s">
        <v>39</v>
      </c>
      <c r="L94" s="48"/>
      <c r="M94" s="284" t="s">
        <v>39</v>
      </c>
      <c r="N94" s="285" t="s">
        <v>55</v>
      </c>
      <c r="O94" s="286"/>
      <c r="P94" s="287">
        <f>O94*H94</f>
        <v>0</v>
      </c>
      <c r="Q94" s="287">
        <v>0</v>
      </c>
      <c r="R94" s="287">
        <f>Q94*H94</f>
        <v>0</v>
      </c>
      <c r="S94" s="287">
        <v>0</v>
      </c>
      <c r="T94" s="28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462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462</v>
      </c>
      <c r="BM94" s="227" t="s">
        <v>6864</v>
      </c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48"/>
      <c r="M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</sheetData>
  <sheetProtection sheet="1" autoFilter="0" formatColumns="0" formatRows="0" objects="1" scenarios="1" spinCount="100000" saltValue="aJLW1bKEXWaGGx7X4kv/JpuwInmCNdBiMS3DdUS47qOk3a3KaYVGLA/Wfvi6xD6MNTGNql6TaucgEoV2EOgBuw==" hashValue="HXk+tFalIG/vl8cVUwMLr1Tsqs7wwA9CdjZ268y+zLEzsGKcizf/XOsJSnuO2S81VxVuoztqsZDyDkKY2VStHg==" algorithmName="SHA-512" password="CC8C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6852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6865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16.5" customHeight="1">
      <c r="A29" s="151"/>
      <c r="B29" s="152"/>
      <c r="C29" s="151"/>
      <c r="D29" s="151"/>
      <c r="E29" s="153" t="s">
        <v>39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ROUND(J87,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ROUND((SUM(BE87:BE94)),  2)</f>
        <v>0</v>
      </c>
      <c r="G35" s="42"/>
      <c r="H35" s="42"/>
      <c r="I35" s="161">
        <v>0.20999999999999999</v>
      </c>
      <c r="J35" s="160">
        <f>ROUND(((SUM(BE87:BE94))*I35),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ROUND((SUM(BF87:BF94)),  2)</f>
        <v>0</v>
      </c>
      <c r="G36" s="42"/>
      <c r="H36" s="42"/>
      <c r="I36" s="161">
        <v>0.12</v>
      </c>
      <c r="J36" s="160">
        <f>ROUND(((SUM(BF87:BF94))*I36),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ROUND((SUM(BG87:BG94)),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ROUND((SUM(BH87:BH94)),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ROUND((SUM(BI87:BI94)),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6852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03.V - Výměna technologie a šachetních dveří výtahu č.2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203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6854</v>
      </c>
      <c r="E65" s="186"/>
      <c r="F65" s="186"/>
      <c r="G65" s="186"/>
      <c r="H65" s="186"/>
      <c r="I65" s="186"/>
      <c r="J65" s="187">
        <f>J89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4"/>
      <c r="C76" s="35" t="s">
        <v>174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2"/>
      <c r="B77" s="43"/>
      <c r="C77" s="44"/>
      <c r="D77" s="44"/>
      <c r="E77" s="173" t="s">
        <v>6852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176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SO 03.V - Výměna technologie a šachetních dveří výtahu č.2</v>
      </c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24</v>
      </c>
      <c r="D81" s="44"/>
      <c r="E81" s="44"/>
      <c r="F81" s="30" t="str">
        <f>F14</f>
        <v>UK FTVS, José Martího 269/31, 162 52 - Praha 6</v>
      </c>
      <c r="G81" s="44"/>
      <c r="H81" s="44"/>
      <c r="I81" s="35" t="s">
        <v>26</v>
      </c>
      <c r="J81" s="76" t="str">
        <f>IF(J14="","",J14)</f>
        <v>10. 12. 2024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34</v>
      </c>
      <c r="D83" s="44"/>
      <c r="E83" s="44"/>
      <c r="F83" s="30" t="str">
        <f>E17</f>
        <v xml:space="preserve">Univerzita Karlova, FTVS </v>
      </c>
      <c r="G83" s="44"/>
      <c r="H83" s="44"/>
      <c r="I83" s="35" t="s">
        <v>42</v>
      </c>
      <c r="J83" s="40" t="str">
        <f>E23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40</v>
      </c>
      <c r="D84" s="44"/>
      <c r="E84" s="44"/>
      <c r="F84" s="30" t="str">
        <f>IF(E20="","",E20)</f>
        <v>Vyplň údaj</v>
      </c>
      <c r="G84" s="44"/>
      <c r="H84" s="44"/>
      <c r="I84" s="35" t="s">
        <v>47</v>
      </c>
      <c r="J84" s="40" t="str">
        <f>E26</f>
        <v>DPU REVIT s.r.o.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89"/>
      <c r="B86" s="190"/>
      <c r="C86" s="191" t="s">
        <v>206</v>
      </c>
      <c r="D86" s="192" t="s">
        <v>69</v>
      </c>
      <c r="E86" s="192" t="s">
        <v>65</v>
      </c>
      <c r="F86" s="192" t="s">
        <v>66</v>
      </c>
      <c r="G86" s="192" t="s">
        <v>207</v>
      </c>
      <c r="H86" s="192" t="s">
        <v>208</v>
      </c>
      <c r="I86" s="192" t="s">
        <v>209</v>
      </c>
      <c r="J86" s="192" t="s">
        <v>180</v>
      </c>
      <c r="K86" s="193" t="s">
        <v>210</v>
      </c>
      <c r="L86" s="194"/>
      <c r="M86" s="96" t="s">
        <v>39</v>
      </c>
      <c r="N86" s="97" t="s">
        <v>54</v>
      </c>
      <c r="O86" s="97" t="s">
        <v>211</v>
      </c>
      <c r="P86" s="97" t="s">
        <v>212</v>
      </c>
      <c r="Q86" s="97" t="s">
        <v>213</v>
      </c>
      <c r="R86" s="97" t="s">
        <v>214</v>
      </c>
      <c r="S86" s="97" t="s">
        <v>215</v>
      </c>
      <c r="T86" s="98" t="s">
        <v>216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2"/>
      <c r="B87" s="43"/>
      <c r="C87" s="103" t="s">
        <v>217</v>
      </c>
      <c r="D87" s="44"/>
      <c r="E87" s="44"/>
      <c r="F87" s="44"/>
      <c r="G87" s="44"/>
      <c r="H87" s="44"/>
      <c r="I87" s="44"/>
      <c r="J87" s="195">
        <f>BK87</f>
        <v>0</v>
      </c>
      <c r="K87" s="44"/>
      <c r="L87" s="48"/>
      <c r="M87" s="99"/>
      <c r="N87" s="196"/>
      <c r="O87" s="100"/>
      <c r="P87" s="197">
        <f>P88</f>
        <v>0</v>
      </c>
      <c r="Q87" s="100"/>
      <c r="R87" s="197">
        <f>R88</f>
        <v>0</v>
      </c>
      <c r="S87" s="100"/>
      <c r="T87" s="198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83</v>
      </c>
      <c r="AU87" s="20" t="s">
        <v>181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83</v>
      </c>
      <c r="E88" s="203" t="s">
        <v>356</v>
      </c>
      <c r="F88" s="203" t="s">
        <v>912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240</v>
      </c>
      <c r="AT88" s="212" t="s">
        <v>83</v>
      </c>
      <c r="AU88" s="212" t="s">
        <v>84</v>
      </c>
      <c r="AY88" s="211" t="s">
        <v>220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83</v>
      </c>
      <c r="E89" s="214" t="s">
        <v>6855</v>
      </c>
      <c r="F89" s="214" t="s">
        <v>6856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SUM(P90:P94)</f>
        <v>0</v>
      </c>
      <c r="Q89" s="208"/>
      <c r="R89" s="209">
        <f>SUM(R90:R94)</f>
        <v>0</v>
      </c>
      <c r="S89" s="208"/>
      <c r="T89" s="210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240</v>
      </c>
      <c r="AT89" s="212" t="s">
        <v>83</v>
      </c>
      <c r="AU89" s="212" t="s">
        <v>23</v>
      </c>
      <c r="AY89" s="211" t="s">
        <v>220</v>
      </c>
      <c r="BK89" s="213">
        <f>SUM(BK90:BK94)</f>
        <v>0</v>
      </c>
    </row>
    <row r="90" s="2" customFormat="1" ht="24.15" customHeight="1">
      <c r="A90" s="42"/>
      <c r="B90" s="43"/>
      <c r="C90" s="216" t="s">
        <v>23</v>
      </c>
      <c r="D90" s="216" t="s">
        <v>222</v>
      </c>
      <c r="E90" s="217" t="s">
        <v>6866</v>
      </c>
      <c r="F90" s="218" t="s">
        <v>6867</v>
      </c>
      <c r="G90" s="219" t="s">
        <v>6109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462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462</v>
      </c>
      <c r="BM90" s="227" t="s">
        <v>6868</v>
      </c>
    </row>
    <row r="91" s="13" customFormat="1">
      <c r="A91" s="13"/>
      <c r="B91" s="234"/>
      <c r="C91" s="235"/>
      <c r="D91" s="236" t="s">
        <v>231</v>
      </c>
      <c r="E91" s="237" t="s">
        <v>39</v>
      </c>
      <c r="F91" s="238" t="s">
        <v>6860</v>
      </c>
      <c r="G91" s="235"/>
      <c r="H91" s="237" t="s">
        <v>39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231</v>
      </c>
      <c r="AU91" s="244" t="s">
        <v>92</v>
      </c>
      <c r="AV91" s="13" t="s">
        <v>23</v>
      </c>
      <c r="AW91" s="13" t="s">
        <v>46</v>
      </c>
      <c r="AX91" s="13" t="s">
        <v>84</v>
      </c>
      <c r="AY91" s="244" t="s">
        <v>220</v>
      </c>
    </row>
    <row r="92" s="13" customFormat="1">
      <c r="A92" s="13"/>
      <c r="B92" s="234"/>
      <c r="C92" s="235"/>
      <c r="D92" s="236" t="s">
        <v>231</v>
      </c>
      <c r="E92" s="237" t="s">
        <v>39</v>
      </c>
      <c r="F92" s="238" t="s">
        <v>6869</v>
      </c>
      <c r="G92" s="235"/>
      <c r="H92" s="237" t="s">
        <v>39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231</v>
      </c>
      <c r="AU92" s="244" t="s">
        <v>92</v>
      </c>
      <c r="AV92" s="13" t="s">
        <v>23</v>
      </c>
      <c r="AW92" s="13" t="s">
        <v>46</v>
      </c>
      <c r="AX92" s="13" t="s">
        <v>84</v>
      </c>
      <c r="AY92" s="244" t="s">
        <v>220</v>
      </c>
    </row>
    <row r="93" s="14" customFormat="1">
      <c r="A93" s="14"/>
      <c r="B93" s="245"/>
      <c r="C93" s="246"/>
      <c r="D93" s="236" t="s">
        <v>231</v>
      </c>
      <c r="E93" s="247" t="s">
        <v>39</v>
      </c>
      <c r="F93" s="248" t="s">
        <v>23</v>
      </c>
      <c r="G93" s="246"/>
      <c r="H93" s="249">
        <v>1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231</v>
      </c>
      <c r="AU93" s="255" t="s">
        <v>92</v>
      </c>
      <c r="AV93" s="14" t="s">
        <v>92</v>
      </c>
      <c r="AW93" s="14" t="s">
        <v>46</v>
      </c>
      <c r="AX93" s="14" t="s">
        <v>23</v>
      </c>
      <c r="AY93" s="255" t="s">
        <v>220</v>
      </c>
    </row>
    <row r="94" s="2" customFormat="1" ht="16.5" customHeight="1">
      <c r="A94" s="42"/>
      <c r="B94" s="43"/>
      <c r="C94" s="216" t="s">
        <v>92</v>
      </c>
      <c r="D94" s="216" t="s">
        <v>222</v>
      </c>
      <c r="E94" s="217" t="s">
        <v>6870</v>
      </c>
      <c r="F94" s="218" t="s">
        <v>6871</v>
      </c>
      <c r="G94" s="219" t="s">
        <v>6109</v>
      </c>
      <c r="H94" s="220">
        <v>1</v>
      </c>
      <c r="I94" s="221"/>
      <c r="J94" s="222">
        <f>ROUND(I94*H94,2)</f>
        <v>0</v>
      </c>
      <c r="K94" s="218" t="s">
        <v>39</v>
      </c>
      <c r="L94" s="48"/>
      <c r="M94" s="284" t="s">
        <v>39</v>
      </c>
      <c r="N94" s="285" t="s">
        <v>55</v>
      </c>
      <c r="O94" s="286"/>
      <c r="P94" s="287">
        <f>O94*H94</f>
        <v>0</v>
      </c>
      <c r="Q94" s="287">
        <v>0</v>
      </c>
      <c r="R94" s="287">
        <f>Q94*H94</f>
        <v>0</v>
      </c>
      <c r="S94" s="287">
        <v>0</v>
      </c>
      <c r="T94" s="28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462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462</v>
      </c>
      <c r="BM94" s="227" t="s">
        <v>6872</v>
      </c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48"/>
      <c r="M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</sheetData>
  <sheetProtection sheet="1" autoFilter="0" formatColumns="0" formatRows="0" objects="1" scenarios="1" spinCount="100000" saltValue="WDn+uei/w9vByadgNEy4ONSoCeFJf71EqBmQfgQqt7nE5AUMFzTqhsq4q3EDHPF+KuzPpAwDfWkdxOm234v5gg==" hashValue="LB3rpU3/GvjNd/xFoTlAUGlJOOFcrAtgbiYIuWpNiPZ9hRaq0WenCEWemaucm+ElEbK6S7I//ad7Sh/4+5AuWQ==" algorithmName="SHA-512" password="CC8C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6852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6873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16.5" customHeight="1">
      <c r="A29" s="151"/>
      <c r="B29" s="152"/>
      <c r="C29" s="151"/>
      <c r="D29" s="151"/>
      <c r="E29" s="153" t="s">
        <v>39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ROUND(J87,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ROUND((SUM(BE87:BE94)),  2)</f>
        <v>0</v>
      </c>
      <c r="G35" s="42"/>
      <c r="H35" s="42"/>
      <c r="I35" s="161">
        <v>0.20999999999999999</v>
      </c>
      <c r="J35" s="160">
        <f>ROUND(((SUM(BE87:BE94))*I35),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ROUND((SUM(BF87:BF94)),  2)</f>
        <v>0</v>
      </c>
      <c r="G36" s="42"/>
      <c r="H36" s="42"/>
      <c r="I36" s="161">
        <v>0.12</v>
      </c>
      <c r="J36" s="160">
        <f>ROUND(((SUM(BF87:BF94))*I36),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ROUND((SUM(BG87:BG94)),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ROUND((SUM(BH87:BH94)),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ROUND((SUM(BI87:BI94)),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6852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04.V - Nový osobní výtah č.1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203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6854</v>
      </c>
      <c r="E65" s="186"/>
      <c r="F65" s="186"/>
      <c r="G65" s="186"/>
      <c r="H65" s="186"/>
      <c r="I65" s="186"/>
      <c r="J65" s="187">
        <f>J89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4"/>
      <c r="C76" s="35" t="s">
        <v>174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2"/>
      <c r="B77" s="43"/>
      <c r="C77" s="44"/>
      <c r="D77" s="44"/>
      <c r="E77" s="173" t="s">
        <v>6852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176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SO 04.V - Nový osobní výtah č.1</v>
      </c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24</v>
      </c>
      <c r="D81" s="44"/>
      <c r="E81" s="44"/>
      <c r="F81" s="30" t="str">
        <f>F14</f>
        <v>UK FTVS, José Martího 269/31, 162 52 - Praha 6</v>
      </c>
      <c r="G81" s="44"/>
      <c r="H81" s="44"/>
      <c r="I81" s="35" t="s">
        <v>26</v>
      </c>
      <c r="J81" s="76" t="str">
        <f>IF(J14="","",J14)</f>
        <v>10. 12. 2024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34</v>
      </c>
      <c r="D83" s="44"/>
      <c r="E83" s="44"/>
      <c r="F83" s="30" t="str">
        <f>E17</f>
        <v xml:space="preserve">Univerzita Karlova, FTVS </v>
      </c>
      <c r="G83" s="44"/>
      <c r="H83" s="44"/>
      <c r="I83" s="35" t="s">
        <v>42</v>
      </c>
      <c r="J83" s="40" t="str">
        <f>E23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40</v>
      </c>
      <c r="D84" s="44"/>
      <c r="E84" s="44"/>
      <c r="F84" s="30" t="str">
        <f>IF(E20="","",E20)</f>
        <v>Vyplň údaj</v>
      </c>
      <c r="G84" s="44"/>
      <c r="H84" s="44"/>
      <c r="I84" s="35" t="s">
        <v>47</v>
      </c>
      <c r="J84" s="40" t="str">
        <f>E26</f>
        <v>DPU REVIT s.r.o.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89"/>
      <c r="B86" s="190"/>
      <c r="C86" s="191" t="s">
        <v>206</v>
      </c>
      <c r="D86" s="192" t="s">
        <v>69</v>
      </c>
      <c r="E86" s="192" t="s">
        <v>65</v>
      </c>
      <c r="F86" s="192" t="s">
        <v>66</v>
      </c>
      <c r="G86" s="192" t="s">
        <v>207</v>
      </c>
      <c r="H86" s="192" t="s">
        <v>208</v>
      </c>
      <c r="I86" s="192" t="s">
        <v>209</v>
      </c>
      <c r="J86" s="192" t="s">
        <v>180</v>
      </c>
      <c r="K86" s="193" t="s">
        <v>210</v>
      </c>
      <c r="L86" s="194"/>
      <c r="M86" s="96" t="s">
        <v>39</v>
      </c>
      <c r="N86" s="97" t="s">
        <v>54</v>
      </c>
      <c r="O86" s="97" t="s">
        <v>211</v>
      </c>
      <c r="P86" s="97" t="s">
        <v>212</v>
      </c>
      <c r="Q86" s="97" t="s">
        <v>213</v>
      </c>
      <c r="R86" s="97" t="s">
        <v>214</v>
      </c>
      <c r="S86" s="97" t="s">
        <v>215</v>
      </c>
      <c r="T86" s="98" t="s">
        <v>216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2"/>
      <c r="B87" s="43"/>
      <c r="C87" s="103" t="s">
        <v>217</v>
      </c>
      <c r="D87" s="44"/>
      <c r="E87" s="44"/>
      <c r="F87" s="44"/>
      <c r="G87" s="44"/>
      <c r="H87" s="44"/>
      <c r="I87" s="44"/>
      <c r="J87" s="195">
        <f>BK87</f>
        <v>0</v>
      </c>
      <c r="K87" s="44"/>
      <c r="L87" s="48"/>
      <c r="M87" s="99"/>
      <c r="N87" s="196"/>
      <c r="O87" s="100"/>
      <c r="P87" s="197">
        <f>P88</f>
        <v>0</v>
      </c>
      <c r="Q87" s="100"/>
      <c r="R87" s="197">
        <f>R88</f>
        <v>0</v>
      </c>
      <c r="S87" s="100"/>
      <c r="T87" s="198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83</v>
      </c>
      <c r="AU87" s="20" t="s">
        <v>181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83</v>
      </c>
      <c r="E88" s="203" t="s">
        <v>356</v>
      </c>
      <c r="F88" s="203" t="s">
        <v>912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240</v>
      </c>
      <c r="AT88" s="212" t="s">
        <v>83</v>
      </c>
      <c r="AU88" s="212" t="s">
        <v>84</v>
      </c>
      <c r="AY88" s="211" t="s">
        <v>220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83</v>
      </c>
      <c r="E89" s="214" t="s">
        <v>6855</v>
      </c>
      <c r="F89" s="214" t="s">
        <v>6856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SUM(P90:P94)</f>
        <v>0</v>
      </c>
      <c r="Q89" s="208"/>
      <c r="R89" s="209">
        <f>SUM(R90:R94)</f>
        <v>0</v>
      </c>
      <c r="S89" s="208"/>
      <c r="T89" s="210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240</v>
      </c>
      <c r="AT89" s="212" t="s">
        <v>83</v>
      </c>
      <c r="AU89" s="212" t="s">
        <v>23</v>
      </c>
      <c r="AY89" s="211" t="s">
        <v>220</v>
      </c>
      <c r="BK89" s="213">
        <f>SUM(BK90:BK94)</f>
        <v>0</v>
      </c>
    </row>
    <row r="90" s="2" customFormat="1" ht="33" customHeight="1">
      <c r="A90" s="42"/>
      <c r="B90" s="43"/>
      <c r="C90" s="216" t="s">
        <v>23</v>
      </c>
      <c r="D90" s="216" t="s">
        <v>222</v>
      </c>
      <c r="E90" s="217" t="s">
        <v>6874</v>
      </c>
      <c r="F90" s="218" t="s">
        <v>6875</v>
      </c>
      <c r="G90" s="219" t="s">
        <v>6109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462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462</v>
      </c>
      <c r="BM90" s="227" t="s">
        <v>6876</v>
      </c>
    </row>
    <row r="91" s="2" customFormat="1" ht="16.5" customHeight="1">
      <c r="A91" s="42"/>
      <c r="B91" s="43"/>
      <c r="C91" s="216" t="s">
        <v>92</v>
      </c>
      <c r="D91" s="216" t="s">
        <v>222</v>
      </c>
      <c r="E91" s="217" t="s">
        <v>6877</v>
      </c>
      <c r="F91" s="218" t="s">
        <v>6878</v>
      </c>
      <c r="G91" s="219" t="s">
        <v>6109</v>
      </c>
      <c r="H91" s="220">
        <v>1</v>
      </c>
      <c r="I91" s="221"/>
      <c r="J91" s="222">
        <f>ROUND(I91*H91,2)</f>
        <v>0</v>
      </c>
      <c r="K91" s="218" t="s">
        <v>39</v>
      </c>
      <c r="L91" s="48"/>
      <c r="M91" s="223" t="s">
        <v>39</v>
      </c>
      <c r="N91" s="224" t="s">
        <v>55</v>
      </c>
      <c r="O91" s="88"/>
      <c r="P91" s="225">
        <f>O91*H91</f>
        <v>0</v>
      </c>
      <c r="Q91" s="225">
        <v>0</v>
      </c>
      <c r="R91" s="225">
        <f>Q91*H91</f>
        <v>0</v>
      </c>
      <c r="S91" s="225">
        <v>0</v>
      </c>
      <c r="T91" s="226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7" t="s">
        <v>462</v>
      </c>
      <c r="AT91" s="227" t="s">
        <v>222</v>
      </c>
      <c r="AU91" s="227" t="s">
        <v>92</v>
      </c>
      <c r="AY91" s="20" t="s">
        <v>220</v>
      </c>
      <c r="BE91" s="228">
        <f>IF(N91="základní",J91,0)</f>
        <v>0</v>
      </c>
      <c r="BF91" s="228">
        <f>IF(N91="snížená",J91,0)</f>
        <v>0</v>
      </c>
      <c r="BG91" s="228">
        <f>IF(N91="zákl. přenesená",J91,0)</f>
        <v>0</v>
      </c>
      <c r="BH91" s="228">
        <f>IF(N91="sníž. přenesená",J91,0)</f>
        <v>0</v>
      </c>
      <c r="BI91" s="228">
        <f>IF(N91="nulová",J91,0)</f>
        <v>0</v>
      </c>
      <c r="BJ91" s="20" t="s">
        <v>23</v>
      </c>
      <c r="BK91" s="228">
        <f>ROUND(I91*H91,2)</f>
        <v>0</v>
      </c>
      <c r="BL91" s="20" t="s">
        <v>462</v>
      </c>
      <c r="BM91" s="227" t="s">
        <v>6879</v>
      </c>
    </row>
    <row r="92" s="13" customFormat="1">
      <c r="A92" s="13"/>
      <c r="B92" s="234"/>
      <c r="C92" s="235"/>
      <c r="D92" s="236" t="s">
        <v>231</v>
      </c>
      <c r="E92" s="237" t="s">
        <v>39</v>
      </c>
      <c r="F92" s="238" t="s">
        <v>6860</v>
      </c>
      <c r="G92" s="235"/>
      <c r="H92" s="237" t="s">
        <v>39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231</v>
      </c>
      <c r="AU92" s="244" t="s">
        <v>92</v>
      </c>
      <c r="AV92" s="13" t="s">
        <v>23</v>
      </c>
      <c r="AW92" s="13" t="s">
        <v>46</v>
      </c>
      <c r="AX92" s="13" t="s">
        <v>84</v>
      </c>
      <c r="AY92" s="244" t="s">
        <v>220</v>
      </c>
    </row>
    <row r="93" s="13" customFormat="1">
      <c r="A93" s="13"/>
      <c r="B93" s="234"/>
      <c r="C93" s="235"/>
      <c r="D93" s="236" t="s">
        <v>231</v>
      </c>
      <c r="E93" s="237" t="s">
        <v>39</v>
      </c>
      <c r="F93" s="238" t="s">
        <v>6880</v>
      </c>
      <c r="G93" s="235"/>
      <c r="H93" s="237" t="s">
        <v>39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4" t="s">
        <v>231</v>
      </c>
      <c r="AU93" s="244" t="s">
        <v>92</v>
      </c>
      <c r="AV93" s="13" t="s">
        <v>23</v>
      </c>
      <c r="AW93" s="13" t="s">
        <v>46</v>
      </c>
      <c r="AX93" s="13" t="s">
        <v>84</v>
      </c>
      <c r="AY93" s="244" t="s">
        <v>220</v>
      </c>
    </row>
    <row r="94" s="14" customFormat="1">
      <c r="A94" s="14"/>
      <c r="B94" s="245"/>
      <c r="C94" s="246"/>
      <c r="D94" s="236" t="s">
        <v>231</v>
      </c>
      <c r="E94" s="247" t="s">
        <v>39</v>
      </c>
      <c r="F94" s="248" t="s">
        <v>23</v>
      </c>
      <c r="G94" s="246"/>
      <c r="H94" s="249">
        <v>1</v>
      </c>
      <c r="I94" s="250"/>
      <c r="J94" s="246"/>
      <c r="K94" s="246"/>
      <c r="L94" s="251"/>
      <c r="M94" s="278"/>
      <c r="N94" s="279"/>
      <c r="O94" s="279"/>
      <c r="P94" s="279"/>
      <c r="Q94" s="279"/>
      <c r="R94" s="279"/>
      <c r="S94" s="279"/>
      <c r="T94" s="280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5" t="s">
        <v>231</v>
      </c>
      <c r="AU94" s="255" t="s">
        <v>92</v>
      </c>
      <c r="AV94" s="14" t="s">
        <v>92</v>
      </c>
      <c r="AW94" s="14" t="s">
        <v>46</v>
      </c>
      <c r="AX94" s="14" t="s">
        <v>23</v>
      </c>
      <c r="AY94" s="255" t="s">
        <v>220</v>
      </c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48"/>
      <c r="M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</sheetData>
  <sheetProtection sheet="1" autoFilter="0" formatColumns="0" formatRows="0" objects="1" scenarios="1" spinCount="100000" saltValue="baiztCikzZQzyRgUOpz06T4060nx9NGhVTlO1oEKYwU7rMfogivvzpolT4F14+obnD1RTrBHuPQTQcmpfAytvA==" hashValue="zRMh0NhAKt/wwASgiMYcEXnZqSAFBvR+V0cYuj2YCFHsRV1Dar1my0Icx7B6Yb+9YVM0+MBfBwHF+vYUj5S7IQ==" algorithmName="SHA-512" password="CC8C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6852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6881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16.5" customHeight="1">
      <c r="A29" s="151"/>
      <c r="B29" s="152"/>
      <c r="C29" s="151"/>
      <c r="D29" s="151"/>
      <c r="E29" s="153" t="s">
        <v>39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ROUND(J87,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ROUND((SUM(BE87:BE93)),  2)</f>
        <v>0</v>
      </c>
      <c r="G35" s="42"/>
      <c r="H35" s="42"/>
      <c r="I35" s="161">
        <v>0.20999999999999999</v>
      </c>
      <c r="J35" s="160">
        <f>ROUND(((SUM(BE87:BE93))*I35),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ROUND((SUM(BF87:BF93)),  2)</f>
        <v>0</v>
      </c>
      <c r="G36" s="42"/>
      <c r="H36" s="42"/>
      <c r="I36" s="161">
        <v>0.12</v>
      </c>
      <c r="J36" s="160">
        <f>ROUND(((SUM(BF87:BF93))*I36),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ROUND((SUM(BG87:BG93)),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ROUND((SUM(BH87:BH93)),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ROUND((SUM(BI87:BI93)),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6852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05.V - Nový nákladní výtah č.6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203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6854</v>
      </c>
      <c r="E65" s="186"/>
      <c r="F65" s="186"/>
      <c r="G65" s="186"/>
      <c r="H65" s="186"/>
      <c r="I65" s="186"/>
      <c r="J65" s="187">
        <f>J89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4"/>
      <c r="C76" s="35" t="s">
        <v>174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2"/>
      <c r="B77" s="43"/>
      <c r="C77" s="44"/>
      <c r="D77" s="44"/>
      <c r="E77" s="173" t="s">
        <v>6852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176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SO 05.V - Nový nákladní výtah č.6</v>
      </c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24</v>
      </c>
      <c r="D81" s="44"/>
      <c r="E81" s="44"/>
      <c r="F81" s="30" t="str">
        <f>F14</f>
        <v>UK FTVS, José Martího 269/31, 162 52 - Praha 6</v>
      </c>
      <c r="G81" s="44"/>
      <c r="H81" s="44"/>
      <c r="I81" s="35" t="s">
        <v>26</v>
      </c>
      <c r="J81" s="76" t="str">
        <f>IF(J14="","",J14)</f>
        <v>10. 12. 2024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34</v>
      </c>
      <c r="D83" s="44"/>
      <c r="E83" s="44"/>
      <c r="F83" s="30" t="str">
        <f>E17</f>
        <v xml:space="preserve">Univerzita Karlova, FTVS </v>
      </c>
      <c r="G83" s="44"/>
      <c r="H83" s="44"/>
      <c r="I83" s="35" t="s">
        <v>42</v>
      </c>
      <c r="J83" s="40" t="str">
        <f>E23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40</v>
      </c>
      <c r="D84" s="44"/>
      <c r="E84" s="44"/>
      <c r="F84" s="30" t="str">
        <f>IF(E20="","",E20)</f>
        <v>Vyplň údaj</v>
      </c>
      <c r="G84" s="44"/>
      <c r="H84" s="44"/>
      <c r="I84" s="35" t="s">
        <v>47</v>
      </c>
      <c r="J84" s="40" t="str">
        <f>E26</f>
        <v>DPU REVIT s.r.o.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89"/>
      <c r="B86" s="190"/>
      <c r="C86" s="191" t="s">
        <v>206</v>
      </c>
      <c r="D86" s="192" t="s">
        <v>69</v>
      </c>
      <c r="E86" s="192" t="s">
        <v>65</v>
      </c>
      <c r="F86" s="192" t="s">
        <v>66</v>
      </c>
      <c r="G86" s="192" t="s">
        <v>207</v>
      </c>
      <c r="H86" s="192" t="s">
        <v>208</v>
      </c>
      <c r="I86" s="192" t="s">
        <v>209</v>
      </c>
      <c r="J86" s="192" t="s">
        <v>180</v>
      </c>
      <c r="K86" s="193" t="s">
        <v>210</v>
      </c>
      <c r="L86" s="194"/>
      <c r="M86" s="96" t="s">
        <v>39</v>
      </c>
      <c r="N86" s="97" t="s">
        <v>54</v>
      </c>
      <c r="O86" s="97" t="s">
        <v>211</v>
      </c>
      <c r="P86" s="97" t="s">
        <v>212</v>
      </c>
      <c r="Q86" s="97" t="s">
        <v>213</v>
      </c>
      <c r="R86" s="97" t="s">
        <v>214</v>
      </c>
      <c r="S86" s="97" t="s">
        <v>215</v>
      </c>
      <c r="T86" s="98" t="s">
        <v>216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2"/>
      <c r="B87" s="43"/>
      <c r="C87" s="103" t="s">
        <v>217</v>
      </c>
      <c r="D87" s="44"/>
      <c r="E87" s="44"/>
      <c r="F87" s="44"/>
      <c r="G87" s="44"/>
      <c r="H87" s="44"/>
      <c r="I87" s="44"/>
      <c r="J87" s="195">
        <f>BK87</f>
        <v>0</v>
      </c>
      <c r="K87" s="44"/>
      <c r="L87" s="48"/>
      <c r="M87" s="99"/>
      <c r="N87" s="196"/>
      <c r="O87" s="100"/>
      <c r="P87" s="197">
        <f>P88</f>
        <v>0</v>
      </c>
      <c r="Q87" s="100"/>
      <c r="R87" s="197">
        <f>R88</f>
        <v>0</v>
      </c>
      <c r="S87" s="100"/>
      <c r="T87" s="198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83</v>
      </c>
      <c r="AU87" s="20" t="s">
        <v>181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83</v>
      </c>
      <c r="E88" s="203" t="s">
        <v>356</v>
      </c>
      <c r="F88" s="203" t="s">
        <v>912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240</v>
      </c>
      <c r="AT88" s="212" t="s">
        <v>83</v>
      </c>
      <c r="AU88" s="212" t="s">
        <v>84</v>
      </c>
      <c r="AY88" s="211" t="s">
        <v>220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83</v>
      </c>
      <c r="E89" s="214" t="s">
        <v>6855</v>
      </c>
      <c r="F89" s="214" t="s">
        <v>6856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SUM(P90:P93)</f>
        <v>0</v>
      </c>
      <c r="Q89" s="208"/>
      <c r="R89" s="209">
        <f>SUM(R90:R93)</f>
        <v>0</v>
      </c>
      <c r="S89" s="208"/>
      <c r="T89" s="210">
        <f>SUM(T90:T93)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240</v>
      </c>
      <c r="AT89" s="212" t="s">
        <v>83</v>
      </c>
      <c r="AU89" s="212" t="s">
        <v>23</v>
      </c>
      <c r="AY89" s="211" t="s">
        <v>220</v>
      </c>
      <c r="BK89" s="213">
        <f>SUM(BK90:BK93)</f>
        <v>0</v>
      </c>
    </row>
    <row r="90" s="2" customFormat="1" ht="24.15" customHeight="1">
      <c r="A90" s="42"/>
      <c r="B90" s="43"/>
      <c r="C90" s="216" t="s">
        <v>23</v>
      </c>
      <c r="D90" s="216" t="s">
        <v>222</v>
      </c>
      <c r="E90" s="217" t="s">
        <v>6882</v>
      </c>
      <c r="F90" s="218" t="s">
        <v>6883</v>
      </c>
      <c r="G90" s="219" t="s">
        <v>6109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462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462</v>
      </c>
      <c r="BM90" s="227" t="s">
        <v>6884</v>
      </c>
    </row>
    <row r="91" s="13" customFormat="1">
      <c r="A91" s="13"/>
      <c r="B91" s="234"/>
      <c r="C91" s="235"/>
      <c r="D91" s="236" t="s">
        <v>231</v>
      </c>
      <c r="E91" s="237" t="s">
        <v>39</v>
      </c>
      <c r="F91" s="238" t="s">
        <v>6860</v>
      </c>
      <c r="G91" s="235"/>
      <c r="H91" s="237" t="s">
        <v>39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231</v>
      </c>
      <c r="AU91" s="244" t="s">
        <v>92</v>
      </c>
      <c r="AV91" s="13" t="s">
        <v>23</v>
      </c>
      <c r="AW91" s="13" t="s">
        <v>46</v>
      </c>
      <c r="AX91" s="13" t="s">
        <v>84</v>
      </c>
      <c r="AY91" s="244" t="s">
        <v>220</v>
      </c>
    </row>
    <row r="92" s="13" customFormat="1">
      <c r="A92" s="13"/>
      <c r="B92" s="234"/>
      <c r="C92" s="235"/>
      <c r="D92" s="236" t="s">
        <v>231</v>
      </c>
      <c r="E92" s="237" t="s">
        <v>39</v>
      </c>
      <c r="F92" s="238" t="s">
        <v>6885</v>
      </c>
      <c r="G92" s="235"/>
      <c r="H92" s="237" t="s">
        <v>39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231</v>
      </c>
      <c r="AU92" s="244" t="s">
        <v>92</v>
      </c>
      <c r="AV92" s="13" t="s">
        <v>23</v>
      </c>
      <c r="AW92" s="13" t="s">
        <v>46</v>
      </c>
      <c r="AX92" s="13" t="s">
        <v>84</v>
      </c>
      <c r="AY92" s="244" t="s">
        <v>220</v>
      </c>
    </row>
    <row r="93" s="14" customFormat="1">
      <c r="A93" s="14"/>
      <c r="B93" s="245"/>
      <c r="C93" s="246"/>
      <c r="D93" s="236" t="s">
        <v>231</v>
      </c>
      <c r="E93" s="247" t="s">
        <v>39</v>
      </c>
      <c r="F93" s="248" t="s">
        <v>23</v>
      </c>
      <c r="G93" s="246"/>
      <c r="H93" s="249">
        <v>1</v>
      </c>
      <c r="I93" s="250"/>
      <c r="J93" s="246"/>
      <c r="K93" s="246"/>
      <c r="L93" s="251"/>
      <c r="M93" s="278"/>
      <c r="N93" s="279"/>
      <c r="O93" s="279"/>
      <c r="P93" s="279"/>
      <c r="Q93" s="279"/>
      <c r="R93" s="279"/>
      <c r="S93" s="279"/>
      <c r="T93" s="280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231</v>
      </c>
      <c r="AU93" s="255" t="s">
        <v>92</v>
      </c>
      <c r="AV93" s="14" t="s">
        <v>92</v>
      </c>
      <c r="AW93" s="14" t="s">
        <v>46</v>
      </c>
      <c r="AX93" s="14" t="s">
        <v>23</v>
      </c>
      <c r="AY93" s="255" t="s">
        <v>220</v>
      </c>
    </row>
    <row r="94" s="2" customFormat="1" ht="6.96" customHeight="1">
      <c r="A94" s="42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48"/>
      <c r="M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</sheetData>
  <sheetProtection sheet="1" autoFilter="0" formatColumns="0" formatRows="0" objects="1" scenarios="1" spinCount="100000" saltValue="Yor6IsNMjUl2Zn5xKUIjddslKPC4rLnMfzAufwIfP9K+oYRwB/pX/NvIDgHlxhlpdvXQUiATalXxnkiZ5kR5YQ==" hashValue="a9Kl9/WEEpTaE8Yv7AaWKV/vH0khOcIL4Edn6Or2sOAQoGSmtu1Y1MgNF/f3eckMXV73l8nfVyjuca6oEJIUjA==" algorithmName="SHA-512" password="CC8C"/>
  <autoFilter ref="C86:K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163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6852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6886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16.5" customHeight="1">
      <c r="A29" s="151"/>
      <c r="B29" s="152"/>
      <c r="C29" s="151"/>
      <c r="D29" s="151"/>
      <c r="E29" s="153" t="s">
        <v>39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ROUND(J87,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ROUND((SUM(BE87:BE94)),  2)</f>
        <v>0</v>
      </c>
      <c r="G35" s="42"/>
      <c r="H35" s="42"/>
      <c r="I35" s="161">
        <v>0.20999999999999999</v>
      </c>
      <c r="J35" s="160">
        <f>ROUND(((SUM(BE87:BE94))*I35),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ROUND((SUM(BF87:BF94)),  2)</f>
        <v>0</v>
      </c>
      <c r="G36" s="42"/>
      <c r="H36" s="42"/>
      <c r="I36" s="161">
        <v>0.12</v>
      </c>
      <c r="J36" s="160">
        <f>ROUND(((SUM(BF87:BF94))*I36),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ROUND((SUM(BG87:BG94)),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ROUND((SUM(BH87:BH94)),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ROUND((SUM(BI87:BI94)),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6852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08.V - Úpravy výtahu č.3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203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6854</v>
      </c>
      <c r="E65" s="186"/>
      <c r="F65" s="186"/>
      <c r="G65" s="186"/>
      <c r="H65" s="186"/>
      <c r="I65" s="186"/>
      <c r="J65" s="187">
        <f>J89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4"/>
      <c r="C76" s="35" t="s">
        <v>174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2"/>
      <c r="B77" s="43"/>
      <c r="C77" s="44"/>
      <c r="D77" s="44"/>
      <c r="E77" s="173" t="s">
        <v>6852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176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SO 08.V - Úpravy výtahu č.3</v>
      </c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24</v>
      </c>
      <c r="D81" s="44"/>
      <c r="E81" s="44"/>
      <c r="F81" s="30" t="str">
        <f>F14</f>
        <v>UK FTVS, José Martího 269/31, 162 52 - Praha 6</v>
      </c>
      <c r="G81" s="44"/>
      <c r="H81" s="44"/>
      <c r="I81" s="35" t="s">
        <v>26</v>
      </c>
      <c r="J81" s="76" t="str">
        <f>IF(J14="","",J14)</f>
        <v>10. 12. 2024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34</v>
      </c>
      <c r="D83" s="44"/>
      <c r="E83" s="44"/>
      <c r="F83" s="30" t="str">
        <f>E17</f>
        <v xml:space="preserve">Univerzita Karlova, FTVS </v>
      </c>
      <c r="G83" s="44"/>
      <c r="H83" s="44"/>
      <c r="I83" s="35" t="s">
        <v>42</v>
      </c>
      <c r="J83" s="40" t="str">
        <f>E23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40</v>
      </c>
      <c r="D84" s="44"/>
      <c r="E84" s="44"/>
      <c r="F84" s="30" t="str">
        <f>IF(E20="","",E20)</f>
        <v>Vyplň údaj</v>
      </c>
      <c r="G84" s="44"/>
      <c r="H84" s="44"/>
      <c r="I84" s="35" t="s">
        <v>47</v>
      </c>
      <c r="J84" s="40" t="str">
        <f>E26</f>
        <v>DPU REVIT s.r.o.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89"/>
      <c r="B86" s="190"/>
      <c r="C86" s="191" t="s">
        <v>206</v>
      </c>
      <c r="D86" s="192" t="s">
        <v>69</v>
      </c>
      <c r="E86" s="192" t="s">
        <v>65</v>
      </c>
      <c r="F86" s="192" t="s">
        <v>66</v>
      </c>
      <c r="G86" s="192" t="s">
        <v>207</v>
      </c>
      <c r="H86" s="192" t="s">
        <v>208</v>
      </c>
      <c r="I86" s="192" t="s">
        <v>209</v>
      </c>
      <c r="J86" s="192" t="s">
        <v>180</v>
      </c>
      <c r="K86" s="193" t="s">
        <v>210</v>
      </c>
      <c r="L86" s="194"/>
      <c r="M86" s="96" t="s">
        <v>39</v>
      </c>
      <c r="N86" s="97" t="s">
        <v>54</v>
      </c>
      <c r="O86" s="97" t="s">
        <v>211</v>
      </c>
      <c r="P86" s="97" t="s">
        <v>212</v>
      </c>
      <c r="Q86" s="97" t="s">
        <v>213</v>
      </c>
      <c r="R86" s="97" t="s">
        <v>214</v>
      </c>
      <c r="S86" s="97" t="s">
        <v>215</v>
      </c>
      <c r="T86" s="98" t="s">
        <v>216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2"/>
      <c r="B87" s="43"/>
      <c r="C87" s="103" t="s">
        <v>217</v>
      </c>
      <c r="D87" s="44"/>
      <c r="E87" s="44"/>
      <c r="F87" s="44"/>
      <c r="G87" s="44"/>
      <c r="H87" s="44"/>
      <c r="I87" s="44"/>
      <c r="J87" s="195">
        <f>BK87</f>
        <v>0</v>
      </c>
      <c r="K87" s="44"/>
      <c r="L87" s="48"/>
      <c r="M87" s="99"/>
      <c r="N87" s="196"/>
      <c r="O87" s="100"/>
      <c r="P87" s="197">
        <f>P88</f>
        <v>0</v>
      </c>
      <c r="Q87" s="100"/>
      <c r="R87" s="197">
        <f>R88</f>
        <v>0</v>
      </c>
      <c r="S87" s="100"/>
      <c r="T87" s="198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83</v>
      </c>
      <c r="AU87" s="20" t="s">
        <v>181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83</v>
      </c>
      <c r="E88" s="203" t="s">
        <v>356</v>
      </c>
      <c r="F88" s="203" t="s">
        <v>912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240</v>
      </c>
      <c r="AT88" s="212" t="s">
        <v>83</v>
      </c>
      <c r="AU88" s="212" t="s">
        <v>84</v>
      </c>
      <c r="AY88" s="211" t="s">
        <v>220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83</v>
      </c>
      <c r="E89" s="214" t="s">
        <v>6855</v>
      </c>
      <c r="F89" s="214" t="s">
        <v>6856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SUM(P90:P94)</f>
        <v>0</v>
      </c>
      <c r="Q89" s="208"/>
      <c r="R89" s="209">
        <f>SUM(R90:R94)</f>
        <v>0</v>
      </c>
      <c r="S89" s="208"/>
      <c r="T89" s="210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240</v>
      </c>
      <c r="AT89" s="212" t="s">
        <v>83</v>
      </c>
      <c r="AU89" s="212" t="s">
        <v>23</v>
      </c>
      <c r="AY89" s="211" t="s">
        <v>220</v>
      </c>
      <c r="BK89" s="213">
        <f>SUM(BK90:BK94)</f>
        <v>0</v>
      </c>
    </row>
    <row r="90" s="2" customFormat="1" ht="33" customHeight="1">
      <c r="A90" s="42"/>
      <c r="B90" s="43"/>
      <c r="C90" s="216" t="s">
        <v>23</v>
      </c>
      <c r="D90" s="216" t="s">
        <v>222</v>
      </c>
      <c r="E90" s="217" t="s">
        <v>6887</v>
      </c>
      <c r="F90" s="218" t="s">
        <v>6888</v>
      </c>
      <c r="G90" s="219" t="s">
        <v>6109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462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462</v>
      </c>
      <c r="BM90" s="227" t="s">
        <v>6889</v>
      </c>
    </row>
    <row r="91" s="13" customFormat="1">
      <c r="A91" s="13"/>
      <c r="B91" s="234"/>
      <c r="C91" s="235"/>
      <c r="D91" s="236" t="s">
        <v>231</v>
      </c>
      <c r="E91" s="237" t="s">
        <v>39</v>
      </c>
      <c r="F91" s="238" t="s">
        <v>6860</v>
      </c>
      <c r="G91" s="235"/>
      <c r="H91" s="237" t="s">
        <v>39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231</v>
      </c>
      <c r="AU91" s="244" t="s">
        <v>92</v>
      </c>
      <c r="AV91" s="13" t="s">
        <v>23</v>
      </c>
      <c r="AW91" s="13" t="s">
        <v>46</v>
      </c>
      <c r="AX91" s="13" t="s">
        <v>84</v>
      </c>
      <c r="AY91" s="244" t="s">
        <v>220</v>
      </c>
    </row>
    <row r="92" s="13" customFormat="1">
      <c r="A92" s="13"/>
      <c r="B92" s="234"/>
      <c r="C92" s="235"/>
      <c r="D92" s="236" t="s">
        <v>231</v>
      </c>
      <c r="E92" s="237" t="s">
        <v>39</v>
      </c>
      <c r="F92" s="238" t="s">
        <v>6890</v>
      </c>
      <c r="G92" s="235"/>
      <c r="H92" s="237" t="s">
        <v>39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231</v>
      </c>
      <c r="AU92" s="244" t="s">
        <v>92</v>
      </c>
      <c r="AV92" s="13" t="s">
        <v>23</v>
      </c>
      <c r="AW92" s="13" t="s">
        <v>46</v>
      </c>
      <c r="AX92" s="13" t="s">
        <v>84</v>
      </c>
      <c r="AY92" s="244" t="s">
        <v>220</v>
      </c>
    </row>
    <row r="93" s="14" customFormat="1">
      <c r="A93" s="14"/>
      <c r="B93" s="245"/>
      <c r="C93" s="246"/>
      <c r="D93" s="236" t="s">
        <v>231</v>
      </c>
      <c r="E93" s="247" t="s">
        <v>39</v>
      </c>
      <c r="F93" s="248" t="s">
        <v>23</v>
      </c>
      <c r="G93" s="246"/>
      <c r="H93" s="249">
        <v>1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231</v>
      </c>
      <c r="AU93" s="255" t="s">
        <v>92</v>
      </c>
      <c r="AV93" s="14" t="s">
        <v>92</v>
      </c>
      <c r="AW93" s="14" t="s">
        <v>46</v>
      </c>
      <c r="AX93" s="14" t="s">
        <v>23</v>
      </c>
      <c r="AY93" s="255" t="s">
        <v>220</v>
      </c>
    </row>
    <row r="94" s="2" customFormat="1" ht="16.5" customHeight="1">
      <c r="A94" s="42"/>
      <c r="B94" s="43"/>
      <c r="C94" s="216" t="s">
        <v>92</v>
      </c>
      <c r="D94" s="216" t="s">
        <v>222</v>
      </c>
      <c r="E94" s="217" t="s">
        <v>6891</v>
      </c>
      <c r="F94" s="218" t="s">
        <v>6892</v>
      </c>
      <c r="G94" s="219" t="s">
        <v>6109</v>
      </c>
      <c r="H94" s="220">
        <v>1</v>
      </c>
      <c r="I94" s="221"/>
      <c r="J94" s="222">
        <f>ROUND(I94*H94,2)</f>
        <v>0</v>
      </c>
      <c r="K94" s="218" t="s">
        <v>39</v>
      </c>
      <c r="L94" s="48"/>
      <c r="M94" s="284" t="s">
        <v>39</v>
      </c>
      <c r="N94" s="285" t="s">
        <v>55</v>
      </c>
      <c r="O94" s="286"/>
      <c r="P94" s="287">
        <f>O94*H94</f>
        <v>0</v>
      </c>
      <c r="Q94" s="287">
        <v>0</v>
      </c>
      <c r="R94" s="287">
        <f>Q94*H94</f>
        <v>0</v>
      </c>
      <c r="S94" s="287">
        <v>0</v>
      </c>
      <c r="T94" s="28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462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462</v>
      </c>
      <c r="BM94" s="227" t="s">
        <v>6893</v>
      </c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48"/>
      <c r="M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</sheetData>
  <sheetProtection sheet="1" autoFilter="0" formatColumns="0" formatRows="0" objects="1" scenarios="1" spinCount="100000" saltValue="VxesPi2U26vi67FxzNYqk8tAKhI69nBO6QVT2fkljMhOjMmIjqveo72jUCfMxRxByDe7QlIuBhpODMJgR6VZ3A==" hashValue="6/hnM5BijC5Q1ezTZSHqLzUYMbVu3ldmCd7ZsSIMhxm+3tkAyWcbPJ4ngn6ZFKUSve96yvyi9EMshT+6xhJyzA==" algorithmName="SHA-512" password="CC8C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1" customFormat="1" ht="12" customHeight="1">
      <c r="B8" s="23"/>
      <c r="D8" s="146" t="s">
        <v>174</v>
      </c>
      <c r="L8" s="23"/>
    </row>
    <row r="9" s="2" customFormat="1" ht="16.5" customHeight="1">
      <c r="A9" s="42"/>
      <c r="B9" s="48"/>
      <c r="C9" s="42"/>
      <c r="D9" s="42"/>
      <c r="E9" s="147" t="s">
        <v>6852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176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6894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19</v>
      </c>
      <c r="E13" s="42"/>
      <c r="F13" s="137" t="s">
        <v>20</v>
      </c>
      <c r="G13" s="42"/>
      <c r="H13" s="42"/>
      <c r="I13" s="146" t="s">
        <v>21</v>
      </c>
      <c r="J13" s="137" t="s">
        <v>39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24</v>
      </c>
      <c r="E14" s="42"/>
      <c r="F14" s="137" t="s">
        <v>25</v>
      </c>
      <c r="G14" s="42"/>
      <c r="H14" s="42"/>
      <c r="I14" s="146" t="s">
        <v>26</v>
      </c>
      <c r="J14" s="150" t="str">
        <f>'Rekapitulace stavby'!AN8</f>
        <v>10. 12. 2024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34</v>
      </c>
      <c r="E16" s="42"/>
      <c r="F16" s="42"/>
      <c r="G16" s="42"/>
      <c r="H16" s="42"/>
      <c r="I16" s="146" t="s">
        <v>35</v>
      </c>
      <c r="J16" s="137" t="s">
        <v>36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37</v>
      </c>
      <c r="F17" s="42"/>
      <c r="G17" s="42"/>
      <c r="H17" s="42"/>
      <c r="I17" s="146" t="s">
        <v>38</v>
      </c>
      <c r="J17" s="137" t="s">
        <v>39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40</v>
      </c>
      <c r="E19" s="42"/>
      <c r="F19" s="42"/>
      <c r="G19" s="42"/>
      <c r="H19" s="42"/>
      <c r="I19" s="146" t="s">
        <v>35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38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42</v>
      </c>
      <c r="E22" s="42"/>
      <c r="F22" s="42"/>
      <c r="G22" s="42"/>
      <c r="H22" s="42"/>
      <c r="I22" s="146" t="s">
        <v>35</v>
      </c>
      <c r="J22" s="137" t="s">
        <v>43</v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44</v>
      </c>
      <c r="F23" s="42"/>
      <c r="G23" s="42"/>
      <c r="H23" s="42"/>
      <c r="I23" s="146" t="s">
        <v>38</v>
      </c>
      <c r="J23" s="137" t="s">
        <v>45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47</v>
      </c>
      <c r="E25" s="42"/>
      <c r="F25" s="42"/>
      <c r="G25" s="42"/>
      <c r="H25" s="42"/>
      <c r="I25" s="146" t="s">
        <v>35</v>
      </c>
      <c r="J25" s="137" t="s">
        <v>43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44</v>
      </c>
      <c r="F26" s="42"/>
      <c r="G26" s="42"/>
      <c r="H26" s="42"/>
      <c r="I26" s="146" t="s">
        <v>38</v>
      </c>
      <c r="J26" s="137" t="s">
        <v>45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48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16.5" customHeight="1">
      <c r="A29" s="151"/>
      <c r="B29" s="152"/>
      <c r="C29" s="151"/>
      <c r="D29" s="151"/>
      <c r="E29" s="153" t="s">
        <v>39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50</v>
      </c>
      <c r="E32" s="42"/>
      <c r="F32" s="42"/>
      <c r="G32" s="42"/>
      <c r="H32" s="42"/>
      <c r="I32" s="42"/>
      <c r="J32" s="157">
        <f>ROUND(J87,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52</v>
      </c>
      <c r="G34" s="42"/>
      <c r="H34" s="42"/>
      <c r="I34" s="158" t="s">
        <v>51</v>
      </c>
      <c r="J34" s="158" t="s">
        <v>53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54</v>
      </c>
      <c r="E35" s="146" t="s">
        <v>55</v>
      </c>
      <c r="F35" s="160">
        <f>ROUND((SUM(BE87:BE97)),  2)</f>
        <v>0</v>
      </c>
      <c r="G35" s="42"/>
      <c r="H35" s="42"/>
      <c r="I35" s="161">
        <v>0.20999999999999999</v>
      </c>
      <c r="J35" s="160">
        <f>ROUND(((SUM(BE87:BE97))*I35),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56</v>
      </c>
      <c r="F36" s="160">
        <f>ROUND((SUM(BF87:BF97)),  2)</f>
        <v>0</v>
      </c>
      <c r="G36" s="42"/>
      <c r="H36" s="42"/>
      <c r="I36" s="161">
        <v>0.12</v>
      </c>
      <c r="J36" s="160">
        <f>ROUND(((SUM(BF87:BF97))*I36),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57</v>
      </c>
      <c r="F37" s="160">
        <f>ROUND((SUM(BG87:BG97)),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58</v>
      </c>
      <c r="F38" s="160">
        <f>ROUND((SUM(BH87:BH97)),  2)</f>
        <v>0</v>
      </c>
      <c r="G38" s="42"/>
      <c r="H38" s="42"/>
      <c r="I38" s="161">
        <v>0.12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59</v>
      </c>
      <c r="F39" s="160">
        <f>ROUND((SUM(BI87:BI97)),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60</v>
      </c>
      <c r="E41" s="164"/>
      <c r="F41" s="164"/>
      <c r="G41" s="165" t="s">
        <v>61</v>
      </c>
      <c r="H41" s="166" t="s">
        <v>62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178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Celouniverzitní centrum TV pro studenty SSP - vertikální mobilita studentů se SP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6852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10.V - Nový výtah č.4 vč výtahové šachty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24</v>
      </c>
      <c r="D56" s="44"/>
      <c r="E56" s="44"/>
      <c r="F56" s="30" t="str">
        <f>F14</f>
        <v>UK FTVS, José Martího 269/31, 162 52 - Praha 6</v>
      </c>
      <c r="G56" s="44"/>
      <c r="H56" s="44"/>
      <c r="I56" s="35" t="s">
        <v>26</v>
      </c>
      <c r="J56" s="76" t="str">
        <f>IF(J14="","",J14)</f>
        <v>10. 12. 2024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34</v>
      </c>
      <c r="D58" s="44"/>
      <c r="E58" s="44"/>
      <c r="F58" s="30" t="str">
        <f>E17</f>
        <v xml:space="preserve">Univerzita Karlova, FTVS </v>
      </c>
      <c r="G58" s="44"/>
      <c r="H58" s="44"/>
      <c r="I58" s="35" t="s">
        <v>42</v>
      </c>
      <c r="J58" s="40" t="str">
        <f>E23</f>
        <v>DPU REVIT s.r.o.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40</v>
      </c>
      <c r="D59" s="44"/>
      <c r="E59" s="44"/>
      <c r="F59" s="30" t="str">
        <f>IF(E20="","",E20)</f>
        <v>Vyplň údaj</v>
      </c>
      <c r="G59" s="44"/>
      <c r="H59" s="44"/>
      <c r="I59" s="35" t="s">
        <v>47</v>
      </c>
      <c r="J59" s="40" t="str">
        <f>E26</f>
        <v>DPU REVIT s.r.o.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179</v>
      </c>
      <c r="D61" s="175"/>
      <c r="E61" s="175"/>
      <c r="F61" s="175"/>
      <c r="G61" s="175"/>
      <c r="H61" s="175"/>
      <c r="I61" s="175"/>
      <c r="J61" s="176" t="s">
        <v>180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82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181</v>
      </c>
    </row>
    <row r="64" s="9" customFormat="1" ht="24.96" customHeight="1">
      <c r="A64" s="9"/>
      <c r="B64" s="178"/>
      <c r="C64" s="179"/>
      <c r="D64" s="180" t="s">
        <v>203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6854</v>
      </c>
      <c r="E65" s="186"/>
      <c r="F65" s="186"/>
      <c r="G65" s="186"/>
      <c r="H65" s="186"/>
      <c r="I65" s="186"/>
      <c r="J65" s="187">
        <f>J89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4"/>
      <c r="C76" s="35" t="s">
        <v>174</v>
      </c>
      <c r="D76" s="25"/>
      <c r="E76" s="25"/>
      <c r="F76" s="25"/>
      <c r="G76" s="25"/>
      <c r="H76" s="25"/>
      <c r="I76" s="25"/>
      <c r="J76" s="25"/>
      <c r="K76" s="25"/>
      <c r="L76" s="23"/>
    </row>
    <row r="77" s="2" customFormat="1" ht="16.5" customHeight="1">
      <c r="A77" s="42"/>
      <c r="B77" s="43"/>
      <c r="C77" s="44"/>
      <c r="D77" s="44"/>
      <c r="E77" s="173" t="s">
        <v>6852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176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SO 10.V - Nový výtah č.4 vč výtahové šachty</v>
      </c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24</v>
      </c>
      <c r="D81" s="44"/>
      <c r="E81" s="44"/>
      <c r="F81" s="30" t="str">
        <f>F14</f>
        <v>UK FTVS, José Martího 269/31, 162 52 - Praha 6</v>
      </c>
      <c r="G81" s="44"/>
      <c r="H81" s="44"/>
      <c r="I81" s="35" t="s">
        <v>26</v>
      </c>
      <c r="J81" s="76" t="str">
        <f>IF(J14="","",J14)</f>
        <v>10. 12. 2024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5.15" customHeight="1">
      <c r="A83" s="42"/>
      <c r="B83" s="43"/>
      <c r="C83" s="35" t="s">
        <v>34</v>
      </c>
      <c r="D83" s="44"/>
      <c r="E83" s="44"/>
      <c r="F83" s="30" t="str">
        <f>E17</f>
        <v xml:space="preserve">Univerzita Karlova, FTVS </v>
      </c>
      <c r="G83" s="44"/>
      <c r="H83" s="44"/>
      <c r="I83" s="35" t="s">
        <v>42</v>
      </c>
      <c r="J83" s="40" t="str">
        <f>E23</f>
        <v>DPU REVIT s.r.o.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40</v>
      </c>
      <c r="D84" s="44"/>
      <c r="E84" s="44"/>
      <c r="F84" s="30" t="str">
        <f>IF(E20="","",E20)</f>
        <v>Vyplň údaj</v>
      </c>
      <c r="G84" s="44"/>
      <c r="H84" s="44"/>
      <c r="I84" s="35" t="s">
        <v>47</v>
      </c>
      <c r="J84" s="40" t="str">
        <f>E26</f>
        <v>DPU REVIT s.r.o.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89"/>
      <c r="B86" s="190"/>
      <c r="C86" s="191" t="s">
        <v>206</v>
      </c>
      <c r="D86" s="192" t="s">
        <v>69</v>
      </c>
      <c r="E86" s="192" t="s">
        <v>65</v>
      </c>
      <c r="F86" s="192" t="s">
        <v>66</v>
      </c>
      <c r="G86" s="192" t="s">
        <v>207</v>
      </c>
      <c r="H86" s="192" t="s">
        <v>208</v>
      </c>
      <c r="I86" s="192" t="s">
        <v>209</v>
      </c>
      <c r="J86" s="192" t="s">
        <v>180</v>
      </c>
      <c r="K86" s="193" t="s">
        <v>210</v>
      </c>
      <c r="L86" s="194"/>
      <c r="M86" s="96" t="s">
        <v>39</v>
      </c>
      <c r="N86" s="97" t="s">
        <v>54</v>
      </c>
      <c r="O86" s="97" t="s">
        <v>211</v>
      </c>
      <c r="P86" s="97" t="s">
        <v>212</v>
      </c>
      <c r="Q86" s="97" t="s">
        <v>213</v>
      </c>
      <c r="R86" s="97" t="s">
        <v>214</v>
      </c>
      <c r="S86" s="97" t="s">
        <v>215</v>
      </c>
      <c r="T86" s="98" t="s">
        <v>216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2"/>
      <c r="B87" s="43"/>
      <c r="C87" s="103" t="s">
        <v>217</v>
      </c>
      <c r="D87" s="44"/>
      <c r="E87" s="44"/>
      <c r="F87" s="44"/>
      <c r="G87" s="44"/>
      <c r="H87" s="44"/>
      <c r="I87" s="44"/>
      <c r="J87" s="195">
        <f>BK87</f>
        <v>0</v>
      </c>
      <c r="K87" s="44"/>
      <c r="L87" s="48"/>
      <c r="M87" s="99"/>
      <c r="N87" s="196"/>
      <c r="O87" s="100"/>
      <c r="P87" s="197">
        <f>P88</f>
        <v>0</v>
      </c>
      <c r="Q87" s="100"/>
      <c r="R87" s="197">
        <f>R88</f>
        <v>0</v>
      </c>
      <c r="S87" s="100"/>
      <c r="T87" s="198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0" t="s">
        <v>83</v>
      </c>
      <c r="AU87" s="20" t="s">
        <v>181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83</v>
      </c>
      <c r="E88" s="203" t="s">
        <v>356</v>
      </c>
      <c r="F88" s="203" t="s">
        <v>912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240</v>
      </c>
      <c r="AT88" s="212" t="s">
        <v>83</v>
      </c>
      <c r="AU88" s="212" t="s">
        <v>84</v>
      </c>
      <c r="AY88" s="211" t="s">
        <v>220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83</v>
      </c>
      <c r="E89" s="214" t="s">
        <v>6855</v>
      </c>
      <c r="F89" s="214" t="s">
        <v>6856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SUM(P90:P97)</f>
        <v>0</v>
      </c>
      <c r="Q89" s="208"/>
      <c r="R89" s="209">
        <f>SUM(R90:R97)</f>
        <v>0</v>
      </c>
      <c r="S89" s="208"/>
      <c r="T89" s="210">
        <f>SUM(T90:T97)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240</v>
      </c>
      <c r="AT89" s="212" t="s">
        <v>83</v>
      </c>
      <c r="AU89" s="212" t="s">
        <v>23</v>
      </c>
      <c r="AY89" s="211" t="s">
        <v>220</v>
      </c>
      <c r="BK89" s="213">
        <f>SUM(BK90:BK97)</f>
        <v>0</v>
      </c>
    </row>
    <row r="90" s="2" customFormat="1" ht="33" customHeight="1">
      <c r="A90" s="42"/>
      <c r="B90" s="43"/>
      <c r="C90" s="216" t="s">
        <v>23</v>
      </c>
      <c r="D90" s="216" t="s">
        <v>222</v>
      </c>
      <c r="E90" s="217" t="s">
        <v>6895</v>
      </c>
      <c r="F90" s="218" t="s">
        <v>6896</v>
      </c>
      <c r="G90" s="219" t="s">
        <v>6109</v>
      </c>
      <c r="H90" s="220">
        <v>1</v>
      </c>
      <c r="I90" s="221"/>
      <c r="J90" s="222">
        <f>ROUND(I90*H90,2)</f>
        <v>0</v>
      </c>
      <c r="K90" s="218" t="s">
        <v>39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462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462</v>
      </c>
      <c r="BM90" s="227" t="s">
        <v>6897</v>
      </c>
    </row>
    <row r="91" s="13" customFormat="1">
      <c r="A91" s="13"/>
      <c r="B91" s="234"/>
      <c r="C91" s="235"/>
      <c r="D91" s="236" t="s">
        <v>231</v>
      </c>
      <c r="E91" s="237" t="s">
        <v>39</v>
      </c>
      <c r="F91" s="238" t="s">
        <v>6860</v>
      </c>
      <c r="G91" s="235"/>
      <c r="H91" s="237" t="s">
        <v>39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4" t="s">
        <v>231</v>
      </c>
      <c r="AU91" s="244" t="s">
        <v>92</v>
      </c>
      <c r="AV91" s="13" t="s">
        <v>23</v>
      </c>
      <c r="AW91" s="13" t="s">
        <v>46</v>
      </c>
      <c r="AX91" s="13" t="s">
        <v>84</v>
      </c>
      <c r="AY91" s="244" t="s">
        <v>220</v>
      </c>
    </row>
    <row r="92" s="13" customFormat="1">
      <c r="A92" s="13"/>
      <c r="B92" s="234"/>
      <c r="C92" s="235"/>
      <c r="D92" s="236" t="s">
        <v>231</v>
      </c>
      <c r="E92" s="237" t="s">
        <v>39</v>
      </c>
      <c r="F92" s="238" t="s">
        <v>6898</v>
      </c>
      <c r="G92" s="235"/>
      <c r="H92" s="237" t="s">
        <v>39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231</v>
      </c>
      <c r="AU92" s="244" t="s">
        <v>92</v>
      </c>
      <c r="AV92" s="13" t="s">
        <v>23</v>
      </c>
      <c r="AW92" s="13" t="s">
        <v>46</v>
      </c>
      <c r="AX92" s="13" t="s">
        <v>84</v>
      </c>
      <c r="AY92" s="244" t="s">
        <v>220</v>
      </c>
    </row>
    <row r="93" s="14" customFormat="1">
      <c r="A93" s="14"/>
      <c r="B93" s="245"/>
      <c r="C93" s="246"/>
      <c r="D93" s="236" t="s">
        <v>231</v>
      </c>
      <c r="E93" s="247" t="s">
        <v>39</v>
      </c>
      <c r="F93" s="248" t="s">
        <v>23</v>
      </c>
      <c r="G93" s="246"/>
      <c r="H93" s="249">
        <v>1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231</v>
      </c>
      <c r="AU93" s="255" t="s">
        <v>92</v>
      </c>
      <c r="AV93" s="14" t="s">
        <v>92</v>
      </c>
      <c r="AW93" s="14" t="s">
        <v>46</v>
      </c>
      <c r="AX93" s="14" t="s">
        <v>23</v>
      </c>
      <c r="AY93" s="255" t="s">
        <v>220</v>
      </c>
    </row>
    <row r="94" s="2" customFormat="1" ht="33" customHeight="1">
      <c r="A94" s="42"/>
      <c r="B94" s="43"/>
      <c r="C94" s="216" t="s">
        <v>92</v>
      </c>
      <c r="D94" s="216" t="s">
        <v>222</v>
      </c>
      <c r="E94" s="217" t="s">
        <v>6899</v>
      </c>
      <c r="F94" s="218" t="s">
        <v>6900</v>
      </c>
      <c r="G94" s="219" t="s">
        <v>6109</v>
      </c>
      <c r="H94" s="220">
        <v>1</v>
      </c>
      <c r="I94" s="221"/>
      <c r="J94" s="222">
        <f>ROUND(I94*H94,2)</f>
        <v>0</v>
      </c>
      <c r="K94" s="218" t="s">
        <v>39</v>
      </c>
      <c r="L94" s="48"/>
      <c r="M94" s="223" t="s">
        <v>39</v>
      </c>
      <c r="N94" s="224" t="s">
        <v>55</v>
      </c>
      <c r="O94" s="88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7" t="s">
        <v>462</v>
      </c>
      <c r="AT94" s="227" t="s">
        <v>222</v>
      </c>
      <c r="AU94" s="227" t="s">
        <v>92</v>
      </c>
      <c r="AY94" s="20" t="s">
        <v>220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20" t="s">
        <v>23</v>
      </c>
      <c r="BK94" s="228">
        <f>ROUND(I94*H94,2)</f>
        <v>0</v>
      </c>
      <c r="BL94" s="20" t="s">
        <v>462</v>
      </c>
      <c r="BM94" s="227" t="s">
        <v>6901</v>
      </c>
    </row>
    <row r="95" s="13" customFormat="1">
      <c r="A95" s="13"/>
      <c r="B95" s="234"/>
      <c r="C95" s="235"/>
      <c r="D95" s="236" t="s">
        <v>231</v>
      </c>
      <c r="E95" s="237" t="s">
        <v>39</v>
      </c>
      <c r="F95" s="238" t="s">
        <v>6860</v>
      </c>
      <c r="G95" s="235"/>
      <c r="H95" s="237" t="s">
        <v>39</v>
      </c>
      <c r="I95" s="239"/>
      <c r="J95" s="235"/>
      <c r="K95" s="235"/>
      <c r="L95" s="240"/>
      <c r="M95" s="241"/>
      <c r="N95" s="242"/>
      <c r="O95" s="242"/>
      <c r="P95" s="242"/>
      <c r="Q95" s="242"/>
      <c r="R95" s="242"/>
      <c r="S95" s="242"/>
      <c r="T95" s="24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4" t="s">
        <v>231</v>
      </c>
      <c r="AU95" s="244" t="s">
        <v>92</v>
      </c>
      <c r="AV95" s="13" t="s">
        <v>23</v>
      </c>
      <c r="AW95" s="13" t="s">
        <v>46</v>
      </c>
      <c r="AX95" s="13" t="s">
        <v>84</v>
      </c>
      <c r="AY95" s="244" t="s">
        <v>220</v>
      </c>
    </row>
    <row r="96" s="13" customFormat="1">
      <c r="A96" s="13"/>
      <c r="B96" s="234"/>
      <c r="C96" s="235"/>
      <c r="D96" s="236" t="s">
        <v>231</v>
      </c>
      <c r="E96" s="237" t="s">
        <v>39</v>
      </c>
      <c r="F96" s="238" t="s">
        <v>6902</v>
      </c>
      <c r="G96" s="235"/>
      <c r="H96" s="237" t="s">
        <v>39</v>
      </c>
      <c r="I96" s="239"/>
      <c r="J96" s="235"/>
      <c r="K96" s="235"/>
      <c r="L96" s="240"/>
      <c r="M96" s="241"/>
      <c r="N96" s="242"/>
      <c r="O96" s="242"/>
      <c r="P96" s="242"/>
      <c r="Q96" s="242"/>
      <c r="R96" s="242"/>
      <c r="S96" s="242"/>
      <c r="T96" s="243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4" t="s">
        <v>231</v>
      </c>
      <c r="AU96" s="244" t="s">
        <v>92</v>
      </c>
      <c r="AV96" s="13" t="s">
        <v>23</v>
      </c>
      <c r="AW96" s="13" t="s">
        <v>46</v>
      </c>
      <c r="AX96" s="13" t="s">
        <v>84</v>
      </c>
      <c r="AY96" s="244" t="s">
        <v>220</v>
      </c>
    </row>
    <row r="97" s="14" customFormat="1">
      <c r="A97" s="14"/>
      <c r="B97" s="245"/>
      <c r="C97" s="246"/>
      <c r="D97" s="236" t="s">
        <v>231</v>
      </c>
      <c r="E97" s="247" t="s">
        <v>39</v>
      </c>
      <c r="F97" s="248" t="s">
        <v>23</v>
      </c>
      <c r="G97" s="246"/>
      <c r="H97" s="249">
        <v>1</v>
      </c>
      <c r="I97" s="250"/>
      <c r="J97" s="246"/>
      <c r="K97" s="246"/>
      <c r="L97" s="251"/>
      <c r="M97" s="278"/>
      <c r="N97" s="279"/>
      <c r="O97" s="279"/>
      <c r="P97" s="279"/>
      <c r="Q97" s="279"/>
      <c r="R97" s="279"/>
      <c r="S97" s="279"/>
      <c r="T97" s="280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5" t="s">
        <v>231</v>
      </c>
      <c r="AU97" s="255" t="s">
        <v>92</v>
      </c>
      <c r="AV97" s="14" t="s">
        <v>92</v>
      </c>
      <c r="AW97" s="14" t="s">
        <v>46</v>
      </c>
      <c r="AX97" s="14" t="s">
        <v>23</v>
      </c>
      <c r="AY97" s="255" t="s">
        <v>220</v>
      </c>
    </row>
    <row r="98" s="2" customFormat="1" ht="6.96" customHeight="1">
      <c r="A98" s="42"/>
      <c r="B98" s="63"/>
      <c r="C98" s="64"/>
      <c r="D98" s="64"/>
      <c r="E98" s="64"/>
      <c r="F98" s="64"/>
      <c r="G98" s="64"/>
      <c r="H98" s="64"/>
      <c r="I98" s="64"/>
      <c r="J98" s="64"/>
      <c r="K98" s="64"/>
      <c r="L98" s="48"/>
      <c r="M98" s="42"/>
      <c r="O98" s="42"/>
      <c r="P98" s="42"/>
      <c r="Q98" s="42"/>
      <c r="R98" s="42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</sheetData>
  <sheetProtection sheet="1" autoFilter="0" formatColumns="0" formatRows="0" objects="1" scenarios="1" spinCount="100000" saltValue="nXqFiOUXWPSuX6I+0wSLFwTil5s5Qy5MqZabmH3CTofDS+lT3r8Lc0Pci9g+w+OwfhKGac9Ew1iisO0wG6DATA==" hashValue="iu1DvhErHHwMjXJJkv1FOdyK5T3Ke9RB2HN8HItfpBwbAD5vtiJFkgYfg0dZ0/rPyQ7bvqopca1Ah3pCith5Aw==" algorithmName="SHA-512" password="CC8C"/>
  <autoFilter ref="C86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6903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20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43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44</v>
      </c>
      <c r="F21" s="42"/>
      <c r="G21" s="42"/>
      <c r="H21" s="42"/>
      <c r="I21" s="146" t="s">
        <v>38</v>
      </c>
      <c r="J21" s="137" t="s">
        <v>45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16.5" customHeight="1">
      <c r="A27" s="151"/>
      <c r="B27" s="152"/>
      <c r="C27" s="151"/>
      <c r="D27" s="151"/>
      <c r="E27" s="153" t="s">
        <v>39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ROUND(J93,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ROUND((SUM(BE93:BE444)),  2)</f>
        <v>0</v>
      </c>
      <c r="G33" s="42"/>
      <c r="H33" s="42"/>
      <c r="I33" s="161">
        <v>0.20999999999999999</v>
      </c>
      <c r="J33" s="160">
        <f>ROUND(((SUM(BE93:BE444))*I33),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ROUND((SUM(BF93:BF444)),  2)</f>
        <v>0</v>
      </c>
      <c r="G34" s="42"/>
      <c r="H34" s="42"/>
      <c r="I34" s="161">
        <v>0.12</v>
      </c>
      <c r="J34" s="160">
        <f>ROUND(((SUM(BF93:BF444))*I34),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ROUND((SUM(BG93:BG444)),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ROUND((SUM(BH93:BH444)),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ROUND((SUM(BI93:BI444)),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D23 - Vodovodní přípojka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DPU REVIT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J93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182</v>
      </c>
      <c r="E60" s="181"/>
      <c r="F60" s="181"/>
      <c r="G60" s="181"/>
      <c r="H60" s="181"/>
      <c r="I60" s="181"/>
      <c r="J60" s="182">
        <f>J94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1095</v>
      </c>
      <c r="E61" s="186"/>
      <c r="F61" s="186"/>
      <c r="G61" s="186"/>
      <c r="H61" s="186"/>
      <c r="I61" s="186"/>
      <c r="J61" s="187">
        <f>J95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9"/>
      <c r="D62" s="185" t="s">
        <v>184</v>
      </c>
      <c r="E62" s="186"/>
      <c r="F62" s="186"/>
      <c r="G62" s="186"/>
      <c r="H62" s="186"/>
      <c r="I62" s="186"/>
      <c r="J62" s="187">
        <f>J203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9"/>
      <c r="D63" s="185" t="s">
        <v>185</v>
      </c>
      <c r="E63" s="186"/>
      <c r="F63" s="186"/>
      <c r="G63" s="186"/>
      <c r="H63" s="186"/>
      <c r="I63" s="186"/>
      <c r="J63" s="187">
        <f>J209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9"/>
      <c r="D64" s="185" t="s">
        <v>3014</v>
      </c>
      <c r="E64" s="186"/>
      <c r="F64" s="186"/>
      <c r="G64" s="186"/>
      <c r="H64" s="186"/>
      <c r="I64" s="186"/>
      <c r="J64" s="187">
        <f>J224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9"/>
      <c r="D65" s="185" t="s">
        <v>1097</v>
      </c>
      <c r="E65" s="186"/>
      <c r="F65" s="186"/>
      <c r="G65" s="186"/>
      <c r="H65" s="186"/>
      <c r="I65" s="186"/>
      <c r="J65" s="187">
        <f>J241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190</v>
      </c>
      <c r="E66" s="186"/>
      <c r="F66" s="186"/>
      <c r="G66" s="186"/>
      <c r="H66" s="186"/>
      <c r="I66" s="186"/>
      <c r="J66" s="187">
        <f>J403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192</v>
      </c>
      <c r="E67" s="186"/>
      <c r="F67" s="186"/>
      <c r="G67" s="186"/>
      <c r="H67" s="186"/>
      <c r="I67" s="186"/>
      <c r="J67" s="187">
        <f>J417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8"/>
      <c r="C68" s="179"/>
      <c r="D68" s="180" t="s">
        <v>6904</v>
      </c>
      <c r="E68" s="181"/>
      <c r="F68" s="181"/>
      <c r="G68" s="181"/>
      <c r="H68" s="181"/>
      <c r="I68" s="181"/>
      <c r="J68" s="182">
        <f>J420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9"/>
      <c r="D69" s="185" t="s">
        <v>6905</v>
      </c>
      <c r="E69" s="186"/>
      <c r="F69" s="186"/>
      <c r="G69" s="186"/>
      <c r="H69" s="186"/>
      <c r="I69" s="186"/>
      <c r="J69" s="187">
        <f>J421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9"/>
      <c r="D70" s="185" t="s">
        <v>6906</v>
      </c>
      <c r="E70" s="186"/>
      <c r="F70" s="186"/>
      <c r="G70" s="186"/>
      <c r="H70" s="186"/>
      <c r="I70" s="186"/>
      <c r="J70" s="187">
        <f>J426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6907</v>
      </c>
      <c r="E71" s="186"/>
      <c r="F71" s="186"/>
      <c r="G71" s="186"/>
      <c r="H71" s="186"/>
      <c r="I71" s="186"/>
      <c r="J71" s="187">
        <f>J430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6908</v>
      </c>
      <c r="E72" s="186"/>
      <c r="F72" s="186"/>
      <c r="G72" s="186"/>
      <c r="H72" s="186"/>
      <c r="I72" s="186"/>
      <c r="J72" s="187">
        <f>J434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6909</v>
      </c>
      <c r="E73" s="186"/>
      <c r="F73" s="186"/>
      <c r="G73" s="186"/>
      <c r="H73" s="186"/>
      <c r="I73" s="186"/>
      <c r="J73" s="187">
        <f>J439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205</v>
      </c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3" t="str">
        <f>E7</f>
        <v>Celouniverzitní centrum TV pro studenty SSP - vertikální mobilita studentů se SP</v>
      </c>
      <c r="F83" s="35"/>
      <c r="G83" s="35"/>
      <c r="H83" s="35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174</v>
      </c>
      <c r="D84" s="44"/>
      <c r="E84" s="44"/>
      <c r="F84" s="44"/>
      <c r="G84" s="44"/>
      <c r="H84" s="44"/>
      <c r="I84" s="44"/>
      <c r="J84" s="44"/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E9</f>
        <v>D23 - Vodovodní přípojka</v>
      </c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24</v>
      </c>
      <c r="D87" s="44"/>
      <c r="E87" s="44"/>
      <c r="F87" s="30" t="str">
        <f>F12</f>
        <v>UK FTVS, José Martího 269/31, 162 52 - Praha 6</v>
      </c>
      <c r="G87" s="44"/>
      <c r="H87" s="44"/>
      <c r="I87" s="35" t="s">
        <v>26</v>
      </c>
      <c r="J87" s="76" t="str">
        <f>IF(J12="","",J12)</f>
        <v>10. 12. 2024</v>
      </c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5" t="s">
        <v>34</v>
      </c>
      <c r="D89" s="44"/>
      <c r="E89" s="44"/>
      <c r="F89" s="30" t="str">
        <f>E15</f>
        <v xml:space="preserve">Univerzita Karlova, FTVS </v>
      </c>
      <c r="G89" s="44"/>
      <c r="H89" s="44"/>
      <c r="I89" s="35" t="s">
        <v>42</v>
      </c>
      <c r="J89" s="40" t="str">
        <f>E21</f>
        <v>DPU REVIT s.r.o.</v>
      </c>
      <c r="K89" s="44"/>
      <c r="L89" s="148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5" t="s">
        <v>40</v>
      </c>
      <c r="D90" s="44"/>
      <c r="E90" s="44"/>
      <c r="F90" s="30" t="str">
        <f>IF(E18="","",E18)</f>
        <v>Vyplň údaj</v>
      </c>
      <c r="G90" s="44"/>
      <c r="H90" s="44"/>
      <c r="I90" s="35" t="s">
        <v>47</v>
      </c>
      <c r="J90" s="40" t="str">
        <f>E24</f>
        <v>DPU REVIT s.r.o.</v>
      </c>
      <c r="K90" s="44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89"/>
      <c r="B92" s="190"/>
      <c r="C92" s="191" t="s">
        <v>206</v>
      </c>
      <c r="D92" s="192" t="s">
        <v>69</v>
      </c>
      <c r="E92" s="192" t="s">
        <v>65</v>
      </c>
      <c r="F92" s="192" t="s">
        <v>66</v>
      </c>
      <c r="G92" s="192" t="s">
        <v>207</v>
      </c>
      <c r="H92" s="192" t="s">
        <v>208</v>
      </c>
      <c r="I92" s="192" t="s">
        <v>209</v>
      </c>
      <c r="J92" s="192" t="s">
        <v>180</v>
      </c>
      <c r="K92" s="193" t="s">
        <v>210</v>
      </c>
      <c r="L92" s="194"/>
      <c r="M92" s="96" t="s">
        <v>39</v>
      </c>
      <c r="N92" s="97" t="s">
        <v>54</v>
      </c>
      <c r="O92" s="97" t="s">
        <v>211</v>
      </c>
      <c r="P92" s="97" t="s">
        <v>212</v>
      </c>
      <c r="Q92" s="97" t="s">
        <v>213</v>
      </c>
      <c r="R92" s="97" t="s">
        <v>214</v>
      </c>
      <c r="S92" s="97" t="s">
        <v>215</v>
      </c>
      <c r="T92" s="98" t="s">
        <v>216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2"/>
      <c r="B93" s="43"/>
      <c r="C93" s="103" t="s">
        <v>217</v>
      </c>
      <c r="D93" s="44"/>
      <c r="E93" s="44"/>
      <c r="F93" s="44"/>
      <c r="G93" s="44"/>
      <c r="H93" s="44"/>
      <c r="I93" s="44"/>
      <c r="J93" s="195">
        <f>BK93</f>
        <v>0</v>
      </c>
      <c r="K93" s="44"/>
      <c r="L93" s="48"/>
      <c r="M93" s="99"/>
      <c r="N93" s="196"/>
      <c r="O93" s="100"/>
      <c r="P93" s="197">
        <f>P94+P420</f>
        <v>0</v>
      </c>
      <c r="Q93" s="100"/>
      <c r="R93" s="197">
        <f>R94+R420</f>
        <v>20.5451714776</v>
      </c>
      <c r="S93" s="100"/>
      <c r="T93" s="198">
        <f>T94+T420</f>
        <v>0.7097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83</v>
      </c>
      <c r="AU93" s="20" t="s">
        <v>181</v>
      </c>
      <c r="BK93" s="199">
        <f>BK94+BK420</f>
        <v>0</v>
      </c>
    </row>
    <row r="94" s="12" customFormat="1" ht="25.92" customHeight="1">
      <c r="A94" s="12"/>
      <c r="B94" s="200"/>
      <c r="C94" s="201"/>
      <c r="D94" s="202" t="s">
        <v>83</v>
      </c>
      <c r="E94" s="203" t="s">
        <v>218</v>
      </c>
      <c r="F94" s="203" t="s">
        <v>219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P95+P203+P209+P224+P241+P403+P417</f>
        <v>0</v>
      </c>
      <c r="Q94" s="208"/>
      <c r="R94" s="209">
        <f>R95+R203+R209+R224+R241+R403+R417</f>
        <v>20.5451714776</v>
      </c>
      <c r="S94" s="208"/>
      <c r="T94" s="210">
        <f>T95+T203+T209+T224+T241+T403+T417</f>
        <v>0.7097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23</v>
      </c>
      <c r="AT94" s="212" t="s">
        <v>83</v>
      </c>
      <c r="AU94" s="212" t="s">
        <v>84</v>
      </c>
      <c r="AY94" s="211" t="s">
        <v>220</v>
      </c>
      <c r="BK94" s="213">
        <f>BK95+BK203+BK209+BK224+BK241+BK403+BK417</f>
        <v>0</v>
      </c>
    </row>
    <row r="95" s="12" customFormat="1" ht="22.8" customHeight="1">
      <c r="A95" s="12"/>
      <c r="B95" s="200"/>
      <c r="C95" s="201"/>
      <c r="D95" s="202" t="s">
        <v>83</v>
      </c>
      <c r="E95" s="214" t="s">
        <v>23</v>
      </c>
      <c r="F95" s="214" t="s">
        <v>1105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SUM(P96:P202)</f>
        <v>0</v>
      </c>
      <c r="Q95" s="208"/>
      <c r="R95" s="209">
        <f>SUM(R96:R202)</f>
        <v>3.2698813800000002</v>
      </c>
      <c r="S95" s="208"/>
      <c r="T95" s="210">
        <f>SUM(T96:T202)</f>
        <v>0.42499999999999999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23</v>
      </c>
      <c r="AT95" s="212" t="s">
        <v>83</v>
      </c>
      <c r="AU95" s="212" t="s">
        <v>23</v>
      </c>
      <c r="AY95" s="211" t="s">
        <v>220</v>
      </c>
      <c r="BK95" s="213">
        <f>SUM(BK96:BK202)</f>
        <v>0</v>
      </c>
    </row>
    <row r="96" s="2" customFormat="1" ht="37.8" customHeight="1">
      <c r="A96" s="42"/>
      <c r="B96" s="43"/>
      <c r="C96" s="216" t="s">
        <v>23</v>
      </c>
      <c r="D96" s="216" t="s">
        <v>222</v>
      </c>
      <c r="E96" s="217" t="s">
        <v>6910</v>
      </c>
      <c r="F96" s="218" t="s">
        <v>6911</v>
      </c>
      <c r="G96" s="219" t="s">
        <v>225</v>
      </c>
      <c r="H96" s="220">
        <v>1</v>
      </c>
      <c r="I96" s="221"/>
      <c r="J96" s="222">
        <f>ROUND(I96*H96,2)</f>
        <v>0</v>
      </c>
      <c r="K96" s="218" t="s">
        <v>226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0.22</v>
      </c>
      <c r="T96" s="226">
        <f>S96*H96</f>
        <v>0.22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227</v>
      </c>
      <c r="AT96" s="227" t="s">
        <v>222</v>
      </c>
      <c r="AU96" s="227" t="s">
        <v>92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227</v>
      </c>
      <c r="BM96" s="227" t="s">
        <v>6912</v>
      </c>
    </row>
    <row r="97" s="2" customFormat="1">
      <c r="A97" s="42"/>
      <c r="B97" s="43"/>
      <c r="C97" s="44"/>
      <c r="D97" s="229" t="s">
        <v>229</v>
      </c>
      <c r="E97" s="44"/>
      <c r="F97" s="230" t="s">
        <v>6913</v>
      </c>
      <c r="G97" s="44"/>
      <c r="H97" s="44"/>
      <c r="I97" s="231"/>
      <c r="J97" s="44"/>
      <c r="K97" s="44"/>
      <c r="L97" s="48"/>
      <c r="M97" s="232"/>
      <c r="N97" s="233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229</v>
      </c>
      <c r="AU97" s="20" t="s">
        <v>92</v>
      </c>
    </row>
    <row r="98" s="13" customFormat="1">
      <c r="A98" s="13"/>
      <c r="B98" s="234"/>
      <c r="C98" s="235"/>
      <c r="D98" s="236" t="s">
        <v>231</v>
      </c>
      <c r="E98" s="237" t="s">
        <v>39</v>
      </c>
      <c r="F98" s="238" t="s">
        <v>6914</v>
      </c>
      <c r="G98" s="235"/>
      <c r="H98" s="237" t="s">
        <v>39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231</v>
      </c>
      <c r="AU98" s="244" t="s">
        <v>92</v>
      </c>
      <c r="AV98" s="13" t="s">
        <v>23</v>
      </c>
      <c r="AW98" s="13" t="s">
        <v>46</v>
      </c>
      <c r="AX98" s="13" t="s">
        <v>84</v>
      </c>
      <c r="AY98" s="244" t="s">
        <v>220</v>
      </c>
    </row>
    <row r="99" s="14" customFormat="1">
      <c r="A99" s="14"/>
      <c r="B99" s="245"/>
      <c r="C99" s="246"/>
      <c r="D99" s="236" t="s">
        <v>231</v>
      </c>
      <c r="E99" s="247" t="s">
        <v>39</v>
      </c>
      <c r="F99" s="248" t="s">
        <v>6915</v>
      </c>
      <c r="G99" s="246"/>
      <c r="H99" s="249">
        <v>1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231</v>
      </c>
      <c r="AU99" s="255" t="s">
        <v>92</v>
      </c>
      <c r="AV99" s="14" t="s">
        <v>92</v>
      </c>
      <c r="AW99" s="14" t="s">
        <v>46</v>
      </c>
      <c r="AX99" s="14" t="s">
        <v>23</v>
      </c>
      <c r="AY99" s="255" t="s">
        <v>220</v>
      </c>
    </row>
    <row r="100" s="2" customFormat="1" ht="24.15" customHeight="1">
      <c r="A100" s="42"/>
      <c r="B100" s="43"/>
      <c r="C100" s="216" t="s">
        <v>92</v>
      </c>
      <c r="D100" s="216" t="s">
        <v>222</v>
      </c>
      <c r="E100" s="217" t="s">
        <v>6916</v>
      </c>
      <c r="F100" s="218" t="s">
        <v>6917</v>
      </c>
      <c r="G100" s="219" t="s">
        <v>302</v>
      </c>
      <c r="H100" s="220">
        <v>1</v>
      </c>
      <c r="I100" s="221"/>
      <c r="J100" s="222">
        <f>ROUND(I100*H100,2)</f>
        <v>0</v>
      </c>
      <c r="K100" s="218" t="s">
        <v>226</v>
      </c>
      <c r="L100" s="48"/>
      <c r="M100" s="223" t="s">
        <v>39</v>
      </c>
      <c r="N100" s="224" t="s">
        <v>55</v>
      </c>
      <c r="O100" s="88"/>
      <c r="P100" s="225">
        <f>O100*H100</f>
        <v>0</v>
      </c>
      <c r="Q100" s="225">
        <v>0</v>
      </c>
      <c r="R100" s="225">
        <f>Q100*H100</f>
        <v>0</v>
      </c>
      <c r="S100" s="225">
        <v>0.20499999999999999</v>
      </c>
      <c r="T100" s="226">
        <f>S100*H100</f>
        <v>0.20499999999999999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7" t="s">
        <v>227</v>
      </c>
      <c r="AT100" s="227" t="s">
        <v>222</v>
      </c>
      <c r="AU100" s="227" t="s">
        <v>92</v>
      </c>
      <c r="AY100" s="20" t="s">
        <v>220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20" t="s">
        <v>23</v>
      </c>
      <c r="BK100" s="228">
        <f>ROUND(I100*H100,2)</f>
        <v>0</v>
      </c>
      <c r="BL100" s="20" t="s">
        <v>227</v>
      </c>
      <c r="BM100" s="227" t="s">
        <v>6918</v>
      </c>
    </row>
    <row r="101" s="2" customFormat="1">
      <c r="A101" s="42"/>
      <c r="B101" s="43"/>
      <c r="C101" s="44"/>
      <c r="D101" s="229" t="s">
        <v>229</v>
      </c>
      <c r="E101" s="44"/>
      <c r="F101" s="230" t="s">
        <v>6919</v>
      </c>
      <c r="G101" s="44"/>
      <c r="H101" s="44"/>
      <c r="I101" s="231"/>
      <c r="J101" s="44"/>
      <c r="K101" s="44"/>
      <c r="L101" s="48"/>
      <c r="M101" s="232"/>
      <c r="N101" s="233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229</v>
      </c>
      <c r="AU101" s="20" t="s">
        <v>92</v>
      </c>
    </row>
    <row r="102" s="13" customFormat="1">
      <c r="A102" s="13"/>
      <c r="B102" s="234"/>
      <c r="C102" s="235"/>
      <c r="D102" s="236" t="s">
        <v>231</v>
      </c>
      <c r="E102" s="237" t="s">
        <v>39</v>
      </c>
      <c r="F102" s="238" t="s">
        <v>6920</v>
      </c>
      <c r="G102" s="235"/>
      <c r="H102" s="237" t="s">
        <v>39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231</v>
      </c>
      <c r="AU102" s="244" t="s">
        <v>92</v>
      </c>
      <c r="AV102" s="13" t="s">
        <v>23</v>
      </c>
      <c r="AW102" s="13" t="s">
        <v>46</v>
      </c>
      <c r="AX102" s="13" t="s">
        <v>84</v>
      </c>
      <c r="AY102" s="244" t="s">
        <v>220</v>
      </c>
    </row>
    <row r="103" s="14" customFormat="1">
      <c r="A103" s="14"/>
      <c r="B103" s="245"/>
      <c r="C103" s="246"/>
      <c r="D103" s="236" t="s">
        <v>231</v>
      </c>
      <c r="E103" s="247" t="s">
        <v>39</v>
      </c>
      <c r="F103" s="248" t="s">
        <v>3426</v>
      </c>
      <c r="G103" s="246"/>
      <c r="H103" s="249">
        <v>1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231</v>
      </c>
      <c r="AU103" s="255" t="s">
        <v>92</v>
      </c>
      <c r="AV103" s="14" t="s">
        <v>92</v>
      </c>
      <c r="AW103" s="14" t="s">
        <v>46</v>
      </c>
      <c r="AX103" s="14" t="s">
        <v>23</v>
      </c>
      <c r="AY103" s="255" t="s">
        <v>220</v>
      </c>
    </row>
    <row r="104" s="2" customFormat="1" ht="16.5" customHeight="1">
      <c r="A104" s="42"/>
      <c r="B104" s="43"/>
      <c r="C104" s="216" t="s">
        <v>240</v>
      </c>
      <c r="D104" s="216" t="s">
        <v>222</v>
      </c>
      <c r="E104" s="217" t="s">
        <v>6921</v>
      </c>
      <c r="F104" s="218" t="s">
        <v>6922</v>
      </c>
      <c r="G104" s="219" t="s">
        <v>225</v>
      </c>
      <c r="H104" s="220">
        <v>3</v>
      </c>
      <c r="I104" s="221"/>
      <c r="J104" s="222">
        <f>ROUND(I104*H104,2)</f>
        <v>0</v>
      </c>
      <c r="K104" s="218" t="s">
        <v>226</v>
      </c>
      <c r="L104" s="48"/>
      <c r="M104" s="223" t="s">
        <v>39</v>
      </c>
      <c r="N104" s="224" t="s">
        <v>55</v>
      </c>
      <c r="O104" s="88"/>
      <c r="P104" s="225">
        <f>O104*H104</f>
        <v>0</v>
      </c>
      <c r="Q104" s="225">
        <v>0.001</v>
      </c>
      <c r="R104" s="225">
        <f>Q104*H104</f>
        <v>0.0030000000000000001</v>
      </c>
      <c r="S104" s="225">
        <v>0</v>
      </c>
      <c r="T104" s="226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7" t="s">
        <v>227</v>
      </c>
      <c r="AT104" s="227" t="s">
        <v>222</v>
      </c>
      <c r="AU104" s="227" t="s">
        <v>92</v>
      </c>
      <c r="AY104" s="20" t="s">
        <v>220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20" t="s">
        <v>23</v>
      </c>
      <c r="BK104" s="228">
        <f>ROUND(I104*H104,2)</f>
        <v>0</v>
      </c>
      <c r="BL104" s="20" t="s">
        <v>227</v>
      </c>
      <c r="BM104" s="227" t="s">
        <v>6923</v>
      </c>
    </row>
    <row r="105" s="2" customFormat="1">
      <c r="A105" s="42"/>
      <c r="B105" s="43"/>
      <c r="C105" s="44"/>
      <c r="D105" s="229" t="s">
        <v>229</v>
      </c>
      <c r="E105" s="44"/>
      <c r="F105" s="230" t="s">
        <v>6924</v>
      </c>
      <c r="G105" s="44"/>
      <c r="H105" s="44"/>
      <c r="I105" s="231"/>
      <c r="J105" s="44"/>
      <c r="K105" s="44"/>
      <c r="L105" s="48"/>
      <c r="M105" s="232"/>
      <c r="N105" s="233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229</v>
      </c>
      <c r="AU105" s="20" t="s">
        <v>92</v>
      </c>
    </row>
    <row r="106" s="13" customFormat="1">
      <c r="A106" s="13"/>
      <c r="B106" s="234"/>
      <c r="C106" s="235"/>
      <c r="D106" s="236" t="s">
        <v>231</v>
      </c>
      <c r="E106" s="237" t="s">
        <v>39</v>
      </c>
      <c r="F106" s="238" t="s">
        <v>6925</v>
      </c>
      <c r="G106" s="235"/>
      <c r="H106" s="237" t="s">
        <v>39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231</v>
      </c>
      <c r="AU106" s="244" t="s">
        <v>92</v>
      </c>
      <c r="AV106" s="13" t="s">
        <v>23</v>
      </c>
      <c r="AW106" s="13" t="s">
        <v>46</v>
      </c>
      <c r="AX106" s="13" t="s">
        <v>84</v>
      </c>
      <c r="AY106" s="244" t="s">
        <v>220</v>
      </c>
    </row>
    <row r="107" s="13" customFormat="1">
      <c r="A107" s="13"/>
      <c r="B107" s="234"/>
      <c r="C107" s="235"/>
      <c r="D107" s="236" t="s">
        <v>231</v>
      </c>
      <c r="E107" s="237" t="s">
        <v>39</v>
      </c>
      <c r="F107" s="238" t="s">
        <v>6926</v>
      </c>
      <c r="G107" s="235"/>
      <c r="H107" s="237" t="s">
        <v>39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231</v>
      </c>
      <c r="AU107" s="244" t="s">
        <v>92</v>
      </c>
      <c r="AV107" s="13" t="s">
        <v>23</v>
      </c>
      <c r="AW107" s="13" t="s">
        <v>46</v>
      </c>
      <c r="AX107" s="13" t="s">
        <v>84</v>
      </c>
      <c r="AY107" s="244" t="s">
        <v>220</v>
      </c>
    </row>
    <row r="108" s="14" customFormat="1">
      <c r="A108" s="14"/>
      <c r="B108" s="245"/>
      <c r="C108" s="246"/>
      <c r="D108" s="236" t="s">
        <v>231</v>
      </c>
      <c r="E108" s="247" t="s">
        <v>39</v>
      </c>
      <c r="F108" s="248" t="s">
        <v>6927</v>
      </c>
      <c r="G108" s="246"/>
      <c r="H108" s="249">
        <v>3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231</v>
      </c>
      <c r="AU108" s="255" t="s">
        <v>92</v>
      </c>
      <c r="AV108" s="14" t="s">
        <v>92</v>
      </c>
      <c r="AW108" s="14" t="s">
        <v>46</v>
      </c>
      <c r="AX108" s="14" t="s">
        <v>23</v>
      </c>
      <c r="AY108" s="255" t="s">
        <v>220</v>
      </c>
    </row>
    <row r="109" s="2" customFormat="1" ht="16.5" customHeight="1">
      <c r="A109" s="42"/>
      <c r="B109" s="43"/>
      <c r="C109" s="216" t="s">
        <v>227</v>
      </c>
      <c r="D109" s="216" t="s">
        <v>222</v>
      </c>
      <c r="E109" s="217" t="s">
        <v>6928</v>
      </c>
      <c r="F109" s="218" t="s">
        <v>6929</v>
      </c>
      <c r="G109" s="219" t="s">
        <v>225</v>
      </c>
      <c r="H109" s="220">
        <v>3</v>
      </c>
      <c r="I109" s="221"/>
      <c r="J109" s="222">
        <f>ROUND(I109*H109,2)</f>
        <v>0</v>
      </c>
      <c r="K109" s="218" t="s">
        <v>226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227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227</v>
      </c>
      <c r="BM109" s="227" t="s">
        <v>6930</v>
      </c>
    </row>
    <row r="110" s="2" customFormat="1">
      <c r="A110" s="42"/>
      <c r="B110" s="43"/>
      <c r="C110" s="44"/>
      <c r="D110" s="229" t="s">
        <v>229</v>
      </c>
      <c r="E110" s="44"/>
      <c r="F110" s="230" t="s">
        <v>6931</v>
      </c>
      <c r="G110" s="44"/>
      <c r="H110" s="44"/>
      <c r="I110" s="231"/>
      <c r="J110" s="44"/>
      <c r="K110" s="44"/>
      <c r="L110" s="48"/>
      <c r="M110" s="232"/>
      <c r="N110" s="233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229</v>
      </c>
      <c r="AU110" s="20" t="s">
        <v>92</v>
      </c>
    </row>
    <row r="111" s="2" customFormat="1" ht="24.15" customHeight="1">
      <c r="A111" s="42"/>
      <c r="B111" s="43"/>
      <c r="C111" s="216" t="s">
        <v>254</v>
      </c>
      <c r="D111" s="216" t="s">
        <v>222</v>
      </c>
      <c r="E111" s="217" t="s">
        <v>6932</v>
      </c>
      <c r="F111" s="218" t="s">
        <v>6933</v>
      </c>
      <c r="G111" s="219" t="s">
        <v>302</v>
      </c>
      <c r="H111" s="220">
        <v>24</v>
      </c>
      <c r="I111" s="221"/>
      <c r="J111" s="222">
        <f>ROUND(I111*H111,2)</f>
        <v>0</v>
      </c>
      <c r="K111" s="218" t="s">
        <v>226</v>
      </c>
      <c r="L111" s="48"/>
      <c r="M111" s="223" t="s">
        <v>39</v>
      </c>
      <c r="N111" s="224" t="s">
        <v>55</v>
      </c>
      <c r="O111" s="88"/>
      <c r="P111" s="225">
        <f>O111*H111</f>
        <v>0</v>
      </c>
      <c r="Q111" s="225">
        <v>0.00029999999999999997</v>
      </c>
      <c r="R111" s="225">
        <f>Q111*H111</f>
        <v>0.0071999999999999998</v>
      </c>
      <c r="S111" s="225">
        <v>0</v>
      </c>
      <c r="T111" s="226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7" t="s">
        <v>227</v>
      </c>
      <c r="AT111" s="227" t="s">
        <v>222</v>
      </c>
      <c r="AU111" s="227" t="s">
        <v>92</v>
      </c>
      <c r="AY111" s="20" t="s">
        <v>220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20" t="s">
        <v>23</v>
      </c>
      <c r="BK111" s="228">
        <f>ROUND(I111*H111,2)</f>
        <v>0</v>
      </c>
      <c r="BL111" s="20" t="s">
        <v>227</v>
      </c>
      <c r="BM111" s="227" t="s">
        <v>6934</v>
      </c>
    </row>
    <row r="112" s="2" customFormat="1">
      <c r="A112" s="42"/>
      <c r="B112" s="43"/>
      <c r="C112" s="44"/>
      <c r="D112" s="229" t="s">
        <v>229</v>
      </c>
      <c r="E112" s="44"/>
      <c r="F112" s="230" t="s">
        <v>6935</v>
      </c>
      <c r="G112" s="44"/>
      <c r="H112" s="44"/>
      <c r="I112" s="231"/>
      <c r="J112" s="44"/>
      <c r="K112" s="44"/>
      <c r="L112" s="48"/>
      <c r="M112" s="232"/>
      <c r="N112" s="233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229</v>
      </c>
      <c r="AU112" s="20" t="s">
        <v>92</v>
      </c>
    </row>
    <row r="113" s="14" customFormat="1">
      <c r="A113" s="14"/>
      <c r="B113" s="245"/>
      <c r="C113" s="246"/>
      <c r="D113" s="236" t="s">
        <v>231</v>
      </c>
      <c r="E113" s="247" t="s">
        <v>39</v>
      </c>
      <c r="F113" s="248" t="s">
        <v>6936</v>
      </c>
      <c r="G113" s="246"/>
      <c r="H113" s="249">
        <v>24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231</v>
      </c>
      <c r="AU113" s="255" t="s">
        <v>92</v>
      </c>
      <c r="AV113" s="14" t="s">
        <v>92</v>
      </c>
      <c r="AW113" s="14" t="s">
        <v>46</v>
      </c>
      <c r="AX113" s="14" t="s">
        <v>23</v>
      </c>
      <c r="AY113" s="255" t="s">
        <v>220</v>
      </c>
    </row>
    <row r="114" s="2" customFormat="1" ht="24.15" customHeight="1">
      <c r="A114" s="42"/>
      <c r="B114" s="43"/>
      <c r="C114" s="216" t="s">
        <v>260</v>
      </c>
      <c r="D114" s="216" t="s">
        <v>222</v>
      </c>
      <c r="E114" s="217" t="s">
        <v>6937</v>
      </c>
      <c r="F114" s="218" t="s">
        <v>6938</v>
      </c>
      <c r="G114" s="219" t="s">
        <v>302</v>
      </c>
      <c r="H114" s="220">
        <v>24</v>
      </c>
      <c r="I114" s="221"/>
      <c r="J114" s="222">
        <f>ROUND(I114*H114,2)</f>
        <v>0</v>
      </c>
      <c r="K114" s="218" t="s">
        <v>226</v>
      </c>
      <c r="L114" s="48"/>
      <c r="M114" s="223" t="s">
        <v>39</v>
      </c>
      <c r="N114" s="224" t="s">
        <v>55</v>
      </c>
      <c r="O114" s="88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7" t="s">
        <v>227</v>
      </c>
      <c r="AT114" s="227" t="s">
        <v>222</v>
      </c>
      <c r="AU114" s="227" t="s">
        <v>92</v>
      </c>
      <c r="AY114" s="20" t="s">
        <v>220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20" t="s">
        <v>23</v>
      </c>
      <c r="BK114" s="228">
        <f>ROUND(I114*H114,2)</f>
        <v>0</v>
      </c>
      <c r="BL114" s="20" t="s">
        <v>227</v>
      </c>
      <c r="BM114" s="227" t="s">
        <v>6939</v>
      </c>
    </row>
    <row r="115" s="2" customFormat="1">
      <c r="A115" s="42"/>
      <c r="B115" s="43"/>
      <c r="C115" s="44"/>
      <c r="D115" s="229" t="s">
        <v>229</v>
      </c>
      <c r="E115" s="44"/>
      <c r="F115" s="230" t="s">
        <v>6940</v>
      </c>
      <c r="G115" s="44"/>
      <c r="H115" s="44"/>
      <c r="I115" s="231"/>
      <c r="J115" s="44"/>
      <c r="K115" s="44"/>
      <c r="L115" s="48"/>
      <c r="M115" s="232"/>
      <c r="N115" s="233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229</v>
      </c>
      <c r="AU115" s="20" t="s">
        <v>92</v>
      </c>
    </row>
    <row r="116" s="2" customFormat="1" ht="16.5" customHeight="1">
      <c r="A116" s="42"/>
      <c r="B116" s="43"/>
      <c r="C116" s="216" t="s">
        <v>269</v>
      </c>
      <c r="D116" s="216" t="s">
        <v>222</v>
      </c>
      <c r="E116" s="217" t="s">
        <v>6941</v>
      </c>
      <c r="F116" s="218" t="s">
        <v>6942</v>
      </c>
      <c r="G116" s="219" t="s">
        <v>302</v>
      </c>
      <c r="H116" s="220">
        <v>4</v>
      </c>
      <c r="I116" s="221"/>
      <c r="J116" s="222">
        <f>ROUND(I116*H116,2)</f>
        <v>0</v>
      </c>
      <c r="K116" s="218" t="s">
        <v>226</v>
      </c>
      <c r="L116" s="48"/>
      <c r="M116" s="223" t="s">
        <v>39</v>
      </c>
      <c r="N116" s="224" t="s">
        <v>55</v>
      </c>
      <c r="O116" s="88"/>
      <c r="P116" s="225">
        <f>O116*H116</f>
        <v>0</v>
      </c>
      <c r="Q116" s="225">
        <v>0.00046999999999999999</v>
      </c>
      <c r="R116" s="225">
        <f>Q116*H116</f>
        <v>0.0018799999999999999</v>
      </c>
      <c r="S116" s="225">
        <v>0</v>
      </c>
      <c r="T116" s="226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7" t="s">
        <v>227</v>
      </c>
      <c r="AT116" s="227" t="s">
        <v>222</v>
      </c>
      <c r="AU116" s="227" t="s">
        <v>92</v>
      </c>
      <c r="AY116" s="20" t="s">
        <v>220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20" t="s">
        <v>23</v>
      </c>
      <c r="BK116" s="228">
        <f>ROUND(I116*H116,2)</f>
        <v>0</v>
      </c>
      <c r="BL116" s="20" t="s">
        <v>227</v>
      </c>
      <c r="BM116" s="227" t="s">
        <v>6943</v>
      </c>
    </row>
    <row r="117" s="2" customFormat="1">
      <c r="A117" s="42"/>
      <c r="B117" s="43"/>
      <c r="C117" s="44"/>
      <c r="D117" s="229" t="s">
        <v>229</v>
      </c>
      <c r="E117" s="44"/>
      <c r="F117" s="230" t="s">
        <v>6944</v>
      </c>
      <c r="G117" s="44"/>
      <c r="H117" s="44"/>
      <c r="I117" s="231"/>
      <c r="J117" s="44"/>
      <c r="K117" s="44"/>
      <c r="L117" s="48"/>
      <c r="M117" s="232"/>
      <c r="N117" s="233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229</v>
      </c>
      <c r="AU117" s="20" t="s">
        <v>92</v>
      </c>
    </row>
    <row r="118" s="2" customFormat="1" ht="16.5" customHeight="1">
      <c r="A118" s="42"/>
      <c r="B118" s="43"/>
      <c r="C118" s="216" t="s">
        <v>276</v>
      </c>
      <c r="D118" s="216" t="s">
        <v>222</v>
      </c>
      <c r="E118" s="217" t="s">
        <v>6945</v>
      </c>
      <c r="F118" s="218" t="s">
        <v>6946</v>
      </c>
      <c r="G118" s="219" t="s">
        <v>302</v>
      </c>
      <c r="H118" s="220">
        <v>4</v>
      </c>
      <c r="I118" s="221"/>
      <c r="J118" s="222">
        <f>ROUND(I118*H118,2)</f>
        <v>0</v>
      </c>
      <c r="K118" s="218" t="s">
        <v>226</v>
      </c>
      <c r="L118" s="48"/>
      <c r="M118" s="223" t="s">
        <v>39</v>
      </c>
      <c r="N118" s="224" t="s">
        <v>55</v>
      </c>
      <c r="O118" s="88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227</v>
      </c>
      <c r="AT118" s="227" t="s">
        <v>222</v>
      </c>
      <c r="AU118" s="227" t="s">
        <v>92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227</v>
      </c>
      <c r="BM118" s="227" t="s">
        <v>6947</v>
      </c>
    </row>
    <row r="119" s="2" customFormat="1">
      <c r="A119" s="42"/>
      <c r="B119" s="43"/>
      <c r="C119" s="44"/>
      <c r="D119" s="229" t="s">
        <v>229</v>
      </c>
      <c r="E119" s="44"/>
      <c r="F119" s="230" t="s">
        <v>6948</v>
      </c>
      <c r="G119" s="44"/>
      <c r="H119" s="44"/>
      <c r="I119" s="231"/>
      <c r="J119" s="44"/>
      <c r="K119" s="44"/>
      <c r="L119" s="48"/>
      <c r="M119" s="232"/>
      <c r="N119" s="233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229</v>
      </c>
      <c r="AU119" s="20" t="s">
        <v>92</v>
      </c>
    </row>
    <row r="120" s="2" customFormat="1" ht="16.5" customHeight="1">
      <c r="A120" s="42"/>
      <c r="B120" s="43"/>
      <c r="C120" s="216" t="s">
        <v>282</v>
      </c>
      <c r="D120" s="216" t="s">
        <v>222</v>
      </c>
      <c r="E120" s="217" t="s">
        <v>6949</v>
      </c>
      <c r="F120" s="218" t="s">
        <v>6950</v>
      </c>
      <c r="G120" s="219" t="s">
        <v>225</v>
      </c>
      <c r="H120" s="220">
        <v>22.899999999999999</v>
      </c>
      <c r="I120" s="221"/>
      <c r="J120" s="222">
        <f>ROUND(I120*H120,2)</f>
        <v>0</v>
      </c>
      <c r="K120" s="218" t="s">
        <v>226</v>
      </c>
      <c r="L120" s="48"/>
      <c r="M120" s="223" t="s">
        <v>39</v>
      </c>
      <c r="N120" s="224" t="s">
        <v>55</v>
      </c>
      <c r="O120" s="88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7" t="s">
        <v>227</v>
      </c>
      <c r="AT120" s="227" t="s">
        <v>222</v>
      </c>
      <c r="AU120" s="227" t="s">
        <v>92</v>
      </c>
      <c r="AY120" s="20" t="s">
        <v>220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20" t="s">
        <v>23</v>
      </c>
      <c r="BK120" s="228">
        <f>ROUND(I120*H120,2)</f>
        <v>0</v>
      </c>
      <c r="BL120" s="20" t="s">
        <v>227</v>
      </c>
      <c r="BM120" s="227" t="s">
        <v>6951</v>
      </c>
    </row>
    <row r="121" s="2" customFormat="1">
      <c r="A121" s="42"/>
      <c r="B121" s="43"/>
      <c r="C121" s="44"/>
      <c r="D121" s="229" t="s">
        <v>229</v>
      </c>
      <c r="E121" s="44"/>
      <c r="F121" s="230" t="s">
        <v>6952</v>
      </c>
      <c r="G121" s="44"/>
      <c r="H121" s="44"/>
      <c r="I121" s="231"/>
      <c r="J121" s="44"/>
      <c r="K121" s="44"/>
      <c r="L121" s="48"/>
      <c r="M121" s="232"/>
      <c r="N121" s="233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229</v>
      </c>
      <c r="AU121" s="20" t="s">
        <v>92</v>
      </c>
    </row>
    <row r="122" s="14" customFormat="1">
      <c r="A122" s="14"/>
      <c r="B122" s="245"/>
      <c r="C122" s="246"/>
      <c r="D122" s="236" t="s">
        <v>231</v>
      </c>
      <c r="E122" s="247" t="s">
        <v>39</v>
      </c>
      <c r="F122" s="248" t="s">
        <v>6953</v>
      </c>
      <c r="G122" s="246"/>
      <c r="H122" s="249">
        <v>20.899999999999999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231</v>
      </c>
      <c r="AU122" s="255" t="s">
        <v>92</v>
      </c>
      <c r="AV122" s="14" t="s">
        <v>92</v>
      </c>
      <c r="AW122" s="14" t="s">
        <v>46</v>
      </c>
      <c r="AX122" s="14" t="s">
        <v>84</v>
      </c>
      <c r="AY122" s="255" t="s">
        <v>220</v>
      </c>
    </row>
    <row r="123" s="14" customFormat="1">
      <c r="A123" s="14"/>
      <c r="B123" s="245"/>
      <c r="C123" s="246"/>
      <c r="D123" s="236" t="s">
        <v>231</v>
      </c>
      <c r="E123" s="247" t="s">
        <v>39</v>
      </c>
      <c r="F123" s="248" t="s">
        <v>6954</v>
      </c>
      <c r="G123" s="246"/>
      <c r="H123" s="249">
        <v>2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231</v>
      </c>
      <c r="AU123" s="255" t="s">
        <v>92</v>
      </c>
      <c r="AV123" s="14" t="s">
        <v>92</v>
      </c>
      <c r="AW123" s="14" t="s">
        <v>46</v>
      </c>
      <c r="AX123" s="14" t="s">
        <v>84</v>
      </c>
      <c r="AY123" s="255" t="s">
        <v>220</v>
      </c>
    </row>
    <row r="124" s="15" customFormat="1">
      <c r="A124" s="15"/>
      <c r="B124" s="256"/>
      <c r="C124" s="257"/>
      <c r="D124" s="236" t="s">
        <v>231</v>
      </c>
      <c r="E124" s="258" t="s">
        <v>39</v>
      </c>
      <c r="F124" s="259" t="s">
        <v>308</v>
      </c>
      <c r="G124" s="257"/>
      <c r="H124" s="260">
        <v>22.899999999999999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231</v>
      </c>
      <c r="AU124" s="266" t="s">
        <v>92</v>
      </c>
      <c r="AV124" s="15" t="s">
        <v>227</v>
      </c>
      <c r="AW124" s="15" t="s">
        <v>46</v>
      </c>
      <c r="AX124" s="15" t="s">
        <v>23</v>
      </c>
      <c r="AY124" s="266" t="s">
        <v>220</v>
      </c>
    </row>
    <row r="125" s="2" customFormat="1" ht="33" customHeight="1">
      <c r="A125" s="42"/>
      <c r="B125" s="43"/>
      <c r="C125" s="216" t="s">
        <v>28</v>
      </c>
      <c r="D125" s="216" t="s">
        <v>222</v>
      </c>
      <c r="E125" s="217" t="s">
        <v>6955</v>
      </c>
      <c r="F125" s="218" t="s">
        <v>6956</v>
      </c>
      <c r="G125" s="219" t="s">
        <v>250</v>
      </c>
      <c r="H125" s="220">
        <v>51.152999999999999</v>
      </c>
      <c r="I125" s="221"/>
      <c r="J125" s="222">
        <f>ROUND(I125*H125,2)</f>
        <v>0</v>
      </c>
      <c r="K125" s="218" t="s">
        <v>226</v>
      </c>
      <c r="L125" s="48"/>
      <c r="M125" s="223" t="s">
        <v>39</v>
      </c>
      <c r="N125" s="224" t="s">
        <v>55</v>
      </c>
      <c r="O125" s="88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7" t="s">
        <v>227</v>
      </c>
      <c r="AT125" s="227" t="s">
        <v>222</v>
      </c>
      <c r="AU125" s="227" t="s">
        <v>92</v>
      </c>
      <c r="AY125" s="20" t="s">
        <v>220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20" t="s">
        <v>23</v>
      </c>
      <c r="BK125" s="228">
        <f>ROUND(I125*H125,2)</f>
        <v>0</v>
      </c>
      <c r="BL125" s="20" t="s">
        <v>227</v>
      </c>
      <c r="BM125" s="227" t="s">
        <v>6957</v>
      </c>
    </row>
    <row r="126" s="2" customFormat="1">
      <c r="A126" s="42"/>
      <c r="B126" s="43"/>
      <c r="C126" s="44"/>
      <c r="D126" s="229" t="s">
        <v>229</v>
      </c>
      <c r="E126" s="44"/>
      <c r="F126" s="230" t="s">
        <v>6958</v>
      </c>
      <c r="G126" s="44"/>
      <c r="H126" s="44"/>
      <c r="I126" s="231"/>
      <c r="J126" s="44"/>
      <c r="K126" s="44"/>
      <c r="L126" s="48"/>
      <c r="M126" s="232"/>
      <c r="N126" s="233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229</v>
      </c>
      <c r="AU126" s="20" t="s">
        <v>92</v>
      </c>
    </row>
    <row r="127" s="13" customFormat="1">
      <c r="A127" s="13"/>
      <c r="B127" s="234"/>
      <c r="C127" s="235"/>
      <c r="D127" s="236" t="s">
        <v>231</v>
      </c>
      <c r="E127" s="237" t="s">
        <v>39</v>
      </c>
      <c r="F127" s="238" t="s">
        <v>6959</v>
      </c>
      <c r="G127" s="235"/>
      <c r="H127" s="237" t="s">
        <v>39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231</v>
      </c>
      <c r="AU127" s="244" t="s">
        <v>92</v>
      </c>
      <c r="AV127" s="13" t="s">
        <v>23</v>
      </c>
      <c r="AW127" s="13" t="s">
        <v>46</v>
      </c>
      <c r="AX127" s="13" t="s">
        <v>84</v>
      </c>
      <c r="AY127" s="244" t="s">
        <v>220</v>
      </c>
    </row>
    <row r="128" s="14" customFormat="1">
      <c r="A128" s="14"/>
      <c r="B128" s="245"/>
      <c r="C128" s="246"/>
      <c r="D128" s="236" t="s">
        <v>231</v>
      </c>
      <c r="E128" s="247" t="s">
        <v>39</v>
      </c>
      <c r="F128" s="248" t="s">
        <v>6960</v>
      </c>
      <c r="G128" s="246"/>
      <c r="H128" s="249">
        <v>51.152999999999999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231</v>
      </c>
      <c r="AU128" s="255" t="s">
        <v>92</v>
      </c>
      <c r="AV128" s="14" t="s">
        <v>92</v>
      </c>
      <c r="AW128" s="14" t="s">
        <v>46</v>
      </c>
      <c r="AX128" s="14" t="s">
        <v>23</v>
      </c>
      <c r="AY128" s="255" t="s">
        <v>220</v>
      </c>
    </row>
    <row r="129" s="2" customFormat="1" ht="37.8" customHeight="1">
      <c r="A129" s="42"/>
      <c r="B129" s="43"/>
      <c r="C129" s="216" t="s">
        <v>293</v>
      </c>
      <c r="D129" s="216" t="s">
        <v>222</v>
      </c>
      <c r="E129" s="217" t="s">
        <v>6961</v>
      </c>
      <c r="F129" s="218" t="s">
        <v>6962</v>
      </c>
      <c r="G129" s="219" t="s">
        <v>250</v>
      </c>
      <c r="H129" s="220">
        <v>5.2999999999999998</v>
      </c>
      <c r="I129" s="221"/>
      <c r="J129" s="222">
        <f>ROUND(I129*H129,2)</f>
        <v>0</v>
      </c>
      <c r="K129" s="218" t="s">
        <v>226</v>
      </c>
      <c r="L129" s="48"/>
      <c r="M129" s="223" t="s">
        <v>39</v>
      </c>
      <c r="N129" s="224" t="s">
        <v>55</v>
      </c>
      <c r="O129" s="88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7" t="s">
        <v>227</v>
      </c>
      <c r="AT129" s="227" t="s">
        <v>222</v>
      </c>
      <c r="AU129" s="227" t="s">
        <v>92</v>
      </c>
      <c r="AY129" s="20" t="s">
        <v>220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20" t="s">
        <v>23</v>
      </c>
      <c r="BK129" s="228">
        <f>ROUND(I129*H129,2)</f>
        <v>0</v>
      </c>
      <c r="BL129" s="20" t="s">
        <v>227</v>
      </c>
      <c r="BM129" s="227" t="s">
        <v>6963</v>
      </c>
    </row>
    <row r="130" s="2" customFormat="1">
      <c r="A130" s="42"/>
      <c r="B130" s="43"/>
      <c r="C130" s="44"/>
      <c r="D130" s="229" t="s">
        <v>229</v>
      </c>
      <c r="E130" s="44"/>
      <c r="F130" s="230" t="s">
        <v>6964</v>
      </c>
      <c r="G130" s="44"/>
      <c r="H130" s="44"/>
      <c r="I130" s="231"/>
      <c r="J130" s="44"/>
      <c r="K130" s="44"/>
      <c r="L130" s="48"/>
      <c r="M130" s="232"/>
      <c r="N130" s="233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229</v>
      </c>
      <c r="AU130" s="20" t="s">
        <v>92</v>
      </c>
    </row>
    <row r="131" s="13" customFormat="1">
      <c r="A131" s="13"/>
      <c r="B131" s="234"/>
      <c r="C131" s="235"/>
      <c r="D131" s="236" t="s">
        <v>231</v>
      </c>
      <c r="E131" s="237" t="s">
        <v>39</v>
      </c>
      <c r="F131" s="238" t="s">
        <v>6965</v>
      </c>
      <c r="G131" s="235"/>
      <c r="H131" s="237" t="s">
        <v>39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231</v>
      </c>
      <c r="AU131" s="244" t="s">
        <v>92</v>
      </c>
      <c r="AV131" s="13" t="s">
        <v>23</v>
      </c>
      <c r="AW131" s="13" t="s">
        <v>46</v>
      </c>
      <c r="AX131" s="13" t="s">
        <v>84</v>
      </c>
      <c r="AY131" s="244" t="s">
        <v>220</v>
      </c>
    </row>
    <row r="132" s="13" customFormat="1">
      <c r="A132" s="13"/>
      <c r="B132" s="234"/>
      <c r="C132" s="235"/>
      <c r="D132" s="236" t="s">
        <v>231</v>
      </c>
      <c r="E132" s="237" t="s">
        <v>39</v>
      </c>
      <c r="F132" s="238" t="s">
        <v>6966</v>
      </c>
      <c r="G132" s="235"/>
      <c r="H132" s="237" t="s">
        <v>39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231</v>
      </c>
      <c r="AU132" s="244" t="s">
        <v>92</v>
      </c>
      <c r="AV132" s="13" t="s">
        <v>23</v>
      </c>
      <c r="AW132" s="13" t="s">
        <v>46</v>
      </c>
      <c r="AX132" s="13" t="s">
        <v>84</v>
      </c>
      <c r="AY132" s="244" t="s">
        <v>220</v>
      </c>
    </row>
    <row r="133" s="14" customFormat="1">
      <c r="A133" s="14"/>
      <c r="B133" s="245"/>
      <c r="C133" s="246"/>
      <c r="D133" s="236" t="s">
        <v>231</v>
      </c>
      <c r="E133" s="247" t="s">
        <v>39</v>
      </c>
      <c r="F133" s="248" t="s">
        <v>6967</v>
      </c>
      <c r="G133" s="246"/>
      <c r="H133" s="249">
        <v>1.8999999999999999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231</v>
      </c>
      <c r="AU133" s="255" t="s">
        <v>92</v>
      </c>
      <c r="AV133" s="14" t="s">
        <v>92</v>
      </c>
      <c r="AW133" s="14" t="s">
        <v>46</v>
      </c>
      <c r="AX133" s="14" t="s">
        <v>84</v>
      </c>
      <c r="AY133" s="255" t="s">
        <v>220</v>
      </c>
    </row>
    <row r="134" s="13" customFormat="1">
      <c r="A134" s="13"/>
      <c r="B134" s="234"/>
      <c r="C134" s="235"/>
      <c r="D134" s="236" t="s">
        <v>231</v>
      </c>
      <c r="E134" s="237" t="s">
        <v>39</v>
      </c>
      <c r="F134" s="238" t="s">
        <v>6968</v>
      </c>
      <c r="G134" s="235"/>
      <c r="H134" s="237" t="s">
        <v>39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231</v>
      </c>
      <c r="AU134" s="244" t="s">
        <v>92</v>
      </c>
      <c r="AV134" s="13" t="s">
        <v>23</v>
      </c>
      <c r="AW134" s="13" t="s">
        <v>46</v>
      </c>
      <c r="AX134" s="13" t="s">
        <v>84</v>
      </c>
      <c r="AY134" s="244" t="s">
        <v>220</v>
      </c>
    </row>
    <row r="135" s="14" customFormat="1">
      <c r="A135" s="14"/>
      <c r="B135" s="245"/>
      <c r="C135" s="246"/>
      <c r="D135" s="236" t="s">
        <v>231</v>
      </c>
      <c r="E135" s="247" t="s">
        <v>39</v>
      </c>
      <c r="F135" s="248" t="s">
        <v>6969</v>
      </c>
      <c r="G135" s="246"/>
      <c r="H135" s="249">
        <v>3.3999999999999999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231</v>
      </c>
      <c r="AU135" s="255" t="s">
        <v>92</v>
      </c>
      <c r="AV135" s="14" t="s">
        <v>92</v>
      </c>
      <c r="AW135" s="14" t="s">
        <v>46</v>
      </c>
      <c r="AX135" s="14" t="s">
        <v>84</v>
      </c>
      <c r="AY135" s="255" t="s">
        <v>220</v>
      </c>
    </row>
    <row r="136" s="15" customFormat="1">
      <c r="A136" s="15"/>
      <c r="B136" s="256"/>
      <c r="C136" s="257"/>
      <c r="D136" s="236" t="s">
        <v>231</v>
      </c>
      <c r="E136" s="258" t="s">
        <v>39</v>
      </c>
      <c r="F136" s="259" t="s">
        <v>308</v>
      </c>
      <c r="G136" s="257"/>
      <c r="H136" s="260">
        <v>5.2999999999999998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231</v>
      </c>
      <c r="AU136" s="266" t="s">
        <v>92</v>
      </c>
      <c r="AV136" s="15" t="s">
        <v>227</v>
      </c>
      <c r="AW136" s="15" t="s">
        <v>46</v>
      </c>
      <c r="AX136" s="15" t="s">
        <v>23</v>
      </c>
      <c r="AY136" s="266" t="s">
        <v>220</v>
      </c>
    </row>
    <row r="137" s="2" customFormat="1" ht="24.15" customHeight="1">
      <c r="A137" s="42"/>
      <c r="B137" s="43"/>
      <c r="C137" s="216" t="s">
        <v>8</v>
      </c>
      <c r="D137" s="216" t="s">
        <v>222</v>
      </c>
      <c r="E137" s="217" t="s">
        <v>6970</v>
      </c>
      <c r="F137" s="218" t="s">
        <v>6971</v>
      </c>
      <c r="G137" s="219" t="s">
        <v>250</v>
      </c>
      <c r="H137" s="220">
        <v>56.453000000000003</v>
      </c>
      <c r="I137" s="221"/>
      <c r="J137" s="222">
        <f>ROUND(I137*H137,2)</f>
        <v>0</v>
      </c>
      <c r="K137" s="218" t="s">
        <v>226</v>
      </c>
      <c r="L137" s="48"/>
      <c r="M137" s="223" t="s">
        <v>39</v>
      </c>
      <c r="N137" s="224" t="s">
        <v>55</v>
      </c>
      <c r="O137" s="88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7" t="s">
        <v>227</v>
      </c>
      <c r="AT137" s="227" t="s">
        <v>222</v>
      </c>
      <c r="AU137" s="227" t="s">
        <v>92</v>
      </c>
      <c r="AY137" s="20" t="s">
        <v>220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20" t="s">
        <v>23</v>
      </c>
      <c r="BK137" s="228">
        <f>ROUND(I137*H137,2)</f>
        <v>0</v>
      </c>
      <c r="BL137" s="20" t="s">
        <v>227</v>
      </c>
      <c r="BM137" s="227" t="s">
        <v>6972</v>
      </c>
    </row>
    <row r="138" s="2" customFormat="1">
      <c r="A138" s="42"/>
      <c r="B138" s="43"/>
      <c r="C138" s="44"/>
      <c r="D138" s="229" t="s">
        <v>229</v>
      </c>
      <c r="E138" s="44"/>
      <c r="F138" s="230" t="s">
        <v>6973</v>
      </c>
      <c r="G138" s="44"/>
      <c r="H138" s="44"/>
      <c r="I138" s="231"/>
      <c r="J138" s="44"/>
      <c r="K138" s="44"/>
      <c r="L138" s="48"/>
      <c r="M138" s="232"/>
      <c r="N138" s="233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229</v>
      </c>
      <c r="AU138" s="20" t="s">
        <v>92</v>
      </c>
    </row>
    <row r="139" s="13" customFormat="1">
      <c r="A139" s="13"/>
      <c r="B139" s="234"/>
      <c r="C139" s="235"/>
      <c r="D139" s="236" t="s">
        <v>231</v>
      </c>
      <c r="E139" s="237" t="s">
        <v>39</v>
      </c>
      <c r="F139" s="238" t="s">
        <v>6974</v>
      </c>
      <c r="G139" s="235"/>
      <c r="H139" s="237" t="s">
        <v>39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231</v>
      </c>
      <c r="AU139" s="244" t="s">
        <v>92</v>
      </c>
      <c r="AV139" s="13" t="s">
        <v>23</v>
      </c>
      <c r="AW139" s="13" t="s">
        <v>46</v>
      </c>
      <c r="AX139" s="13" t="s">
        <v>84</v>
      </c>
      <c r="AY139" s="244" t="s">
        <v>220</v>
      </c>
    </row>
    <row r="140" s="14" customFormat="1">
      <c r="A140" s="14"/>
      <c r="B140" s="245"/>
      <c r="C140" s="246"/>
      <c r="D140" s="236" t="s">
        <v>231</v>
      </c>
      <c r="E140" s="247" t="s">
        <v>39</v>
      </c>
      <c r="F140" s="248" t="s">
        <v>6975</v>
      </c>
      <c r="G140" s="246"/>
      <c r="H140" s="249">
        <v>56.453000000000003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231</v>
      </c>
      <c r="AU140" s="255" t="s">
        <v>92</v>
      </c>
      <c r="AV140" s="14" t="s">
        <v>92</v>
      </c>
      <c r="AW140" s="14" t="s">
        <v>46</v>
      </c>
      <c r="AX140" s="14" t="s">
        <v>23</v>
      </c>
      <c r="AY140" s="255" t="s">
        <v>220</v>
      </c>
    </row>
    <row r="141" s="2" customFormat="1" ht="16.5" customHeight="1">
      <c r="A141" s="42"/>
      <c r="B141" s="43"/>
      <c r="C141" s="216" t="s">
        <v>310</v>
      </c>
      <c r="D141" s="216" t="s">
        <v>222</v>
      </c>
      <c r="E141" s="217" t="s">
        <v>1116</v>
      </c>
      <c r="F141" s="218" t="s">
        <v>1117</v>
      </c>
      <c r="G141" s="219" t="s">
        <v>225</v>
      </c>
      <c r="H141" s="220">
        <v>50.149999999999999</v>
      </c>
      <c r="I141" s="221"/>
      <c r="J141" s="222">
        <f>ROUND(I141*H141,2)</f>
        <v>0</v>
      </c>
      <c r="K141" s="218" t="s">
        <v>226</v>
      </c>
      <c r="L141" s="48"/>
      <c r="M141" s="223" t="s">
        <v>39</v>
      </c>
      <c r="N141" s="224" t="s">
        <v>55</v>
      </c>
      <c r="O141" s="88"/>
      <c r="P141" s="225">
        <f>O141*H141</f>
        <v>0</v>
      </c>
      <c r="Q141" s="225">
        <v>0.00069999999999999999</v>
      </c>
      <c r="R141" s="225">
        <f>Q141*H141</f>
        <v>0.035104999999999997</v>
      </c>
      <c r="S141" s="225">
        <v>0</v>
      </c>
      <c r="T141" s="226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7" t="s">
        <v>227</v>
      </c>
      <c r="AT141" s="227" t="s">
        <v>222</v>
      </c>
      <c r="AU141" s="227" t="s">
        <v>92</v>
      </c>
      <c r="AY141" s="20" t="s">
        <v>220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20" t="s">
        <v>23</v>
      </c>
      <c r="BK141" s="228">
        <f>ROUND(I141*H141,2)</f>
        <v>0</v>
      </c>
      <c r="BL141" s="20" t="s">
        <v>227</v>
      </c>
      <c r="BM141" s="227" t="s">
        <v>6976</v>
      </c>
    </row>
    <row r="142" s="2" customFormat="1">
      <c r="A142" s="42"/>
      <c r="B142" s="43"/>
      <c r="C142" s="44"/>
      <c r="D142" s="229" t="s">
        <v>229</v>
      </c>
      <c r="E142" s="44"/>
      <c r="F142" s="230" t="s">
        <v>1119</v>
      </c>
      <c r="G142" s="44"/>
      <c r="H142" s="44"/>
      <c r="I142" s="231"/>
      <c r="J142" s="44"/>
      <c r="K142" s="44"/>
      <c r="L142" s="48"/>
      <c r="M142" s="232"/>
      <c r="N142" s="233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229</v>
      </c>
      <c r="AU142" s="20" t="s">
        <v>92</v>
      </c>
    </row>
    <row r="143" s="13" customFormat="1">
      <c r="A143" s="13"/>
      <c r="B143" s="234"/>
      <c r="C143" s="235"/>
      <c r="D143" s="236" t="s">
        <v>231</v>
      </c>
      <c r="E143" s="237" t="s">
        <v>39</v>
      </c>
      <c r="F143" s="238" t="s">
        <v>6959</v>
      </c>
      <c r="G143" s="235"/>
      <c r="H143" s="237" t="s">
        <v>39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231</v>
      </c>
      <c r="AU143" s="244" t="s">
        <v>92</v>
      </c>
      <c r="AV143" s="13" t="s">
        <v>23</v>
      </c>
      <c r="AW143" s="13" t="s">
        <v>46</v>
      </c>
      <c r="AX143" s="13" t="s">
        <v>84</v>
      </c>
      <c r="AY143" s="244" t="s">
        <v>220</v>
      </c>
    </row>
    <row r="144" s="14" customFormat="1">
      <c r="A144" s="14"/>
      <c r="B144" s="245"/>
      <c r="C144" s="246"/>
      <c r="D144" s="236" t="s">
        <v>231</v>
      </c>
      <c r="E144" s="247" t="s">
        <v>39</v>
      </c>
      <c r="F144" s="248" t="s">
        <v>6977</v>
      </c>
      <c r="G144" s="246"/>
      <c r="H144" s="249">
        <v>50.149999999999999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231</v>
      </c>
      <c r="AU144" s="255" t="s">
        <v>92</v>
      </c>
      <c r="AV144" s="14" t="s">
        <v>92</v>
      </c>
      <c r="AW144" s="14" t="s">
        <v>46</v>
      </c>
      <c r="AX144" s="14" t="s">
        <v>23</v>
      </c>
      <c r="AY144" s="255" t="s">
        <v>220</v>
      </c>
    </row>
    <row r="145" s="2" customFormat="1" ht="16.5" customHeight="1">
      <c r="A145" s="42"/>
      <c r="B145" s="43"/>
      <c r="C145" s="216" t="s">
        <v>318</v>
      </c>
      <c r="D145" s="216" t="s">
        <v>222</v>
      </c>
      <c r="E145" s="217" t="s">
        <v>6978</v>
      </c>
      <c r="F145" s="218" t="s">
        <v>6979</v>
      </c>
      <c r="G145" s="219" t="s">
        <v>225</v>
      </c>
      <c r="H145" s="220">
        <v>50.149999999999999</v>
      </c>
      <c r="I145" s="221"/>
      <c r="J145" s="222">
        <f>ROUND(I145*H145,2)</f>
        <v>0</v>
      </c>
      <c r="K145" s="218" t="s">
        <v>226</v>
      </c>
      <c r="L145" s="48"/>
      <c r="M145" s="223" t="s">
        <v>39</v>
      </c>
      <c r="N145" s="224" t="s">
        <v>55</v>
      </c>
      <c r="O145" s="88"/>
      <c r="P145" s="225">
        <f>O145*H145</f>
        <v>0</v>
      </c>
      <c r="Q145" s="225">
        <v>0.00072000000000000005</v>
      </c>
      <c r="R145" s="225">
        <f>Q145*H145</f>
        <v>0.036108000000000001</v>
      </c>
      <c r="S145" s="225">
        <v>0</v>
      </c>
      <c r="T145" s="226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7" t="s">
        <v>227</v>
      </c>
      <c r="AT145" s="227" t="s">
        <v>222</v>
      </c>
      <c r="AU145" s="227" t="s">
        <v>92</v>
      </c>
      <c r="AY145" s="20" t="s">
        <v>220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20" t="s">
        <v>23</v>
      </c>
      <c r="BK145" s="228">
        <f>ROUND(I145*H145,2)</f>
        <v>0</v>
      </c>
      <c r="BL145" s="20" t="s">
        <v>227</v>
      </c>
      <c r="BM145" s="227" t="s">
        <v>6980</v>
      </c>
    </row>
    <row r="146" s="2" customFormat="1">
      <c r="A146" s="42"/>
      <c r="B146" s="43"/>
      <c r="C146" s="44"/>
      <c r="D146" s="229" t="s">
        <v>229</v>
      </c>
      <c r="E146" s="44"/>
      <c r="F146" s="230" t="s">
        <v>6981</v>
      </c>
      <c r="G146" s="44"/>
      <c r="H146" s="44"/>
      <c r="I146" s="231"/>
      <c r="J146" s="44"/>
      <c r="K146" s="44"/>
      <c r="L146" s="48"/>
      <c r="M146" s="232"/>
      <c r="N146" s="233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229</v>
      </c>
      <c r="AU146" s="20" t="s">
        <v>92</v>
      </c>
    </row>
    <row r="147" s="2" customFormat="1" ht="21.75" customHeight="1">
      <c r="A147" s="42"/>
      <c r="B147" s="43"/>
      <c r="C147" s="216" t="s">
        <v>324</v>
      </c>
      <c r="D147" s="216" t="s">
        <v>222</v>
      </c>
      <c r="E147" s="217" t="s">
        <v>6982</v>
      </c>
      <c r="F147" s="218" t="s">
        <v>6983</v>
      </c>
      <c r="G147" s="219" t="s">
        <v>250</v>
      </c>
      <c r="H147" s="220">
        <v>51.152999999999999</v>
      </c>
      <c r="I147" s="221"/>
      <c r="J147" s="222">
        <f>ROUND(I147*H147,2)</f>
        <v>0</v>
      </c>
      <c r="K147" s="218" t="s">
        <v>226</v>
      </c>
      <c r="L147" s="48"/>
      <c r="M147" s="223" t="s">
        <v>39</v>
      </c>
      <c r="N147" s="224" t="s">
        <v>55</v>
      </c>
      <c r="O147" s="88"/>
      <c r="P147" s="225">
        <f>O147*H147</f>
        <v>0</v>
      </c>
      <c r="Q147" s="225">
        <v>0.00046000000000000001</v>
      </c>
      <c r="R147" s="225">
        <f>Q147*H147</f>
        <v>0.02353038</v>
      </c>
      <c r="S147" s="225">
        <v>0</v>
      </c>
      <c r="T147" s="226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7" t="s">
        <v>227</v>
      </c>
      <c r="AT147" s="227" t="s">
        <v>222</v>
      </c>
      <c r="AU147" s="227" t="s">
        <v>92</v>
      </c>
      <c r="AY147" s="20" t="s">
        <v>220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20" t="s">
        <v>23</v>
      </c>
      <c r="BK147" s="228">
        <f>ROUND(I147*H147,2)</f>
        <v>0</v>
      </c>
      <c r="BL147" s="20" t="s">
        <v>227</v>
      </c>
      <c r="BM147" s="227" t="s">
        <v>6984</v>
      </c>
    </row>
    <row r="148" s="2" customFormat="1">
      <c r="A148" s="42"/>
      <c r="B148" s="43"/>
      <c r="C148" s="44"/>
      <c r="D148" s="229" t="s">
        <v>229</v>
      </c>
      <c r="E148" s="44"/>
      <c r="F148" s="230" t="s">
        <v>6985</v>
      </c>
      <c r="G148" s="44"/>
      <c r="H148" s="44"/>
      <c r="I148" s="231"/>
      <c r="J148" s="44"/>
      <c r="K148" s="44"/>
      <c r="L148" s="48"/>
      <c r="M148" s="232"/>
      <c r="N148" s="233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229</v>
      </c>
      <c r="AU148" s="20" t="s">
        <v>92</v>
      </c>
    </row>
    <row r="149" s="13" customFormat="1">
      <c r="A149" s="13"/>
      <c r="B149" s="234"/>
      <c r="C149" s="235"/>
      <c r="D149" s="236" t="s">
        <v>231</v>
      </c>
      <c r="E149" s="237" t="s">
        <v>39</v>
      </c>
      <c r="F149" s="238" t="s">
        <v>6959</v>
      </c>
      <c r="G149" s="235"/>
      <c r="H149" s="237" t="s">
        <v>39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231</v>
      </c>
      <c r="AU149" s="244" t="s">
        <v>92</v>
      </c>
      <c r="AV149" s="13" t="s">
        <v>23</v>
      </c>
      <c r="AW149" s="13" t="s">
        <v>46</v>
      </c>
      <c r="AX149" s="13" t="s">
        <v>84</v>
      </c>
      <c r="AY149" s="244" t="s">
        <v>220</v>
      </c>
    </row>
    <row r="150" s="14" customFormat="1">
      <c r="A150" s="14"/>
      <c r="B150" s="245"/>
      <c r="C150" s="246"/>
      <c r="D150" s="236" t="s">
        <v>231</v>
      </c>
      <c r="E150" s="247" t="s">
        <v>39</v>
      </c>
      <c r="F150" s="248" t="s">
        <v>6960</v>
      </c>
      <c r="G150" s="246"/>
      <c r="H150" s="249">
        <v>51.152999999999999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231</v>
      </c>
      <c r="AU150" s="255" t="s">
        <v>92</v>
      </c>
      <c r="AV150" s="14" t="s">
        <v>92</v>
      </c>
      <c r="AW150" s="14" t="s">
        <v>46</v>
      </c>
      <c r="AX150" s="14" t="s">
        <v>23</v>
      </c>
      <c r="AY150" s="255" t="s">
        <v>220</v>
      </c>
    </row>
    <row r="151" s="2" customFormat="1" ht="24.15" customHeight="1">
      <c r="A151" s="42"/>
      <c r="B151" s="43"/>
      <c r="C151" s="216" t="s">
        <v>329</v>
      </c>
      <c r="D151" s="216" t="s">
        <v>222</v>
      </c>
      <c r="E151" s="217" t="s">
        <v>6986</v>
      </c>
      <c r="F151" s="218" t="s">
        <v>6987</v>
      </c>
      <c r="G151" s="219" t="s">
        <v>250</v>
      </c>
      <c r="H151" s="220">
        <v>51.152999999999999</v>
      </c>
      <c r="I151" s="221"/>
      <c r="J151" s="222">
        <f>ROUND(I151*H151,2)</f>
        <v>0</v>
      </c>
      <c r="K151" s="218" t="s">
        <v>226</v>
      </c>
      <c r="L151" s="48"/>
      <c r="M151" s="223" t="s">
        <v>39</v>
      </c>
      <c r="N151" s="224" t="s">
        <v>55</v>
      </c>
      <c r="O151" s="88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7" t="s">
        <v>227</v>
      </c>
      <c r="AT151" s="227" t="s">
        <v>222</v>
      </c>
      <c r="AU151" s="227" t="s">
        <v>92</v>
      </c>
      <c r="AY151" s="20" t="s">
        <v>220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20" t="s">
        <v>23</v>
      </c>
      <c r="BK151" s="228">
        <f>ROUND(I151*H151,2)</f>
        <v>0</v>
      </c>
      <c r="BL151" s="20" t="s">
        <v>227</v>
      </c>
      <c r="BM151" s="227" t="s">
        <v>6988</v>
      </c>
    </row>
    <row r="152" s="2" customFormat="1">
      <c r="A152" s="42"/>
      <c r="B152" s="43"/>
      <c r="C152" s="44"/>
      <c r="D152" s="229" t="s">
        <v>229</v>
      </c>
      <c r="E152" s="44"/>
      <c r="F152" s="230" t="s">
        <v>6989</v>
      </c>
      <c r="G152" s="44"/>
      <c r="H152" s="44"/>
      <c r="I152" s="231"/>
      <c r="J152" s="44"/>
      <c r="K152" s="44"/>
      <c r="L152" s="48"/>
      <c r="M152" s="232"/>
      <c r="N152" s="233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229</v>
      </c>
      <c r="AU152" s="20" t="s">
        <v>92</v>
      </c>
    </row>
    <row r="153" s="2" customFormat="1" ht="24.15" customHeight="1">
      <c r="A153" s="42"/>
      <c r="B153" s="43"/>
      <c r="C153" s="216" t="s">
        <v>334</v>
      </c>
      <c r="D153" s="216" t="s">
        <v>222</v>
      </c>
      <c r="E153" s="217" t="s">
        <v>6990</v>
      </c>
      <c r="F153" s="218" t="s">
        <v>6991</v>
      </c>
      <c r="G153" s="219" t="s">
        <v>225</v>
      </c>
      <c r="H153" s="220">
        <v>14.199999999999999</v>
      </c>
      <c r="I153" s="221"/>
      <c r="J153" s="222">
        <f>ROUND(I153*H153,2)</f>
        <v>0</v>
      </c>
      <c r="K153" s="218" t="s">
        <v>226</v>
      </c>
      <c r="L153" s="48"/>
      <c r="M153" s="223" t="s">
        <v>39</v>
      </c>
      <c r="N153" s="224" t="s">
        <v>55</v>
      </c>
      <c r="O153" s="88"/>
      <c r="P153" s="225">
        <f>O153*H153</f>
        <v>0</v>
      </c>
      <c r="Q153" s="225">
        <v>0.0030000000000000001</v>
      </c>
      <c r="R153" s="225">
        <f>Q153*H153</f>
        <v>0.042599999999999999</v>
      </c>
      <c r="S153" s="225">
        <v>0</v>
      </c>
      <c r="T153" s="226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7" t="s">
        <v>227</v>
      </c>
      <c r="AT153" s="227" t="s">
        <v>222</v>
      </c>
      <c r="AU153" s="227" t="s">
        <v>92</v>
      </c>
      <c r="AY153" s="20" t="s">
        <v>220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20" t="s">
        <v>23</v>
      </c>
      <c r="BK153" s="228">
        <f>ROUND(I153*H153,2)</f>
        <v>0</v>
      </c>
      <c r="BL153" s="20" t="s">
        <v>227</v>
      </c>
      <c r="BM153" s="227" t="s">
        <v>6992</v>
      </c>
    </row>
    <row r="154" s="2" customFormat="1">
      <c r="A154" s="42"/>
      <c r="B154" s="43"/>
      <c r="C154" s="44"/>
      <c r="D154" s="229" t="s">
        <v>229</v>
      </c>
      <c r="E154" s="44"/>
      <c r="F154" s="230" t="s">
        <v>6993</v>
      </c>
      <c r="G154" s="44"/>
      <c r="H154" s="44"/>
      <c r="I154" s="231"/>
      <c r="J154" s="44"/>
      <c r="K154" s="44"/>
      <c r="L154" s="48"/>
      <c r="M154" s="232"/>
      <c r="N154" s="233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229</v>
      </c>
      <c r="AU154" s="20" t="s">
        <v>92</v>
      </c>
    </row>
    <row r="155" s="13" customFormat="1">
      <c r="A155" s="13"/>
      <c r="B155" s="234"/>
      <c r="C155" s="235"/>
      <c r="D155" s="236" t="s">
        <v>231</v>
      </c>
      <c r="E155" s="237" t="s">
        <v>39</v>
      </c>
      <c r="F155" s="238" t="s">
        <v>6965</v>
      </c>
      <c r="G155" s="235"/>
      <c r="H155" s="237" t="s">
        <v>39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231</v>
      </c>
      <c r="AU155" s="244" t="s">
        <v>92</v>
      </c>
      <c r="AV155" s="13" t="s">
        <v>23</v>
      </c>
      <c r="AW155" s="13" t="s">
        <v>46</v>
      </c>
      <c r="AX155" s="13" t="s">
        <v>84</v>
      </c>
      <c r="AY155" s="244" t="s">
        <v>220</v>
      </c>
    </row>
    <row r="156" s="14" customFormat="1">
      <c r="A156" s="14"/>
      <c r="B156" s="245"/>
      <c r="C156" s="246"/>
      <c r="D156" s="236" t="s">
        <v>231</v>
      </c>
      <c r="E156" s="247" t="s">
        <v>39</v>
      </c>
      <c r="F156" s="248" t="s">
        <v>6994</v>
      </c>
      <c r="G156" s="246"/>
      <c r="H156" s="249">
        <v>5.7000000000000002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5" t="s">
        <v>231</v>
      </c>
      <c r="AU156" s="255" t="s">
        <v>92</v>
      </c>
      <c r="AV156" s="14" t="s">
        <v>92</v>
      </c>
      <c r="AW156" s="14" t="s">
        <v>46</v>
      </c>
      <c r="AX156" s="14" t="s">
        <v>84</v>
      </c>
      <c r="AY156" s="255" t="s">
        <v>220</v>
      </c>
    </row>
    <row r="157" s="13" customFormat="1">
      <c r="A157" s="13"/>
      <c r="B157" s="234"/>
      <c r="C157" s="235"/>
      <c r="D157" s="236" t="s">
        <v>231</v>
      </c>
      <c r="E157" s="237" t="s">
        <v>39</v>
      </c>
      <c r="F157" s="238" t="s">
        <v>6995</v>
      </c>
      <c r="G157" s="235"/>
      <c r="H157" s="237" t="s">
        <v>39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231</v>
      </c>
      <c r="AU157" s="244" t="s">
        <v>92</v>
      </c>
      <c r="AV157" s="13" t="s">
        <v>23</v>
      </c>
      <c r="AW157" s="13" t="s">
        <v>46</v>
      </c>
      <c r="AX157" s="13" t="s">
        <v>84</v>
      </c>
      <c r="AY157" s="244" t="s">
        <v>220</v>
      </c>
    </row>
    <row r="158" s="14" customFormat="1">
      <c r="A158" s="14"/>
      <c r="B158" s="245"/>
      <c r="C158" s="246"/>
      <c r="D158" s="236" t="s">
        <v>231</v>
      </c>
      <c r="E158" s="247" t="s">
        <v>39</v>
      </c>
      <c r="F158" s="248" t="s">
        <v>6996</v>
      </c>
      <c r="G158" s="246"/>
      <c r="H158" s="249">
        <v>8.5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231</v>
      </c>
      <c r="AU158" s="255" t="s">
        <v>92</v>
      </c>
      <c r="AV158" s="14" t="s">
        <v>92</v>
      </c>
      <c r="AW158" s="14" t="s">
        <v>46</v>
      </c>
      <c r="AX158" s="14" t="s">
        <v>84</v>
      </c>
      <c r="AY158" s="255" t="s">
        <v>220</v>
      </c>
    </row>
    <row r="159" s="15" customFormat="1">
      <c r="A159" s="15"/>
      <c r="B159" s="256"/>
      <c r="C159" s="257"/>
      <c r="D159" s="236" t="s">
        <v>231</v>
      </c>
      <c r="E159" s="258" t="s">
        <v>39</v>
      </c>
      <c r="F159" s="259" t="s">
        <v>308</v>
      </c>
      <c r="G159" s="257"/>
      <c r="H159" s="260">
        <v>14.199999999999999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231</v>
      </c>
      <c r="AU159" s="266" t="s">
        <v>92</v>
      </c>
      <c r="AV159" s="15" t="s">
        <v>227</v>
      </c>
      <c r="AW159" s="15" t="s">
        <v>46</v>
      </c>
      <c r="AX159" s="15" t="s">
        <v>23</v>
      </c>
      <c r="AY159" s="266" t="s">
        <v>220</v>
      </c>
    </row>
    <row r="160" s="2" customFormat="1" ht="24.15" customHeight="1">
      <c r="A160" s="42"/>
      <c r="B160" s="43"/>
      <c r="C160" s="216" t="s">
        <v>339</v>
      </c>
      <c r="D160" s="216" t="s">
        <v>222</v>
      </c>
      <c r="E160" s="217" t="s">
        <v>6997</v>
      </c>
      <c r="F160" s="218" t="s">
        <v>6998</v>
      </c>
      <c r="G160" s="219" t="s">
        <v>225</v>
      </c>
      <c r="H160" s="220">
        <v>14.199999999999999</v>
      </c>
      <c r="I160" s="221"/>
      <c r="J160" s="222">
        <f>ROUND(I160*H160,2)</f>
        <v>0</v>
      </c>
      <c r="K160" s="218" t="s">
        <v>226</v>
      </c>
      <c r="L160" s="48"/>
      <c r="M160" s="223" t="s">
        <v>39</v>
      </c>
      <c r="N160" s="224" t="s">
        <v>55</v>
      </c>
      <c r="O160" s="88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7" t="s">
        <v>227</v>
      </c>
      <c r="AT160" s="227" t="s">
        <v>222</v>
      </c>
      <c r="AU160" s="227" t="s">
        <v>92</v>
      </c>
      <c r="AY160" s="20" t="s">
        <v>220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20" t="s">
        <v>23</v>
      </c>
      <c r="BK160" s="228">
        <f>ROUND(I160*H160,2)</f>
        <v>0</v>
      </c>
      <c r="BL160" s="20" t="s">
        <v>227</v>
      </c>
      <c r="BM160" s="227" t="s">
        <v>6999</v>
      </c>
    </row>
    <row r="161" s="2" customFormat="1">
      <c r="A161" s="42"/>
      <c r="B161" s="43"/>
      <c r="C161" s="44"/>
      <c r="D161" s="229" t="s">
        <v>229</v>
      </c>
      <c r="E161" s="44"/>
      <c r="F161" s="230" t="s">
        <v>7000</v>
      </c>
      <c r="G161" s="44"/>
      <c r="H161" s="44"/>
      <c r="I161" s="231"/>
      <c r="J161" s="44"/>
      <c r="K161" s="44"/>
      <c r="L161" s="48"/>
      <c r="M161" s="232"/>
      <c r="N161" s="233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229</v>
      </c>
      <c r="AU161" s="20" t="s">
        <v>92</v>
      </c>
    </row>
    <row r="162" s="2" customFormat="1" ht="37.8" customHeight="1">
      <c r="A162" s="42"/>
      <c r="B162" s="43"/>
      <c r="C162" s="216" t="s">
        <v>347</v>
      </c>
      <c r="D162" s="216" t="s">
        <v>222</v>
      </c>
      <c r="E162" s="217" t="s">
        <v>1150</v>
      </c>
      <c r="F162" s="218" t="s">
        <v>1151</v>
      </c>
      <c r="G162" s="219" t="s">
        <v>250</v>
      </c>
      <c r="H162" s="220">
        <v>16.699999999999999</v>
      </c>
      <c r="I162" s="221"/>
      <c r="J162" s="222">
        <f>ROUND(I162*H162,2)</f>
        <v>0</v>
      </c>
      <c r="K162" s="218" t="s">
        <v>226</v>
      </c>
      <c r="L162" s="48"/>
      <c r="M162" s="223" t="s">
        <v>39</v>
      </c>
      <c r="N162" s="224" t="s">
        <v>55</v>
      </c>
      <c r="O162" s="88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7" t="s">
        <v>227</v>
      </c>
      <c r="AT162" s="227" t="s">
        <v>222</v>
      </c>
      <c r="AU162" s="227" t="s">
        <v>92</v>
      </c>
      <c r="AY162" s="20" t="s">
        <v>220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20" t="s">
        <v>23</v>
      </c>
      <c r="BK162" s="228">
        <f>ROUND(I162*H162,2)</f>
        <v>0</v>
      </c>
      <c r="BL162" s="20" t="s">
        <v>227</v>
      </c>
      <c r="BM162" s="227" t="s">
        <v>7001</v>
      </c>
    </row>
    <row r="163" s="2" customFormat="1">
      <c r="A163" s="42"/>
      <c r="B163" s="43"/>
      <c r="C163" s="44"/>
      <c r="D163" s="229" t="s">
        <v>229</v>
      </c>
      <c r="E163" s="44"/>
      <c r="F163" s="230" t="s">
        <v>1153</v>
      </c>
      <c r="G163" s="44"/>
      <c r="H163" s="44"/>
      <c r="I163" s="231"/>
      <c r="J163" s="44"/>
      <c r="K163" s="44"/>
      <c r="L163" s="48"/>
      <c r="M163" s="232"/>
      <c r="N163" s="233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229</v>
      </c>
      <c r="AU163" s="20" t="s">
        <v>92</v>
      </c>
    </row>
    <row r="164" s="13" customFormat="1">
      <c r="A164" s="13"/>
      <c r="B164" s="234"/>
      <c r="C164" s="235"/>
      <c r="D164" s="236" t="s">
        <v>231</v>
      </c>
      <c r="E164" s="237" t="s">
        <v>39</v>
      </c>
      <c r="F164" s="238" t="s">
        <v>7002</v>
      </c>
      <c r="G164" s="235"/>
      <c r="H164" s="237" t="s">
        <v>39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231</v>
      </c>
      <c r="AU164" s="244" t="s">
        <v>92</v>
      </c>
      <c r="AV164" s="13" t="s">
        <v>23</v>
      </c>
      <c r="AW164" s="13" t="s">
        <v>46</v>
      </c>
      <c r="AX164" s="13" t="s">
        <v>84</v>
      </c>
      <c r="AY164" s="244" t="s">
        <v>220</v>
      </c>
    </row>
    <row r="165" s="14" customFormat="1">
      <c r="A165" s="14"/>
      <c r="B165" s="245"/>
      <c r="C165" s="246"/>
      <c r="D165" s="236" t="s">
        <v>231</v>
      </c>
      <c r="E165" s="247" t="s">
        <v>39</v>
      </c>
      <c r="F165" s="248" t="s">
        <v>7003</v>
      </c>
      <c r="G165" s="246"/>
      <c r="H165" s="249">
        <v>1.5600000000000001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231</v>
      </c>
      <c r="AU165" s="255" t="s">
        <v>92</v>
      </c>
      <c r="AV165" s="14" t="s">
        <v>92</v>
      </c>
      <c r="AW165" s="14" t="s">
        <v>46</v>
      </c>
      <c r="AX165" s="14" t="s">
        <v>84</v>
      </c>
      <c r="AY165" s="255" t="s">
        <v>220</v>
      </c>
    </row>
    <row r="166" s="13" customFormat="1">
      <c r="A166" s="13"/>
      <c r="B166" s="234"/>
      <c r="C166" s="235"/>
      <c r="D166" s="236" t="s">
        <v>231</v>
      </c>
      <c r="E166" s="237" t="s">
        <v>39</v>
      </c>
      <c r="F166" s="238" t="s">
        <v>7004</v>
      </c>
      <c r="G166" s="235"/>
      <c r="H166" s="237" t="s">
        <v>39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231</v>
      </c>
      <c r="AU166" s="244" t="s">
        <v>92</v>
      </c>
      <c r="AV166" s="13" t="s">
        <v>23</v>
      </c>
      <c r="AW166" s="13" t="s">
        <v>46</v>
      </c>
      <c r="AX166" s="13" t="s">
        <v>84</v>
      </c>
      <c r="AY166" s="244" t="s">
        <v>220</v>
      </c>
    </row>
    <row r="167" s="14" customFormat="1">
      <c r="A167" s="14"/>
      <c r="B167" s="245"/>
      <c r="C167" s="246"/>
      <c r="D167" s="236" t="s">
        <v>231</v>
      </c>
      <c r="E167" s="247" t="s">
        <v>39</v>
      </c>
      <c r="F167" s="248" t="s">
        <v>453</v>
      </c>
      <c r="G167" s="246"/>
      <c r="H167" s="249">
        <v>0.40000000000000002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231</v>
      </c>
      <c r="AU167" s="255" t="s">
        <v>92</v>
      </c>
      <c r="AV167" s="14" t="s">
        <v>92</v>
      </c>
      <c r="AW167" s="14" t="s">
        <v>46</v>
      </c>
      <c r="AX167" s="14" t="s">
        <v>84</v>
      </c>
      <c r="AY167" s="255" t="s">
        <v>220</v>
      </c>
    </row>
    <row r="168" s="13" customFormat="1">
      <c r="A168" s="13"/>
      <c r="B168" s="234"/>
      <c r="C168" s="235"/>
      <c r="D168" s="236" t="s">
        <v>231</v>
      </c>
      <c r="E168" s="237" t="s">
        <v>39</v>
      </c>
      <c r="F168" s="238" t="s">
        <v>7005</v>
      </c>
      <c r="G168" s="235"/>
      <c r="H168" s="237" t="s">
        <v>39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231</v>
      </c>
      <c r="AU168" s="244" t="s">
        <v>92</v>
      </c>
      <c r="AV168" s="13" t="s">
        <v>23</v>
      </c>
      <c r="AW168" s="13" t="s">
        <v>46</v>
      </c>
      <c r="AX168" s="13" t="s">
        <v>84</v>
      </c>
      <c r="AY168" s="244" t="s">
        <v>220</v>
      </c>
    </row>
    <row r="169" s="14" customFormat="1">
      <c r="A169" s="14"/>
      <c r="B169" s="245"/>
      <c r="C169" s="246"/>
      <c r="D169" s="236" t="s">
        <v>231</v>
      </c>
      <c r="E169" s="247" t="s">
        <v>39</v>
      </c>
      <c r="F169" s="248" t="s">
        <v>7006</v>
      </c>
      <c r="G169" s="246"/>
      <c r="H169" s="249">
        <v>0.73999999999999999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231</v>
      </c>
      <c r="AU169" s="255" t="s">
        <v>92</v>
      </c>
      <c r="AV169" s="14" t="s">
        <v>92</v>
      </c>
      <c r="AW169" s="14" t="s">
        <v>46</v>
      </c>
      <c r="AX169" s="14" t="s">
        <v>84</v>
      </c>
      <c r="AY169" s="255" t="s">
        <v>220</v>
      </c>
    </row>
    <row r="170" s="13" customFormat="1">
      <c r="A170" s="13"/>
      <c r="B170" s="234"/>
      <c r="C170" s="235"/>
      <c r="D170" s="236" t="s">
        <v>231</v>
      </c>
      <c r="E170" s="237" t="s">
        <v>39</v>
      </c>
      <c r="F170" s="238" t="s">
        <v>7007</v>
      </c>
      <c r="G170" s="235"/>
      <c r="H170" s="237" t="s">
        <v>39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231</v>
      </c>
      <c r="AU170" s="244" t="s">
        <v>92</v>
      </c>
      <c r="AV170" s="13" t="s">
        <v>23</v>
      </c>
      <c r="AW170" s="13" t="s">
        <v>46</v>
      </c>
      <c r="AX170" s="13" t="s">
        <v>84</v>
      </c>
      <c r="AY170" s="244" t="s">
        <v>220</v>
      </c>
    </row>
    <row r="171" s="14" customFormat="1">
      <c r="A171" s="14"/>
      <c r="B171" s="245"/>
      <c r="C171" s="246"/>
      <c r="D171" s="236" t="s">
        <v>231</v>
      </c>
      <c r="E171" s="247" t="s">
        <v>39</v>
      </c>
      <c r="F171" s="248" t="s">
        <v>7008</v>
      </c>
      <c r="G171" s="246"/>
      <c r="H171" s="249">
        <v>14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231</v>
      </c>
      <c r="AU171" s="255" t="s">
        <v>92</v>
      </c>
      <c r="AV171" s="14" t="s">
        <v>92</v>
      </c>
      <c r="AW171" s="14" t="s">
        <v>46</v>
      </c>
      <c r="AX171" s="14" t="s">
        <v>84</v>
      </c>
      <c r="AY171" s="255" t="s">
        <v>220</v>
      </c>
    </row>
    <row r="172" s="15" customFormat="1">
      <c r="A172" s="15"/>
      <c r="B172" s="256"/>
      <c r="C172" s="257"/>
      <c r="D172" s="236" t="s">
        <v>231</v>
      </c>
      <c r="E172" s="258" t="s">
        <v>39</v>
      </c>
      <c r="F172" s="259" t="s">
        <v>308</v>
      </c>
      <c r="G172" s="257"/>
      <c r="H172" s="260">
        <v>16.699999999999999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231</v>
      </c>
      <c r="AU172" s="266" t="s">
        <v>92</v>
      </c>
      <c r="AV172" s="15" t="s">
        <v>227</v>
      </c>
      <c r="AW172" s="15" t="s">
        <v>46</v>
      </c>
      <c r="AX172" s="15" t="s">
        <v>23</v>
      </c>
      <c r="AY172" s="266" t="s">
        <v>220</v>
      </c>
    </row>
    <row r="173" s="2" customFormat="1" ht="24.15" customHeight="1">
      <c r="A173" s="42"/>
      <c r="B173" s="43"/>
      <c r="C173" s="216" t="s">
        <v>355</v>
      </c>
      <c r="D173" s="216" t="s">
        <v>222</v>
      </c>
      <c r="E173" s="217" t="s">
        <v>7009</v>
      </c>
      <c r="F173" s="218" t="s">
        <v>7010</v>
      </c>
      <c r="G173" s="219" t="s">
        <v>243</v>
      </c>
      <c r="H173" s="220">
        <v>33.399999999999999</v>
      </c>
      <c r="I173" s="221"/>
      <c r="J173" s="222">
        <f>ROUND(I173*H173,2)</f>
        <v>0</v>
      </c>
      <c r="K173" s="218" t="s">
        <v>226</v>
      </c>
      <c r="L173" s="48"/>
      <c r="M173" s="223" t="s">
        <v>39</v>
      </c>
      <c r="N173" s="224" t="s">
        <v>55</v>
      </c>
      <c r="O173" s="88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7" t="s">
        <v>227</v>
      </c>
      <c r="AT173" s="227" t="s">
        <v>222</v>
      </c>
      <c r="AU173" s="227" t="s">
        <v>92</v>
      </c>
      <c r="AY173" s="20" t="s">
        <v>220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20" t="s">
        <v>23</v>
      </c>
      <c r="BK173" s="228">
        <f>ROUND(I173*H173,2)</f>
        <v>0</v>
      </c>
      <c r="BL173" s="20" t="s">
        <v>227</v>
      </c>
      <c r="BM173" s="227" t="s">
        <v>7011</v>
      </c>
    </row>
    <row r="174" s="2" customFormat="1">
      <c r="A174" s="42"/>
      <c r="B174" s="43"/>
      <c r="C174" s="44"/>
      <c r="D174" s="229" t="s">
        <v>229</v>
      </c>
      <c r="E174" s="44"/>
      <c r="F174" s="230" t="s">
        <v>7012</v>
      </c>
      <c r="G174" s="44"/>
      <c r="H174" s="44"/>
      <c r="I174" s="231"/>
      <c r="J174" s="44"/>
      <c r="K174" s="44"/>
      <c r="L174" s="48"/>
      <c r="M174" s="232"/>
      <c r="N174" s="233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229</v>
      </c>
      <c r="AU174" s="20" t="s">
        <v>92</v>
      </c>
    </row>
    <row r="175" s="14" customFormat="1">
      <c r="A175" s="14"/>
      <c r="B175" s="245"/>
      <c r="C175" s="246"/>
      <c r="D175" s="236" t="s">
        <v>231</v>
      </c>
      <c r="E175" s="246"/>
      <c r="F175" s="248" t="s">
        <v>7013</v>
      </c>
      <c r="G175" s="246"/>
      <c r="H175" s="249">
        <v>33.399999999999999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231</v>
      </c>
      <c r="AU175" s="255" t="s">
        <v>92</v>
      </c>
      <c r="AV175" s="14" t="s">
        <v>92</v>
      </c>
      <c r="AW175" s="14" t="s">
        <v>4</v>
      </c>
      <c r="AX175" s="14" t="s">
        <v>23</v>
      </c>
      <c r="AY175" s="255" t="s">
        <v>220</v>
      </c>
    </row>
    <row r="176" s="2" customFormat="1" ht="33" customHeight="1">
      <c r="A176" s="42"/>
      <c r="B176" s="43"/>
      <c r="C176" s="216" t="s">
        <v>7</v>
      </c>
      <c r="D176" s="216" t="s">
        <v>222</v>
      </c>
      <c r="E176" s="217" t="s">
        <v>7014</v>
      </c>
      <c r="F176" s="218" t="s">
        <v>7015</v>
      </c>
      <c r="G176" s="219" t="s">
        <v>250</v>
      </c>
      <c r="H176" s="220">
        <v>39.753</v>
      </c>
      <c r="I176" s="221"/>
      <c r="J176" s="222">
        <f>ROUND(I176*H176,2)</f>
        <v>0</v>
      </c>
      <c r="K176" s="218" t="s">
        <v>226</v>
      </c>
      <c r="L176" s="48"/>
      <c r="M176" s="223" t="s">
        <v>39</v>
      </c>
      <c r="N176" s="224" t="s">
        <v>55</v>
      </c>
      <c r="O176" s="88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7" t="s">
        <v>227</v>
      </c>
      <c r="AT176" s="227" t="s">
        <v>222</v>
      </c>
      <c r="AU176" s="227" t="s">
        <v>92</v>
      </c>
      <c r="AY176" s="20" t="s">
        <v>220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20" t="s">
        <v>23</v>
      </c>
      <c r="BK176" s="228">
        <f>ROUND(I176*H176,2)</f>
        <v>0</v>
      </c>
      <c r="BL176" s="20" t="s">
        <v>227</v>
      </c>
      <c r="BM176" s="227" t="s">
        <v>7016</v>
      </c>
    </row>
    <row r="177" s="2" customFormat="1">
      <c r="A177" s="42"/>
      <c r="B177" s="43"/>
      <c r="C177" s="44"/>
      <c r="D177" s="229" t="s">
        <v>229</v>
      </c>
      <c r="E177" s="44"/>
      <c r="F177" s="230" t="s">
        <v>7017</v>
      </c>
      <c r="G177" s="44"/>
      <c r="H177" s="44"/>
      <c r="I177" s="231"/>
      <c r="J177" s="44"/>
      <c r="K177" s="44"/>
      <c r="L177" s="48"/>
      <c r="M177" s="232"/>
      <c r="N177" s="233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229</v>
      </c>
      <c r="AU177" s="20" t="s">
        <v>92</v>
      </c>
    </row>
    <row r="178" s="13" customFormat="1">
      <c r="A178" s="13"/>
      <c r="B178" s="234"/>
      <c r="C178" s="235"/>
      <c r="D178" s="236" t="s">
        <v>231</v>
      </c>
      <c r="E178" s="237" t="s">
        <v>39</v>
      </c>
      <c r="F178" s="238" t="s">
        <v>7018</v>
      </c>
      <c r="G178" s="235"/>
      <c r="H178" s="237" t="s">
        <v>39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231</v>
      </c>
      <c r="AU178" s="244" t="s">
        <v>92</v>
      </c>
      <c r="AV178" s="13" t="s">
        <v>23</v>
      </c>
      <c r="AW178" s="13" t="s">
        <v>46</v>
      </c>
      <c r="AX178" s="13" t="s">
        <v>84</v>
      </c>
      <c r="AY178" s="244" t="s">
        <v>220</v>
      </c>
    </row>
    <row r="179" s="14" customFormat="1">
      <c r="A179" s="14"/>
      <c r="B179" s="245"/>
      <c r="C179" s="246"/>
      <c r="D179" s="236" t="s">
        <v>231</v>
      </c>
      <c r="E179" s="247" t="s">
        <v>39</v>
      </c>
      <c r="F179" s="248" t="s">
        <v>6975</v>
      </c>
      <c r="G179" s="246"/>
      <c r="H179" s="249">
        <v>56.453000000000003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231</v>
      </c>
      <c r="AU179" s="255" t="s">
        <v>92</v>
      </c>
      <c r="AV179" s="14" t="s">
        <v>92</v>
      </c>
      <c r="AW179" s="14" t="s">
        <v>46</v>
      </c>
      <c r="AX179" s="14" t="s">
        <v>84</v>
      </c>
      <c r="AY179" s="255" t="s">
        <v>220</v>
      </c>
    </row>
    <row r="180" s="13" customFormat="1">
      <c r="A180" s="13"/>
      <c r="B180" s="234"/>
      <c r="C180" s="235"/>
      <c r="D180" s="236" t="s">
        <v>231</v>
      </c>
      <c r="E180" s="237" t="s">
        <v>39</v>
      </c>
      <c r="F180" s="238" t="s">
        <v>7002</v>
      </c>
      <c r="G180" s="235"/>
      <c r="H180" s="237" t="s">
        <v>39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231</v>
      </c>
      <c r="AU180" s="244" t="s">
        <v>92</v>
      </c>
      <c r="AV180" s="13" t="s">
        <v>23</v>
      </c>
      <c r="AW180" s="13" t="s">
        <v>46</v>
      </c>
      <c r="AX180" s="13" t="s">
        <v>84</v>
      </c>
      <c r="AY180" s="244" t="s">
        <v>220</v>
      </c>
    </row>
    <row r="181" s="14" customFormat="1">
      <c r="A181" s="14"/>
      <c r="B181" s="245"/>
      <c r="C181" s="246"/>
      <c r="D181" s="236" t="s">
        <v>231</v>
      </c>
      <c r="E181" s="247" t="s">
        <v>39</v>
      </c>
      <c r="F181" s="248" t="s">
        <v>7019</v>
      </c>
      <c r="G181" s="246"/>
      <c r="H181" s="249">
        <v>-1.5600000000000001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231</v>
      </c>
      <c r="AU181" s="255" t="s">
        <v>92</v>
      </c>
      <c r="AV181" s="14" t="s">
        <v>92</v>
      </c>
      <c r="AW181" s="14" t="s">
        <v>46</v>
      </c>
      <c r="AX181" s="14" t="s">
        <v>84</v>
      </c>
      <c r="AY181" s="255" t="s">
        <v>220</v>
      </c>
    </row>
    <row r="182" s="13" customFormat="1">
      <c r="A182" s="13"/>
      <c r="B182" s="234"/>
      <c r="C182" s="235"/>
      <c r="D182" s="236" t="s">
        <v>231</v>
      </c>
      <c r="E182" s="237" t="s">
        <v>39</v>
      </c>
      <c r="F182" s="238" t="s">
        <v>7004</v>
      </c>
      <c r="G182" s="235"/>
      <c r="H182" s="237" t="s">
        <v>39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231</v>
      </c>
      <c r="AU182" s="244" t="s">
        <v>92</v>
      </c>
      <c r="AV182" s="13" t="s">
        <v>23</v>
      </c>
      <c r="AW182" s="13" t="s">
        <v>46</v>
      </c>
      <c r="AX182" s="13" t="s">
        <v>84</v>
      </c>
      <c r="AY182" s="244" t="s">
        <v>220</v>
      </c>
    </row>
    <row r="183" s="14" customFormat="1">
      <c r="A183" s="14"/>
      <c r="B183" s="245"/>
      <c r="C183" s="246"/>
      <c r="D183" s="236" t="s">
        <v>231</v>
      </c>
      <c r="E183" s="247" t="s">
        <v>39</v>
      </c>
      <c r="F183" s="248" t="s">
        <v>7020</v>
      </c>
      <c r="G183" s="246"/>
      <c r="H183" s="249">
        <v>-0.40000000000000002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231</v>
      </c>
      <c r="AU183" s="255" t="s">
        <v>92</v>
      </c>
      <c r="AV183" s="14" t="s">
        <v>92</v>
      </c>
      <c r="AW183" s="14" t="s">
        <v>46</v>
      </c>
      <c r="AX183" s="14" t="s">
        <v>84</v>
      </c>
      <c r="AY183" s="255" t="s">
        <v>220</v>
      </c>
    </row>
    <row r="184" s="13" customFormat="1">
      <c r="A184" s="13"/>
      <c r="B184" s="234"/>
      <c r="C184" s="235"/>
      <c r="D184" s="236" t="s">
        <v>231</v>
      </c>
      <c r="E184" s="237" t="s">
        <v>39</v>
      </c>
      <c r="F184" s="238" t="s">
        <v>7005</v>
      </c>
      <c r="G184" s="235"/>
      <c r="H184" s="237" t="s">
        <v>39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231</v>
      </c>
      <c r="AU184" s="244" t="s">
        <v>92</v>
      </c>
      <c r="AV184" s="13" t="s">
        <v>23</v>
      </c>
      <c r="AW184" s="13" t="s">
        <v>46</v>
      </c>
      <c r="AX184" s="13" t="s">
        <v>84</v>
      </c>
      <c r="AY184" s="244" t="s">
        <v>220</v>
      </c>
    </row>
    <row r="185" s="14" customFormat="1">
      <c r="A185" s="14"/>
      <c r="B185" s="245"/>
      <c r="C185" s="246"/>
      <c r="D185" s="236" t="s">
        <v>231</v>
      </c>
      <c r="E185" s="247" t="s">
        <v>39</v>
      </c>
      <c r="F185" s="248" t="s">
        <v>7021</v>
      </c>
      <c r="G185" s="246"/>
      <c r="H185" s="249">
        <v>-0.73999999999999999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231</v>
      </c>
      <c r="AU185" s="255" t="s">
        <v>92</v>
      </c>
      <c r="AV185" s="14" t="s">
        <v>92</v>
      </c>
      <c r="AW185" s="14" t="s">
        <v>46</v>
      </c>
      <c r="AX185" s="14" t="s">
        <v>84</v>
      </c>
      <c r="AY185" s="255" t="s">
        <v>220</v>
      </c>
    </row>
    <row r="186" s="13" customFormat="1">
      <c r="A186" s="13"/>
      <c r="B186" s="234"/>
      <c r="C186" s="235"/>
      <c r="D186" s="236" t="s">
        <v>231</v>
      </c>
      <c r="E186" s="237" t="s">
        <v>39</v>
      </c>
      <c r="F186" s="238" t="s">
        <v>7007</v>
      </c>
      <c r="G186" s="235"/>
      <c r="H186" s="237" t="s">
        <v>39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231</v>
      </c>
      <c r="AU186" s="244" t="s">
        <v>92</v>
      </c>
      <c r="AV186" s="13" t="s">
        <v>23</v>
      </c>
      <c r="AW186" s="13" t="s">
        <v>46</v>
      </c>
      <c r="AX186" s="13" t="s">
        <v>84</v>
      </c>
      <c r="AY186" s="244" t="s">
        <v>220</v>
      </c>
    </row>
    <row r="187" s="14" customFormat="1">
      <c r="A187" s="14"/>
      <c r="B187" s="245"/>
      <c r="C187" s="246"/>
      <c r="D187" s="236" t="s">
        <v>231</v>
      </c>
      <c r="E187" s="247" t="s">
        <v>39</v>
      </c>
      <c r="F187" s="248" t="s">
        <v>7022</v>
      </c>
      <c r="G187" s="246"/>
      <c r="H187" s="249">
        <v>-14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231</v>
      </c>
      <c r="AU187" s="255" t="s">
        <v>92</v>
      </c>
      <c r="AV187" s="14" t="s">
        <v>92</v>
      </c>
      <c r="AW187" s="14" t="s">
        <v>46</v>
      </c>
      <c r="AX187" s="14" t="s">
        <v>84</v>
      </c>
      <c r="AY187" s="255" t="s">
        <v>220</v>
      </c>
    </row>
    <row r="188" s="15" customFormat="1">
      <c r="A188" s="15"/>
      <c r="B188" s="256"/>
      <c r="C188" s="257"/>
      <c r="D188" s="236" t="s">
        <v>231</v>
      </c>
      <c r="E188" s="258" t="s">
        <v>39</v>
      </c>
      <c r="F188" s="259" t="s">
        <v>308</v>
      </c>
      <c r="G188" s="257"/>
      <c r="H188" s="260">
        <v>39.753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231</v>
      </c>
      <c r="AU188" s="266" t="s">
        <v>92</v>
      </c>
      <c r="AV188" s="15" t="s">
        <v>227</v>
      </c>
      <c r="AW188" s="15" t="s">
        <v>46</v>
      </c>
      <c r="AX188" s="15" t="s">
        <v>23</v>
      </c>
      <c r="AY188" s="266" t="s">
        <v>220</v>
      </c>
    </row>
    <row r="189" s="2" customFormat="1" ht="37.8" customHeight="1">
      <c r="A189" s="42"/>
      <c r="B189" s="43"/>
      <c r="C189" s="216" t="s">
        <v>368</v>
      </c>
      <c r="D189" s="216" t="s">
        <v>222</v>
      </c>
      <c r="E189" s="217" t="s">
        <v>1175</v>
      </c>
      <c r="F189" s="218" t="s">
        <v>1176</v>
      </c>
      <c r="G189" s="219" t="s">
        <v>250</v>
      </c>
      <c r="H189" s="220">
        <v>1.5600000000000001</v>
      </c>
      <c r="I189" s="221"/>
      <c r="J189" s="222">
        <f>ROUND(I189*H189,2)</f>
        <v>0</v>
      </c>
      <c r="K189" s="218" t="s">
        <v>226</v>
      </c>
      <c r="L189" s="48"/>
      <c r="M189" s="223" t="s">
        <v>39</v>
      </c>
      <c r="N189" s="224" t="s">
        <v>55</v>
      </c>
      <c r="O189" s="88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7" t="s">
        <v>227</v>
      </c>
      <c r="AT189" s="227" t="s">
        <v>222</v>
      </c>
      <c r="AU189" s="227" t="s">
        <v>92</v>
      </c>
      <c r="AY189" s="20" t="s">
        <v>220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20" t="s">
        <v>23</v>
      </c>
      <c r="BK189" s="228">
        <f>ROUND(I189*H189,2)</f>
        <v>0</v>
      </c>
      <c r="BL189" s="20" t="s">
        <v>227</v>
      </c>
      <c r="BM189" s="227" t="s">
        <v>7023</v>
      </c>
    </row>
    <row r="190" s="2" customFormat="1">
      <c r="A190" s="42"/>
      <c r="B190" s="43"/>
      <c r="C190" s="44"/>
      <c r="D190" s="229" t="s">
        <v>229</v>
      </c>
      <c r="E190" s="44"/>
      <c r="F190" s="230" t="s">
        <v>1178</v>
      </c>
      <c r="G190" s="44"/>
      <c r="H190" s="44"/>
      <c r="I190" s="231"/>
      <c r="J190" s="44"/>
      <c r="K190" s="44"/>
      <c r="L190" s="48"/>
      <c r="M190" s="232"/>
      <c r="N190" s="233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229</v>
      </c>
      <c r="AU190" s="20" t="s">
        <v>92</v>
      </c>
    </row>
    <row r="191" s="13" customFormat="1">
      <c r="A191" s="13"/>
      <c r="B191" s="234"/>
      <c r="C191" s="235"/>
      <c r="D191" s="236" t="s">
        <v>231</v>
      </c>
      <c r="E191" s="237" t="s">
        <v>39</v>
      </c>
      <c r="F191" s="238" t="s">
        <v>7024</v>
      </c>
      <c r="G191" s="235"/>
      <c r="H191" s="237" t="s">
        <v>39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231</v>
      </c>
      <c r="AU191" s="244" t="s">
        <v>92</v>
      </c>
      <c r="AV191" s="13" t="s">
        <v>23</v>
      </c>
      <c r="AW191" s="13" t="s">
        <v>46</v>
      </c>
      <c r="AX191" s="13" t="s">
        <v>84</v>
      </c>
      <c r="AY191" s="244" t="s">
        <v>220</v>
      </c>
    </row>
    <row r="192" s="14" customFormat="1">
      <c r="A192" s="14"/>
      <c r="B192" s="245"/>
      <c r="C192" s="246"/>
      <c r="D192" s="236" t="s">
        <v>231</v>
      </c>
      <c r="E192" s="247" t="s">
        <v>39</v>
      </c>
      <c r="F192" s="248" t="s">
        <v>7025</v>
      </c>
      <c r="G192" s="246"/>
      <c r="H192" s="249">
        <v>1.5600000000000001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231</v>
      </c>
      <c r="AU192" s="255" t="s">
        <v>92</v>
      </c>
      <c r="AV192" s="14" t="s">
        <v>92</v>
      </c>
      <c r="AW192" s="14" t="s">
        <v>46</v>
      </c>
      <c r="AX192" s="14" t="s">
        <v>23</v>
      </c>
      <c r="AY192" s="255" t="s">
        <v>220</v>
      </c>
    </row>
    <row r="193" s="2" customFormat="1" ht="16.5" customHeight="1">
      <c r="A193" s="42"/>
      <c r="B193" s="43"/>
      <c r="C193" s="267" t="s">
        <v>375</v>
      </c>
      <c r="D193" s="267" t="s">
        <v>356</v>
      </c>
      <c r="E193" s="268" t="s">
        <v>1180</v>
      </c>
      <c r="F193" s="269" t="s">
        <v>1181</v>
      </c>
      <c r="G193" s="270" t="s">
        <v>243</v>
      </c>
      <c r="H193" s="271">
        <v>3.1200000000000001</v>
      </c>
      <c r="I193" s="272"/>
      <c r="J193" s="273">
        <f>ROUND(I193*H193,2)</f>
        <v>0</v>
      </c>
      <c r="K193" s="269" t="s">
        <v>226</v>
      </c>
      <c r="L193" s="274"/>
      <c r="M193" s="275" t="s">
        <v>39</v>
      </c>
      <c r="N193" s="276" t="s">
        <v>55</v>
      </c>
      <c r="O193" s="88"/>
      <c r="P193" s="225">
        <f>O193*H193</f>
        <v>0</v>
      </c>
      <c r="Q193" s="225">
        <v>1</v>
      </c>
      <c r="R193" s="225">
        <f>Q193*H193</f>
        <v>3.1200000000000001</v>
      </c>
      <c r="S193" s="225">
        <v>0</v>
      </c>
      <c r="T193" s="226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7" t="s">
        <v>276</v>
      </c>
      <c r="AT193" s="227" t="s">
        <v>356</v>
      </c>
      <c r="AU193" s="227" t="s">
        <v>92</v>
      </c>
      <c r="AY193" s="20" t="s">
        <v>220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20" t="s">
        <v>23</v>
      </c>
      <c r="BK193" s="228">
        <f>ROUND(I193*H193,2)</f>
        <v>0</v>
      </c>
      <c r="BL193" s="20" t="s">
        <v>227</v>
      </c>
      <c r="BM193" s="227" t="s">
        <v>7026</v>
      </c>
    </row>
    <row r="194" s="14" customFormat="1">
      <c r="A194" s="14"/>
      <c r="B194" s="245"/>
      <c r="C194" s="246"/>
      <c r="D194" s="236" t="s">
        <v>231</v>
      </c>
      <c r="E194" s="246"/>
      <c r="F194" s="248" t="s">
        <v>7027</v>
      </c>
      <c r="G194" s="246"/>
      <c r="H194" s="249">
        <v>3.1200000000000001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231</v>
      </c>
      <c r="AU194" s="255" t="s">
        <v>92</v>
      </c>
      <c r="AV194" s="14" t="s">
        <v>92</v>
      </c>
      <c r="AW194" s="14" t="s">
        <v>4</v>
      </c>
      <c r="AX194" s="14" t="s">
        <v>23</v>
      </c>
      <c r="AY194" s="255" t="s">
        <v>220</v>
      </c>
    </row>
    <row r="195" s="2" customFormat="1" ht="24.15" customHeight="1">
      <c r="A195" s="42"/>
      <c r="B195" s="43"/>
      <c r="C195" s="216" t="s">
        <v>380</v>
      </c>
      <c r="D195" s="216" t="s">
        <v>222</v>
      </c>
      <c r="E195" s="217" t="s">
        <v>3860</v>
      </c>
      <c r="F195" s="218" t="s">
        <v>3861</v>
      </c>
      <c r="G195" s="219" t="s">
        <v>225</v>
      </c>
      <c r="H195" s="220">
        <v>22.899999999999999</v>
      </c>
      <c r="I195" s="221"/>
      <c r="J195" s="222">
        <f>ROUND(I195*H195,2)</f>
        <v>0</v>
      </c>
      <c r="K195" s="218" t="s">
        <v>226</v>
      </c>
      <c r="L195" s="48"/>
      <c r="M195" s="223" t="s">
        <v>39</v>
      </c>
      <c r="N195" s="224" t="s">
        <v>55</v>
      </c>
      <c r="O195" s="88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7" t="s">
        <v>227</v>
      </c>
      <c r="AT195" s="227" t="s">
        <v>222</v>
      </c>
      <c r="AU195" s="227" t="s">
        <v>92</v>
      </c>
      <c r="AY195" s="20" t="s">
        <v>220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20" t="s">
        <v>23</v>
      </c>
      <c r="BK195" s="228">
        <f>ROUND(I195*H195,2)</f>
        <v>0</v>
      </c>
      <c r="BL195" s="20" t="s">
        <v>227</v>
      </c>
      <c r="BM195" s="227" t="s">
        <v>7028</v>
      </c>
    </row>
    <row r="196" s="2" customFormat="1">
      <c r="A196" s="42"/>
      <c r="B196" s="43"/>
      <c r="C196" s="44"/>
      <c r="D196" s="229" t="s">
        <v>229</v>
      </c>
      <c r="E196" s="44"/>
      <c r="F196" s="230" t="s">
        <v>3863</v>
      </c>
      <c r="G196" s="44"/>
      <c r="H196" s="44"/>
      <c r="I196" s="231"/>
      <c r="J196" s="44"/>
      <c r="K196" s="44"/>
      <c r="L196" s="48"/>
      <c r="M196" s="232"/>
      <c r="N196" s="233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229</v>
      </c>
      <c r="AU196" s="20" t="s">
        <v>92</v>
      </c>
    </row>
    <row r="197" s="13" customFormat="1">
      <c r="A197" s="13"/>
      <c r="B197" s="234"/>
      <c r="C197" s="235"/>
      <c r="D197" s="236" t="s">
        <v>231</v>
      </c>
      <c r="E197" s="237" t="s">
        <v>39</v>
      </c>
      <c r="F197" s="238" t="s">
        <v>7029</v>
      </c>
      <c r="G197" s="235"/>
      <c r="H197" s="237" t="s">
        <v>39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231</v>
      </c>
      <c r="AU197" s="244" t="s">
        <v>92</v>
      </c>
      <c r="AV197" s="13" t="s">
        <v>23</v>
      </c>
      <c r="AW197" s="13" t="s">
        <v>46</v>
      </c>
      <c r="AX197" s="13" t="s">
        <v>84</v>
      </c>
      <c r="AY197" s="244" t="s">
        <v>220</v>
      </c>
    </row>
    <row r="198" s="14" customFormat="1">
      <c r="A198" s="14"/>
      <c r="B198" s="245"/>
      <c r="C198" s="246"/>
      <c r="D198" s="236" t="s">
        <v>231</v>
      </c>
      <c r="E198" s="247" t="s">
        <v>39</v>
      </c>
      <c r="F198" s="248" t="s">
        <v>7030</v>
      </c>
      <c r="G198" s="246"/>
      <c r="H198" s="249">
        <v>22.899999999999999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231</v>
      </c>
      <c r="AU198" s="255" t="s">
        <v>92</v>
      </c>
      <c r="AV198" s="14" t="s">
        <v>92</v>
      </c>
      <c r="AW198" s="14" t="s">
        <v>46</v>
      </c>
      <c r="AX198" s="14" t="s">
        <v>23</v>
      </c>
      <c r="AY198" s="255" t="s">
        <v>220</v>
      </c>
    </row>
    <row r="199" s="2" customFormat="1" ht="24.15" customHeight="1">
      <c r="A199" s="42"/>
      <c r="B199" s="43"/>
      <c r="C199" s="216" t="s">
        <v>387</v>
      </c>
      <c r="D199" s="216" t="s">
        <v>222</v>
      </c>
      <c r="E199" s="217" t="s">
        <v>7031</v>
      </c>
      <c r="F199" s="218" t="s">
        <v>7032</v>
      </c>
      <c r="G199" s="219" t="s">
        <v>225</v>
      </c>
      <c r="H199" s="220">
        <v>22.899999999999999</v>
      </c>
      <c r="I199" s="221"/>
      <c r="J199" s="222">
        <f>ROUND(I199*H199,2)</f>
        <v>0</v>
      </c>
      <c r="K199" s="218" t="s">
        <v>226</v>
      </c>
      <c r="L199" s="48"/>
      <c r="M199" s="223" t="s">
        <v>39</v>
      </c>
      <c r="N199" s="224" t="s">
        <v>55</v>
      </c>
      <c r="O199" s="88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7" t="s">
        <v>227</v>
      </c>
      <c r="AT199" s="227" t="s">
        <v>222</v>
      </c>
      <c r="AU199" s="227" t="s">
        <v>92</v>
      </c>
      <c r="AY199" s="20" t="s">
        <v>220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20" t="s">
        <v>23</v>
      </c>
      <c r="BK199" s="228">
        <f>ROUND(I199*H199,2)</f>
        <v>0</v>
      </c>
      <c r="BL199" s="20" t="s">
        <v>227</v>
      </c>
      <c r="BM199" s="227" t="s">
        <v>7033</v>
      </c>
    </row>
    <row r="200" s="2" customFormat="1">
      <c r="A200" s="42"/>
      <c r="B200" s="43"/>
      <c r="C200" s="44"/>
      <c r="D200" s="229" t="s">
        <v>229</v>
      </c>
      <c r="E200" s="44"/>
      <c r="F200" s="230" t="s">
        <v>7034</v>
      </c>
      <c r="G200" s="44"/>
      <c r="H200" s="44"/>
      <c r="I200" s="231"/>
      <c r="J200" s="44"/>
      <c r="K200" s="44"/>
      <c r="L200" s="48"/>
      <c r="M200" s="232"/>
      <c r="N200" s="233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0" t="s">
        <v>229</v>
      </c>
      <c r="AU200" s="20" t="s">
        <v>92</v>
      </c>
    </row>
    <row r="201" s="2" customFormat="1" ht="16.5" customHeight="1">
      <c r="A201" s="42"/>
      <c r="B201" s="43"/>
      <c r="C201" s="267" t="s">
        <v>394</v>
      </c>
      <c r="D201" s="267" t="s">
        <v>356</v>
      </c>
      <c r="E201" s="268" t="s">
        <v>7035</v>
      </c>
      <c r="F201" s="269" t="s">
        <v>7036</v>
      </c>
      <c r="G201" s="270" t="s">
        <v>2035</v>
      </c>
      <c r="H201" s="271">
        <v>0.45800000000000002</v>
      </c>
      <c r="I201" s="272"/>
      <c r="J201" s="273">
        <f>ROUND(I201*H201,2)</f>
        <v>0</v>
      </c>
      <c r="K201" s="269" t="s">
        <v>226</v>
      </c>
      <c r="L201" s="274"/>
      <c r="M201" s="275" t="s">
        <v>39</v>
      </c>
      <c r="N201" s="276" t="s">
        <v>55</v>
      </c>
      <c r="O201" s="88"/>
      <c r="P201" s="225">
        <f>O201*H201</f>
        <v>0</v>
      </c>
      <c r="Q201" s="225">
        <v>0.001</v>
      </c>
      <c r="R201" s="225">
        <f>Q201*H201</f>
        <v>0.00045800000000000002</v>
      </c>
      <c r="S201" s="225">
        <v>0</v>
      </c>
      <c r="T201" s="226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7" t="s">
        <v>276</v>
      </c>
      <c r="AT201" s="227" t="s">
        <v>356</v>
      </c>
      <c r="AU201" s="227" t="s">
        <v>92</v>
      </c>
      <c r="AY201" s="20" t="s">
        <v>220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20" t="s">
        <v>23</v>
      </c>
      <c r="BK201" s="228">
        <f>ROUND(I201*H201,2)</f>
        <v>0</v>
      </c>
      <c r="BL201" s="20" t="s">
        <v>227</v>
      </c>
      <c r="BM201" s="227" t="s">
        <v>7037</v>
      </c>
    </row>
    <row r="202" s="14" customFormat="1">
      <c r="A202" s="14"/>
      <c r="B202" s="245"/>
      <c r="C202" s="246"/>
      <c r="D202" s="236" t="s">
        <v>231</v>
      </c>
      <c r="E202" s="246"/>
      <c r="F202" s="248" t="s">
        <v>7038</v>
      </c>
      <c r="G202" s="246"/>
      <c r="H202" s="249">
        <v>0.45800000000000002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231</v>
      </c>
      <c r="AU202" s="255" t="s">
        <v>92</v>
      </c>
      <c r="AV202" s="14" t="s">
        <v>92</v>
      </c>
      <c r="AW202" s="14" t="s">
        <v>4</v>
      </c>
      <c r="AX202" s="14" t="s">
        <v>23</v>
      </c>
      <c r="AY202" s="255" t="s">
        <v>220</v>
      </c>
    </row>
    <row r="203" s="12" customFormat="1" ht="22.8" customHeight="1">
      <c r="A203" s="12"/>
      <c r="B203" s="200"/>
      <c r="C203" s="201"/>
      <c r="D203" s="202" t="s">
        <v>83</v>
      </c>
      <c r="E203" s="214" t="s">
        <v>240</v>
      </c>
      <c r="F203" s="214" t="s">
        <v>259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SUM(P204:P208)</f>
        <v>0</v>
      </c>
      <c r="Q203" s="208"/>
      <c r="R203" s="209">
        <f>SUM(R204:R208)</f>
        <v>13.423366937599999</v>
      </c>
      <c r="S203" s="208"/>
      <c r="T203" s="210">
        <f>SUM(T204:T208)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23</v>
      </c>
      <c r="AT203" s="212" t="s">
        <v>83</v>
      </c>
      <c r="AU203" s="212" t="s">
        <v>23</v>
      </c>
      <c r="AY203" s="211" t="s">
        <v>220</v>
      </c>
      <c r="BK203" s="213">
        <f>SUM(BK204:BK208)</f>
        <v>0</v>
      </c>
    </row>
    <row r="204" s="2" customFormat="1" ht="37.8" customHeight="1">
      <c r="A204" s="42"/>
      <c r="B204" s="43"/>
      <c r="C204" s="216" t="s">
        <v>399</v>
      </c>
      <c r="D204" s="216" t="s">
        <v>222</v>
      </c>
      <c r="E204" s="217" t="s">
        <v>7039</v>
      </c>
      <c r="F204" s="218" t="s">
        <v>7040</v>
      </c>
      <c r="G204" s="219" t="s">
        <v>918</v>
      </c>
      <c r="H204" s="220">
        <v>1</v>
      </c>
      <c r="I204" s="221"/>
      <c r="J204" s="222">
        <f>ROUND(I204*H204,2)</f>
        <v>0</v>
      </c>
      <c r="K204" s="218" t="s">
        <v>244</v>
      </c>
      <c r="L204" s="48"/>
      <c r="M204" s="223" t="s">
        <v>39</v>
      </c>
      <c r="N204" s="224" t="s">
        <v>55</v>
      </c>
      <c r="O204" s="88"/>
      <c r="P204" s="225">
        <f>O204*H204</f>
        <v>0</v>
      </c>
      <c r="Q204" s="225">
        <v>13.4224069376</v>
      </c>
      <c r="R204" s="225">
        <f>Q204*H204</f>
        <v>13.4224069376</v>
      </c>
      <c r="S204" s="225">
        <v>0</v>
      </c>
      <c r="T204" s="226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7" t="s">
        <v>227</v>
      </c>
      <c r="AT204" s="227" t="s">
        <v>222</v>
      </c>
      <c r="AU204" s="227" t="s">
        <v>92</v>
      </c>
      <c r="AY204" s="20" t="s">
        <v>220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20" t="s">
        <v>23</v>
      </c>
      <c r="BK204" s="228">
        <f>ROUND(I204*H204,2)</f>
        <v>0</v>
      </c>
      <c r="BL204" s="20" t="s">
        <v>227</v>
      </c>
      <c r="BM204" s="227" t="s">
        <v>7041</v>
      </c>
    </row>
    <row r="205" s="2" customFormat="1">
      <c r="A205" s="42"/>
      <c r="B205" s="43"/>
      <c r="C205" s="44"/>
      <c r="D205" s="236" t="s">
        <v>735</v>
      </c>
      <c r="E205" s="44"/>
      <c r="F205" s="277" t="s">
        <v>7042</v>
      </c>
      <c r="G205" s="44"/>
      <c r="H205" s="44"/>
      <c r="I205" s="231"/>
      <c r="J205" s="44"/>
      <c r="K205" s="44"/>
      <c r="L205" s="48"/>
      <c r="M205" s="232"/>
      <c r="N205" s="233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735</v>
      </c>
      <c r="AU205" s="20" t="s">
        <v>92</v>
      </c>
    </row>
    <row r="206" s="13" customFormat="1">
      <c r="A206" s="13"/>
      <c r="B206" s="234"/>
      <c r="C206" s="235"/>
      <c r="D206" s="236" t="s">
        <v>231</v>
      </c>
      <c r="E206" s="237" t="s">
        <v>39</v>
      </c>
      <c r="F206" s="238" t="s">
        <v>7043</v>
      </c>
      <c r="G206" s="235"/>
      <c r="H206" s="237" t="s">
        <v>39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231</v>
      </c>
      <c r="AU206" s="244" t="s">
        <v>92</v>
      </c>
      <c r="AV206" s="13" t="s">
        <v>23</v>
      </c>
      <c r="AW206" s="13" t="s">
        <v>46</v>
      </c>
      <c r="AX206" s="13" t="s">
        <v>84</v>
      </c>
      <c r="AY206" s="244" t="s">
        <v>220</v>
      </c>
    </row>
    <row r="207" s="14" customFormat="1">
      <c r="A207" s="14"/>
      <c r="B207" s="245"/>
      <c r="C207" s="246"/>
      <c r="D207" s="236" t="s">
        <v>231</v>
      </c>
      <c r="E207" s="247" t="s">
        <v>39</v>
      </c>
      <c r="F207" s="248" t="s">
        <v>23</v>
      </c>
      <c r="G207" s="246"/>
      <c r="H207" s="249">
        <v>1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231</v>
      </c>
      <c r="AU207" s="255" t="s">
        <v>92</v>
      </c>
      <c r="AV207" s="14" t="s">
        <v>92</v>
      </c>
      <c r="AW207" s="14" t="s">
        <v>46</v>
      </c>
      <c r="AX207" s="14" t="s">
        <v>23</v>
      </c>
      <c r="AY207" s="255" t="s">
        <v>220</v>
      </c>
    </row>
    <row r="208" s="2" customFormat="1" ht="24.15" customHeight="1">
      <c r="A208" s="42"/>
      <c r="B208" s="43"/>
      <c r="C208" s="216" t="s">
        <v>407</v>
      </c>
      <c r="D208" s="216" t="s">
        <v>222</v>
      </c>
      <c r="E208" s="217" t="s">
        <v>7044</v>
      </c>
      <c r="F208" s="218" t="s">
        <v>7045</v>
      </c>
      <c r="G208" s="219" t="s">
        <v>279</v>
      </c>
      <c r="H208" s="220">
        <v>2</v>
      </c>
      <c r="I208" s="221"/>
      <c r="J208" s="222">
        <f>ROUND(I208*H208,2)</f>
        <v>0</v>
      </c>
      <c r="K208" s="218" t="s">
        <v>39</v>
      </c>
      <c r="L208" s="48"/>
      <c r="M208" s="223" t="s">
        <v>39</v>
      </c>
      <c r="N208" s="224" t="s">
        <v>55</v>
      </c>
      <c r="O208" s="88"/>
      <c r="P208" s="225">
        <f>O208*H208</f>
        <v>0</v>
      </c>
      <c r="Q208" s="225">
        <v>0.00048000000000000001</v>
      </c>
      <c r="R208" s="225">
        <f>Q208*H208</f>
        <v>0.00096000000000000002</v>
      </c>
      <c r="S208" s="225">
        <v>0</v>
      </c>
      <c r="T208" s="226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7" t="s">
        <v>227</v>
      </c>
      <c r="AT208" s="227" t="s">
        <v>222</v>
      </c>
      <c r="AU208" s="227" t="s">
        <v>92</v>
      </c>
      <c r="AY208" s="20" t="s">
        <v>220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20" t="s">
        <v>23</v>
      </c>
      <c r="BK208" s="228">
        <f>ROUND(I208*H208,2)</f>
        <v>0</v>
      </c>
      <c r="BL208" s="20" t="s">
        <v>227</v>
      </c>
      <c r="BM208" s="227" t="s">
        <v>7046</v>
      </c>
    </row>
    <row r="209" s="12" customFormat="1" ht="22.8" customHeight="1">
      <c r="A209" s="12"/>
      <c r="B209" s="200"/>
      <c r="C209" s="201"/>
      <c r="D209" s="202" t="s">
        <v>83</v>
      </c>
      <c r="E209" s="214" t="s">
        <v>227</v>
      </c>
      <c r="F209" s="214" t="s">
        <v>309</v>
      </c>
      <c r="G209" s="201"/>
      <c r="H209" s="201"/>
      <c r="I209" s="204"/>
      <c r="J209" s="215">
        <f>BK209</f>
        <v>0</v>
      </c>
      <c r="K209" s="201"/>
      <c r="L209" s="206"/>
      <c r="M209" s="207"/>
      <c r="N209" s="208"/>
      <c r="O209" s="208"/>
      <c r="P209" s="209">
        <f>SUM(P210:P223)</f>
        <v>0</v>
      </c>
      <c r="Q209" s="208"/>
      <c r="R209" s="209">
        <f>SUM(R210:R223)</f>
        <v>2.4633308</v>
      </c>
      <c r="S209" s="208"/>
      <c r="T209" s="210">
        <f>SUM(T210:T223)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1" t="s">
        <v>23</v>
      </c>
      <c r="AT209" s="212" t="s">
        <v>83</v>
      </c>
      <c r="AU209" s="212" t="s">
        <v>23</v>
      </c>
      <c r="AY209" s="211" t="s">
        <v>220</v>
      </c>
      <c r="BK209" s="213">
        <f>SUM(BK210:BK223)</f>
        <v>0</v>
      </c>
    </row>
    <row r="210" s="2" customFormat="1" ht="21.75" customHeight="1">
      <c r="A210" s="42"/>
      <c r="B210" s="43"/>
      <c r="C210" s="216" t="s">
        <v>412</v>
      </c>
      <c r="D210" s="216" t="s">
        <v>222</v>
      </c>
      <c r="E210" s="217" t="s">
        <v>1381</v>
      </c>
      <c r="F210" s="218" t="s">
        <v>1382</v>
      </c>
      <c r="G210" s="219" t="s">
        <v>250</v>
      </c>
      <c r="H210" s="220">
        <v>0.40000000000000002</v>
      </c>
      <c r="I210" s="221"/>
      <c r="J210" s="222">
        <f>ROUND(I210*H210,2)</f>
        <v>0</v>
      </c>
      <c r="K210" s="218" t="s">
        <v>226</v>
      </c>
      <c r="L210" s="48"/>
      <c r="M210" s="223" t="s">
        <v>39</v>
      </c>
      <c r="N210" s="224" t="s">
        <v>55</v>
      </c>
      <c r="O210" s="88"/>
      <c r="P210" s="225">
        <f>O210*H210</f>
        <v>0</v>
      </c>
      <c r="Q210" s="225">
        <v>1.8907700000000001</v>
      </c>
      <c r="R210" s="225">
        <f>Q210*H210</f>
        <v>0.75630800000000009</v>
      </c>
      <c r="S210" s="225">
        <v>0</v>
      </c>
      <c r="T210" s="226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7" t="s">
        <v>227</v>
      </c>
      <c r="AT210" s="227" t="s">
        <v>222</v>
      </c>
      <c r="AU210" s="227" t="s">
        <v>92</v>
      </c>
      <c r="AY210" s="20" t="s">
        <v>220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20" t="s">
        <v>23</v>
      </c>
      <c r="BK210" s="228">
        <f>ROUND(I210*H210,2)</f>
        <v>0</v>
      </c>
      <c r="BL210" s="20" t="s">
        <v>227</v>
      </c>
      <c r="BM210" s="227" t="s">
        <v>7047</v>
      </c>
    </row>
    <row r="211" s="2" customFormat="1">
      <c r="A211" s="42"/>
      <c r="B211" s="43"/>
      <c r="C211" s="44"/>
      <c r="D211" s="229" t="s">
        <v>229</v>
      </c>
      <c r="E211" s="44"/>
      <c r="F211" s="230" t="s">
        <v>1384</v>
      </c>
      <c r="G211" s="44"/>
      <c r="H211" s="44"/>
      <c r="I211" s="231"/>
      <c r="J211" s="44"/>
      <c r="K211" s="44"/>
      <c r="L211" s="48"/>
      <c r="M211" s="232"/>
      <c r="N211" s="233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229</v>
      </c>
      <c r="AU211" s="20" t="s">
        <v>92</v>
      </c>
    </row>
    <row r="212" s="13" customFormat="1">
      <c r="A212" s="13"/>
      <c r="B212" s="234"/>
      <c r="C212" s="235"/>
      <c r="D212" s="236" t="s">
        <v>231</v>
      </c>
      <c r="E212" s="237" t="s">
        <v>39</v>
      </c>
      <c r="F212" s="238" t="s">
        <v>7024</v>
      </c>
      <c r="G212" s="235"/>
      <c r="H212" s="237" t="s">
        <v>39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231</v>
      </c>
      <c r="AU212" s="244" t="s">
        <v>92</v>
      </c>
      <c r="AV212" s="13" t="s">
        <v>23</v>
      </c>
      <c r="AW212" s="13" t="s">
        <v>46</v>
      </c>
      <c r="AX212" s="13" t="s">
        <v>84</v>
      </c>
      <c r="AY212" s="244" t="s">
        <v>220</v>
      </c>
    </row>
    <row r="213" s="14" customFormat="1">
      <c r="A213" s="14"/>
      <c r="B213" s="245"/>
      <c r="C213" s="246"/>
      <c r="D213" s="236" t="s">
        <v>231</v>
      </c>
      <c r="E213" s="247" t="s">
        <v>39</v>
      </c>
      <c r="F213" s="248" t="s">
        <v>7048</v>
      </c>
      <c r="G213" s="246"/>
      <c r="H213" s="249">
        <v>0.40000000000000002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231</v>
      </c>
      <c r="AU213" s="255" t="s">
        <v>92</v>
      </c>
      <c r="AV213" s="14" t="s">
        <v>92</v>
      </c>
      <c r="AW213" s="14" t="s">
        <v>46</v>
      </c>
      <c r="AX213" s="14" t="s">
        <v>23</v>
      </c>
      <c r="AY213" s="255" t="s">
        <v>220</v>
      </c>
    </row>
    <row r="214" s="2" customFormat="1" ht="24.15" customHeight="1">
      <c r="A214" s="42"/>
      <c r="B214" s="43"/>
      <c r="C214" s="216" t="s">
        <v>419</v>
      </c>
      <c r="D214" s="216" t="s">
        <v>222</v>
      </c>
      <c r="E214" s="217" t="s">
        <v>7049</v>
      </c>
      <c r="F214" s="218" t="s">
        <v>7050</v>
      </c>
      <c r="G214" s="219" t="s">
        <v>250</v>
      </c>
      <c r="H214" s="220">
        <v>0.73999999999999999</v>
      </c>
      <c r="I214" s="221"/>
      <c r="J214" s="222">
        <f>ROUND(I214*H214,2)</f>
        <v>0</v>
      </c>
      <c r="K214" s="218" t="s">
        <v>226</v>
      </c>
      <c r="L214" s="48"/>
      <c r="M214" s="223" t="s">
        <v>39</v>
      </c>
      <c r="N214" s="224" t="s">
        <v>55</v>
      </c>
      <c r="O214" s="88"/>
      <c r="P214" s="225">
        <f>O214*H214</f>
        <v>0</v>
      </c>
      <c r="Q214" s="225">
        <v>2.3010199999999998</v>
      </c>
      <c r="R214" s="225">
        <f>Q214*H214</f>
        <v>1.7027547999999999</v>
      </c>
      <c r="S214" s="225">
        <v>0</v>
      </c>
      <c r="T214" s="226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7" t="s">
        <v>227</v>
      </c>
      <c r="AT214" s="227" t="s">
        <v>222</v>
      </c>
      <c r="AU214" s="227" t="s">
        <v>92</v>
      </c>
      <c r="AY214" s="20" t="s">
        <v>220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20" t="s">
        <v>23</v>
      </c>
      <c r="BK214" s="228">
        <f>ROUND(I214*H214,2)</f>
        <v>0</v>
      </c>
      <c r="BL214" s="20" t="s">
        <v>227</v>
      </c>
      <c r="BM214" s="227" t="s">
        <v>7051</v>
      </c>
    </row>
    <row r="215" s="2" customFormat="1">
      <c r="A215" s="42"/>
      <c r="B215" s="43"/>
      <c r="C215" s="44"/>
      <c r="D215" s="229" t="s">
        <v>229</v>
      </c>
      <c r="E215" s="44"/>
      <c r="F215" s="230" t="s">
        <v>7052</v>
      </c>
      <c r="G215" s="44"/>
      <c r="H215" s="44"/>
      <c r="I215" s="231"/>
      <c r="J215" s="44"/>
      <c r="K215" s="44"/>
      <c r="L215" s="48"/>
      <c r="M215" s="232"/>
      <c r="N215" s="233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229</v>
      </c>
      <c r="AU215" s="20" t="s">
        <v>92</v>
      </c>
    </row>
    <row r="216" s="13" customFormat="1">
      <c r="A216" s="13"/>
      <c r="B216" s="234"/>
      <c r="C216" s="235"/>
      <c r="D216" s="236" t="s">
        <v>231</v>
      </c>
      <c r="E216" s="237" t="s">
        <v>39</v>
      </c>
      <c r="F216" s="238" t="s">
        <v>7043</v>
      </c>
      <c r="G216" s="235"/>
      <c r="H216" s="237" t="s">
        <v>39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231</v>
      </c>
      <c r="AU216" s="244" t="s">
        <v>92</v>
      </c>
      <c r="AV216" s="13" t="s">
        <v>23</v>
      </c>
      <c r="AW216" s="13" t="s">
        <v>46</v>
      </c>
      <c r="AX216" s="13" t="s">
        <v>84</v>
      </c>
      <c r="AY216" s="244" t="s">
        <v>220</v>
      </c>
    </row>
    <row r="217" s="14" customFormat="1">
      <c r="A217" s="14"/>
      <c r="B217" s="245"/>
      <c r="C217" s="246"/>
      <c r="D217" s="236" t="s">
        <v>231</v>
      </c>
      <c r="E217" s="247" t="s">
        <v>39</v>
      </c>
      <c r="F217" s="248" t="s">
        <v>7053</v>
      </c>
      <c r="G217" s="246"/>
      <c r="H217" s="249">
        <v>0.73999999999999999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231</v>
      </c>
      <c r="AU217" s="255" t="s">
        <v>92</v>
      </c>
      <c r="AV217" s="14" t="s">
        <v>92</v>
      </c>
      <c r="AW217" s="14" t="s">
        <v>46</v>
      </c>
      <c r="AX217" s="14" t="s">
        <v>23</v>
      </c>
      <c r="AY217" s="255" t="s">
        <v>220</v>
      </c>
    </row>
    <row r="218" s="2" customFormat="1" ht="24.15" customHeight="1">
      <c r="A218" s="42"/>
      <c r="B218" s="43"/>
      <c r="C218" s="216" t="s">
        <v>429</v>
      </c>
      <c r="D218" s="216" t="s">
        <v>222</v>
      </c>
      <c r="E218" s="217" t="s">
        <v>7054</v>
      </c>
      <c r="F218" s="218" t="s">
        <v>7055</v>
      </c>
      <c r="G218" s="219" t="s">
        <v>279</v>
      </c>
      <c r="H218" s="220">
        <v>2</v>
      </c>
      <c r="I218" s="221"/>
      <c r="J218" s="222">
        <f>ROUND(I218*H218,2)</f>
        <v>0</v>
      </c>
      <c r="K218" s="218" t="s">
        <v>226</v>
      </c>
      <c r="L218" s="48"/>
      <c r="M218" s="223" t="s">
        <v>39</v>
      </c>
      <c r="N218" s="224" t="s">
        <v>55</v>
      </c>
      <c r="O218" s="88"/>
      <c r="P218" s="225">
        <f>O218*H218</f>
        <v>0</v>
      </c>
      <c r="Q218" s="225">
        <v>0.00020000000000000001</v>
      </c>
      <c r="R218" s="225">
        <f>Q218*H218</f>
        <v>0.00040000000000000002</v>
      </c>
      <c r="S218" s="225">
        <v>0</v>
      </c>
      <c r="T218" s="226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7" t="s">
        <v>227</v>
      </c>
      <c r="AT218" s="227" t="s">
        <v>222</v>
      </c>
      <c r="AU218" s="227" t="s">
        <v>92</v>
      </c>
      <c r="AY218" s="20" t="s">
        <v>220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20" t="s">
        <v>23</v>
      </c>
      <c r="BK218" s="228">
        <f>ROUND(I218*H218,2)</f>
        <v>0</v>
      </c>
      <c r="BL218" s="20" t="s">
        <v>227</v>
      </c>
      <c r="BM218" s="227" t="s">
        <v>7056</v>
      </c>
    </row>
    <row r="219" s="2" customFormat="1">
      <c r="A219" s="42"/>
      <c r="B219" s="43"/>
      <c r="C219" s="44"/>
      <c r="D219" s="229" t="s">
        <v>229</v>
      </c>
      <c r="E219" s="44"/>
      <c r="F219" s="230" t="s">
        <v>7057</v>
      </c>
      <c r="G219" s="44"/>
      <c r="H219" s="44"/>
      <c r="I219" s="231"/>
      <c r="J219" s="44"/>
      <c r="K219" s="44"/>
      <c r="L219" s="48"/>
      <c r="M219" s="232"/>
      <c r="N219" s="233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229</v>
      </c>
      <c r="AU219" s="20" t="s">
        <v>92</v>
      </c>
    </row>
    <row r="220" s="13" customFormat="1">
      <c r="A220" s="13"/>
      <c r="B220" s="234"/>
      <c r="C220" s="235"/>
      <c r="D220" s="236" t="s">
        <v>231</v>
      </c>
      <c r="E220" s="237" t="s">
        <v>39</v>
      </c>
      <c r="F220" s="238" t="s">
        <v>7043</v>
      </c>
      <c r="G220" s="235"/>
      <c r="H220" s="237" t="s">
        <v>39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231</v>
      </c>
      <c r="AU220" s="244" t="s">
        <v>92</v>
      </c>
      <c r="AV220" s="13" t="s">
        <v>23</v>
      </c>
      <c r="AW220" s="13" t="s">
        <v>46</v>
      </c>
      <c r="AX220" s="13" t="s">
        <v>84</v>
      </c>
      <c r="AY220" s="244" t="s">
        <v>220</v>
      </c>
    </row>
    <row r="221" s="14" customFormat="1">
      <c r="A221" s="14"/>
      <c r="B221" s="245"/>
      <c r="C221" s="246"/>
      <c r="D221" s="236" t="s">
        <v>231</v>
      </c>
      <c r="E221" s="247" t="s">
        <v>39</v>
      </c>
      <c r="F221" s="248" t="s">
        <v>92</v>
      </c>
      <c r="G221" s="246"/>
      <c r="H221" s="249">
        <v>2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231</v>
      </c>
      <c r="AU221" s="255" t="s">
        <v>92</v>
      </c>
      <c r="AV221" s="14" t="s">
        <v>92</v>
      </c>
      <c r="AW221" s="14" t="s">
        <v>46</v>
      </c>
      <c r="AX221" s="14" t="s">
        <v>23</v>
      </c>
      <c r="AY221" s="255" t="s">
        <v>220</v>
      </c>
    </row>
    <row r="222" s="2" customFormat="1" ht="16.5" customHeight="1">
      <c r="A222" s="42"/>
      <c r="B222" s="43"/>
      <c r="C222" s="267" t="s">
        <v>434</v>
      </c>
      <c r="D222" s="267" t="s">
        <v>356</v>
      </c>
      <c r="E222" s="268" t="s">
        <v>7058</v>
      </c>
      <c r="F222" s="269" t="s">
        <v>7059</v>
      </c>
      <c r="G222" s="270" t="s">
        <v>302</v>
      </c>
      <c r="H222" s="271">
        <v>0.40000000000000002</v>
      </c>
      <c r="I222" s="272"/>
      <c r="J222" s="273">
        <f>ROUND(I222*H222,2)</f>
        <v>0</v>
      </c>
      <c r="K222" s="269" t="s">
        <v>226</v>
      </c>
      <c r="L222" s="274"/>
      <c r="M222" s="275" t="s">
        <v>39</v>
      </c>
      <c r="N222" s="276" t="s">
        <v>55</v>
      </c>
      <c r="O222" s="88"/>
      <c r="P222" s="225">
        <f>O222*H222</f>
        <v>0</v>
      </c>
      <c r="Q222" s="225">
        <v>0.0096699999999999998</v>
      </c>
      <c r="R222" s="225">
        <f>Q222*H222</f>
        <v>0.0038679999999999999</v>
      </c>
      <c r="S222" s="225">
        <v>0</v>
      </c>
      <c r="T222" s="226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7" t="s">
        <v>276</v>
      </c>
      <c r="AT222" s="227" t="s">
        <v>356</v>
      </c>
      <c r="AU222" s="227" t="s">
        <v>92</v>
      </c>
      <c r="AY222" s="20" t="s">
        <v>220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20" t="s">
        <v>23</v>
      </c>
      <c r="BK222" s="228">
        <f>ROUND(I222*H222,2)</f>
        <v>0</v>
      </c>
      <c r="BL222" s="20" t="s">
        <v>227</v>
      </c>
      <c r="BM222" s="227" t="s">
        <v>7060</v>
      </c>
    </row>
    <row r="223" s="14" customFormat="1">
      <c r="A223" s="14"/>
      <c r="B223" s="245"/>
      <c r="C223" s="246"/>
      <c r="D223" s="236" t="s">
        <v>231</v>
      </c>
      <c r="E223" s="246"/>
      <c r="F223" s="248" t="s">
        <v>7061</v>
      </c>
      <c r="G223" s="246"/>
      <c r="H223" s="249">
        <v>0.40000000000000002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231</v>
      </c>
      <c r="AU223" s="255" t="s">
        <v>92</v>
      </c>
      <c r="AV223" s="14" t="s">
        <v>92</v>
      </c>
      <c r="AW223" s="14" t="s">
        <v>4</v>
      </c>
      <c r="AX223" s="14" t="s">
        <v>23</v>
      </c>
      <c r="AY223" s="255" t="s">
        <v>220</v>
      </c>
    </row>
    <row r="224" s="12" customFormat="1" ht="22.8" customHeight="1">
      <c r="A224" s="12"/>
      <c r="B224" s="200"/>
      <c r="C224" s="201"/>
      <c r="D224" s="202" t="s">
        <v>83</v>
      </c>
      <c r="E224" s="214" t="s">
        <v>254</v>
      </c>
      <c r="F224" s="214" t="s">
        <v>3137</v>
      </c>
      <c r="G224" s="201"/>
      <c r="H224" s="201"/>
      <c r="I224" s="204"/>
      <c r="J224" s="215">
        <f>BK224</f>
        <v>0</v>
      </c>
      <c r="K224" s="201"/>
      <c r="L224" s="206"/>
      <c r="M224" s="207"/>
      <c r="N224" s="208"/>
      <c r="O224" s="208"/>
      <c r="P224" s="209">
        <f>SUM(P225:P240)</f>
        <v>0</v>
      </c>
      <c r="Q224" s="208"/>
      <c r="R224" s="209">
        <f>SUM(R225:R240)</f>
        <v>0.78778999999999999</v>
      </c>
      <c r="S224" s="208"/>
      <c r="T224" s="210">
        <f>SUM(T225:T240)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1" t="s">
        <v>23</v>
      </c>
      <c r="AT224" s="212" t="s">
        <v>83</v>
      </c>
      <c r="AU224" s="212" t="s">
        <v>23</v>
      </c>
      <c r="AY224" s="211" t="s">
        <v>220</v>
      </c>
      <c r="BK224" s="213">
        <f>SUM(BK225:BK240)</f>
        <v>0</v>
      </c>
    </row>
    <row r="225" s="2" customFormat="1" ht="24.15" customHeight="1">
      <c r="A225" s="42"/>
      <c r="B225" s="43"/>
      <c r="C225" s="216" t="s">
        <v>441</v>
      </c>
      <c r="D225" s="216" t="s">
        <v>222</v>
      </c>
      <c r="E225" s="217" t="s">
        <v>7062</v>
      </c>
      <c r="F225" s="218" t="s">
        <v>7063</v>
      </c>
      <c r="G225" s="219" t="s">
        <v>225</v>
      </c>
      <c r="H225" s="220">
        <v>1</v>
      </c>
      <c r="I225" s="221"/>
      <c r="J225" s="222">
        <f>ROUND(I225*H225,2)</f>
        <v>0</v>
      </c>
      <c r="K225" s="218" t="s">
        <v>226</v>
      </c>
      <c r="L225" s="48"/>
      <c r="M225" s="223" t="s">
        <v>39</v>
      </c>
      <c r="N225" s="224" t="s">
        <v>55</v>
      </c>
      <c r="O225" s="88"/>
      <c r="P225" s="225">
        <f>O225*H225</f>
        <v>0</v>
      </c>
      <c r="Q225" s="225">
        <v>0.34499999999999997</v>
      </c>
      <c r="R225" s="225">
        <f>Q225*H225</f>
        <v>0.34499999999999997</v>
      </c>
      <c r="S225" s="225">
        <v>0</v>
      </c>
      <c r="T225" s="226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7" t="s">
        <v>227</v>
      </c>
      <c r="AT225" s="227" t="s">
        <v>222</v>
      </c>
      <c r="AU225" s="227" t="s">
        <v>92</v>
      </c>
      <c r="AY225" s="20" t="s">
        <v>220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20" t="s">
        <v>23</v>
      </c>
      <c r="BK225" s="228">
        <f>ROUND(I225*H225,2)</f>
        <v>0</v>
      </c>
      <c r="BL225" s="20" t="s">
        <v>227</v>
      </c>
      <c r="BM225" s="227" t="s">
        <v>7064</v>
      </c>
    </row>
    <row r="226" s="2" customFormat="1">
      <c r="A226" s="42"/>
      <c r="B226" s="43"/>
      <c r="C226" s="44"/>
      <c r="D226" s="229" t="s">
        <v>229</v>
      </c>
      <c r="E226" s="44"/>
      <c r="F226" s="230" t="s">
        <v>7065</v>
      </c>
      <c r="G226" s="44"/>
      <c r="H226" s="44"/>
      <c r="I226" s="231"/>
      <c r="J226" s="44"/>
      <c r="K226" s="44"/>
      <c r="L226" s="48"/>
      <c r="M226" s="232"/>
      <c r="N226" s="233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229</v>
      </c>
      <c r="AU226" s="20" t="s">
        <v>92</v>
      </c>
    </row>
    <row r="227" s="13" customFormat="1">
      <c r="A227" s="13"/>
      <c r="B227" s="234"/>
      <c r="C227" s="235"/>
      <c r="D227" s="236" t="s">
        <v>231</v>
      </c>
      <c r="E227" s="237" t="s">
        <v>39</v>
      </c>
      <c r="F227" s="238" t="s">
        <v>7066</v>
      </c>
      <c r="G227" s="235"/>
      <c r="H227" s="237" t="s">
        <v>39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231</v>
      </c>
      <c r="AU227" s="244" t="s">
        <v>92</v>
      </c>
      <c r="AV227" s="13" t="s">
        <v>23</v>
      </c>
      <c r="AW227" s="13" t="s">
        <v>46</v>
      </c>
      <c r="AX227" s="13" t="s">
        <v>84</v>
      </c>
      <c r="AY227" s="244" t="s">
        <v>220</v>
      </c>
    </row>
    <row r="228" s="13" customFormat="1">
      <c r="A228" s="13"/>
      <c r="B228" s="234"/>
      <c r="C228" s="235"/>
      <c r="D228" s="236" t="s">
        <v>231</v>
      </c>
      <c r="E228" s="237" t="s">
        <v>39</v>
      </c>
      <c r="F228" s="238" t="s">
        <v>6914</v>
      </c>
      <c r="G228" s="235"/>
      <c r="H228" s="237" t="s">
        <v>39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231</v>
      </c>
      <c r="AU228" s="244" t="s">
        <v>92</v>
      </c>
      <c r="AV228" s="13" t="s">
        <v>23</v>
      </c>
      <c r="AW228" s="13" t="s">
        <v>46</v>
      </c>
      <c r="AX228" s="13" t="s">
        <v>84</v>
      </c>
      <c r="AY228" s="244" t="s">
        <v>220</v>
      </c>
    </row>
    <row r="229" s="14" customFormat="1">
      <c r="A229" s="14"/>
      <c r="B229" s="245"/>
      <c r="C229" s="246"/>
      <c r="D229" s="236" t="s">
        <v>231</v>
      </c>
      <c r="E229" s="247" t="s">
        <v>39</v>
      </c>
      <c r="F229" s="248" t="s">
        <v>6915</v>
      </c>
      <c r="G229" s="246"/>
      <c r="H229" s="249">
        <v>1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231</v>
      </c>
      <c r="AU229" s="255" t="s">
        <v>92</v>
      </c>
      <c r="AV229" s="14" t="s">
        <v>92</v>
      </c>
      <c r="AW229" s="14" t="s">
        <v>46</v>
      </c>
      <c r="AX229" s="14" t="s">
        <v>23</v>
      </c>
      <c r="AY229" s="255" t="s">
        <v>220</v>
      </c>
    </row>
    <row r="230" s="2" customFormat="1" ht="24.15" customHeight="1">
      <c r="A230" s="42"/>
      <c r="B230" s="43"/>
      <c r="C230" s="216" t="s">
        <v>445</v>
      </c>
      <c r="D230" s="216" t="s">
        <v>222</v>
      </c>
      <c r="E230" s="217" t="s">
        <v>7067</v>
      </c>
      <c r="F230" s="218" t="s">
        <v>7068</v>
      </c>
      <c r="G230" s="219" t="s">
        <v>225</v>
      </c>
      <c r="H230" s="220">
        <v>1</v>
      </c>
      <c r="I230" s="221"/>
      <c r="J230" s="222">
        <f>ROUND(I230*H230,2)</f>
        <v>0</v>
      </c>
      <c r="K230" s="218" t="s">
        <v>244</v>
      </c>
      <c r="L230" s="48"/>
      <c r="M230" s="223" t="s">
        <v>39</v>
      </c>
      <c r="N230" s="224" t="s">
        <v>55</v>
      </c>
      <c r="O230" s="88"/>
      <c r="P230" s="225">
        <f>O230*H230</f>
        <v>0</v>
      </c>
      <c r="Q230" s="225">
        <v>0.31272</v>
      </c>
      <c r="R230" s="225">
        <f>Q230*H230</f>
        <v>0.31272</v>
      </c>
      <c r="S230" s="225">
        <v>0</v>
      </c>
      <c r="T230" s="226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7" t="s">
        <v>227</v>
      </c>
      <c r="AT230" s="227" t="s">
        <v>222</v>
      </c>
      <c r="AU230" s="227" t="s">
        <v>92</v>
      </c>
      <c r="AY230" s="20" t="s">
        <v>220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20" t="s">
        <v>23</v>
      </c>
      <c r="BK230" s="228">
        <f>ROUND(I230*H230,2)</f>
        <v>0</v>
      </c>
      <c r="BL230" s="20" t="s">
        <v>227</v>
      </c>
      <c r="BM230" s="227" t="s">
        <v>7069</v>
      </c>
    </row>
    <row r="231" s="13" customFormat="1">
      <c r="A231" s="13"/>
      <c r="B231" s="234"/>
      <c r="C231" s="235"/>
      <c r="D231" s="236" t="s">
        <v>231</v>
      </c>
      <c r="E231" s="237" t="s">
        <v>39</v>
      </c>
      <c r="F231" s="238" t="s">
        <v>7066</v>
      </c>
      <c r="G231" s="235"/>
      <c r="H231" s="237" t="s">
        <v>39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231</v>
      </c>
      <c r="AU231" s="244" t="s">
        <v>92</v>
      </c>
      <c r="AV231" s="13" t="s">
        <v>23</v>
      </c>
      <c r="AW231" s="13" t="s">
        <v>46</v>
      </c>
      <c r="AX231" s="13" t="s">
        <v>84</v>
      </c>
      <c r="AY231" s="244" t="s">
        <v>220</v>
      </c>
    </row>
    <row r="232" s="13" customFormat="1">
      <c r="A232" s="13"/>
      <c r="B232" s="234"/>
      <c r="C232" s="235"/>
      <c r="D232" s="236" t="s">
        <v>231</v>
      </c>
      <c r="E232" s="237" t="s">
        <v>39</v>
      </c>
      <c r="F232" s="238" t="s">
        <v>6914</v>
      </c>
      <c r="G232" s="235"/>
      <c r="H232" s="237" t="s">
        <v>39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231</v>
      </c>
      <c r="AU232" s="244" t="s">
        <v>92</v>
      </c>
      <c r="AV232" s="13" t="s">
        <v>23</v>
      </c>
      <c r="AW232" s="13" t="s">
        <v>46</v>
      </c>
      <c r="AX232" s="13" t="s">
        <v>84</v>
      </c>
      <c r="AY232" s="244" t="s">
        <v>220</v>
      </c>
    </row>
    <row r="233" s="14" customFormat="1">
      <c r="A233" s="14"/>
      <c r="B233" s="245"/>
      <c r="C233" s="246"/>
      <c r="D233" s="236" t="s">
        <v>231</v>
      </c>
      <c r="E233" s="247" t="s">
        <v>39</v>
      </c>
      <c r="F233" s="248" t="s">
        <v>6915</v>
      </c>
      <c r="G233" s="246"/>
      <c r="H233" s="249">
        <v>1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231</v>
      </c>
      <c r="AU233" s="255" t="s">
        <v>92</v>
      </c>
      <c r="AV233" s="14" t="s">
        <v>92</v>
      </c>
      <c r="AW233" s="14" t="s">
        <v>46</v>
      </c>
      <c r="AX233" s="14" t="s">
        <v>23</v>
      </c>
      <c r="AY233" s="255" t="s">
        <v>220</v>
      </c>
    </row>
    <row r="234" s="2" customFormat="1" ht="24.15" customHeight="1">
      <c r="A234" s="42"/>
      <c r="B234" s="43"/>
      <c r="C234" s="216" t="s">
        <v>449</v>
      </c>
      <c r="D234" s="216" t="s">
        <v>222</v>
      </c>
      <c r="E234" s="217" t="s">
        <v>7070</v>
      </c>
      <c r="F234" s="218" t="s">
        <v>7071</v>
      </c>
      <c r="G234" s="219" t="s">
        <v>225</v>
      </c>
      <c r="H234" s="220">
        <v>1</v>
      </c>
      <c r="I234" s="221"/>
      <c r="J234" s="222">
        <f>ROUND(I234*H234,2)</f>
        <v>0</v>
      </c>
      <c r="K234" s="218" t="s">
        <v>226</v>
      </c>
      <c r="L234" s="48"/>
      <c r="M234" s="223" t="s">
        <v>39</v>
      </c>
      <c r="N234" s="224" t="s">
        <v>55</v>
      </c>
      <c r="O234" s="88"/>
      <c r="P234" s="225">
        <f>O234*H234</f>
        <v>0</v>
      </c>
      <c r="Q234" s="225">
        <v>0.12966</v>
      </c>
      <c r="R234" s="225">
        <f>Q234*H234</f>
        <v>0.12966</v>
      </c>
      <c r="S234" s="225">
        <v>0</v>
      </c>
      <c r="T234" s="226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7" t="s">
        <v>227</v>
      </c>
      <c r="AT234" s="227" t="s">
        <v>222</v>
      </c>
      <c r="AU234" s="227" t="s">
        <v>92</v>
      </c>
      <c r="AY234" s="20" t="s">
        <v>220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20" t="s">
        <v>23</v>
      </c>
      <c r="BK234" s="228">
        <f>ROUND(I234*H234,2)</f>
        <v>0</v>
      </c>
      <c r="BL234" s="20" t="s">
        <v>227</v>
      </c>
      <c r="BM234" s="227" t="s">
        <v>7072</v>
      </c>
    </row>
    <row r="235" s="2" customFormat="1">
      <c r="A235" s="42"/>
      <c r="B235" s="43"/>
      <c r="C235" s="44"/>
      <c r="D235" s="229" t="s">
        <v>229</v>
      </c>
      <c r="E235" s="44"/>
      <c r="F235" s="230" t="s">
        <v>7073</v>
      </c>
      <c r="G235" s="44"/>
      <c r="H235" s="44"/>
      <c r="I235" s="231"/>
      <c r="J235" s="44"/>
      <c r="K235" s="44"/>
      <c r="L235" s="48"/>
      <c r="M235" s="232"/>
      <c r="N235" s="233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0" t="s">
        <v>229</v>
      </c>
      <c r="AU235" s="20" t="s">
        <v>92</v>
      </c>
    </row>
    <row r="236" s="13" customFormat="1">
      <c r="A236" s="13"/>
      <c r="B236" s="234"/>
      <c r="C236" s="235"/>
      <c r="D236" s="236" t="s">
        <v>231</v>
      </c>
      <c r="E236" s="237" t="s">
        <v>39</v>
      </c>
      <c r="F236" s="238" t="s">
        <v>7066</v>
      </c>
      <c r="G236" s="235"/>
      <c r="H236" s="237" t="s">
        <v>39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231</v>
      </c>
      <c r="AU236" s="244" t="s">
        <v>92</v>
      </c>
      <c r="AV236" s="13" t="s">
        <v>23</v>
      </c>
      <c r="AW236" s="13" t="s">
        <v>46</v>
      </c>
      <c r="AX236" s="13" t="s">
        <v>84</v>
      </c>
      <c r="AY236" s="244" t="s">
        <v>220</v>
      </c>
    </row>
    <row r="237" s="13" customFormat="1">
      <c r="A237" s="13"/>
      <c r="B237" s="234"/>
      <c r="C237" s="235"/>
      <c r="D237" s="236" t="s">
        <v>231</v>
      </c>
      <c r="E237" s="237" t="s">
        <v>39</v>
      </c>
      <c r="F237" s="238" t="s">
        <v>6914</v>
      </c>
      <c r="G237" s="235"/>
      <c r="H237" s="237" t="s">
        <v>39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231</v>
      </c>
      <c r="AU237" s="244" t="s">
        <v>92</v>
      </c>
      <c r="AV237" s="13" t="s">
        <v>23</v>
      </c>
      <c r="AW237" s="13" t="s">
        <v>46</v>
      </c>
      <c r="AX237" s="13" t="s">
        <v>84</v>
      </c>
      <c r="AY237" s="244" t="s">
        <v>220</v>
      </c>
    </row>
    <row r="238" s="14" customFormat="1">
      <c r="A238" s="14"/>
      <c r="B238" s="245"/>
      <c r="C238" s="246"/>
      <c r="D238" s="236" t="s">
        <v>231</v>
      </c>
      <c r="E238" s="247" t="s">
        <v>39</v>
      </c>
      <c r="F238" s="248" t="s">
        <v>6915</v>
      </c>
      <c r="G238" s="246"/>
      <c r="H238" s="249">
        <v>1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231</v>
      </c>
      <c r="AU238" s="255" t="s">
        <v>92</v>
      </c>
      <c r="AV238" s="14" t="s">
        <v>92</v>
      </c>
      <c r="AW238" s="14" t="s">
        <v>46</v>
      </c>
      <c r="AX238" s="14" t="s">
        <v>23</v>
      </c>
      <c r="AY238" s="255" t="s">
        <v>220</v>
      </c>
    </row>
    <row r="239" s="2" customFormat="1" ht="16.5" customHeight="1">
      <c r="A239" s="42"/>
      <c r="B239" s="43"/>
      <c r="C239" s="216" t="s">
        <v>456</v>
      </c>
      <c r="D239" s="216" t="s">
        <v>222</v>
      </c>
      <c r="E239" s="217" t="s">
        <v>7074</v>
      </c>
      <c r="F239" s="218" t="s">
        <v>7075</v>
      </c>
      <c r="G239" s="219" t="s">
        <v>225</v>
      </c>
      <c r="H239" s="220">
        <v>1</v>
      </c>
      <c r="I239" s="221"/>
      <c r="J239" s="222">
        <f>ROUND(I239*H239,2)</f>
        <v>0</v>
      </c>
      <c r="K239" s="218" t="s">
        <v>226</v>
      </c>
      <c r="L239" s="48"/>
      <c r="M239" s="223" t="s">
        <v>39</v>
      </c>
      <c r="N239" s="224" t="s">
        <v>55</v>
      </c>
      <c r="O239" s="88"/>
      <c r="P239" s="225">
        <f>O239*H239</f>
        <v>0</v>
      </c>
      <c r="Q239" s="225">
        <v>0.00040999999999999999</v>
      </c>
      <c r="R239" s="225">
        <f>Q239*H239</f>
        <v>0.00040999999999999999</v>
      </c>
      <c r="S239" s="225">
        <v>0</v>
      </c>
      <c r="T239" s="226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7" t="s">
        <v>227</v>
      </c>
      <c r="AT239" s="227" t="s">
        <v>222</v>
      </c>
      <c r="AU239" s="227" t="s">
        <v>92</v>
      </c>
      <c r="AY239" s="20" t="s">
        <v>220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20" t="s">
        <v>23</v>
      </c>
      <c r="BK239" s="228">
        <f>ROUND(I239*H239,2)</f>
        <v>0</v>
      </c>
      <c r="BL239" s="20" t="s">
        <v>227</v>
      </c>
      <c r="BM239" s="227" t="s">
        <v>7076</v>
      </c>
    </row>
    <row r="240" s="2" customFormat="1">
      <c r="A240" s="42"/>
      <c r="B240" s="43"/>
      <c r="C240" s="44"/>
      <c r="D240" s="229" t="s">
        <v>229</v>
      </c>
      <c r="E240" s="44"/>
      <c r="F240" s="230" t="s">
        <v>7077</v>
      </c>
      <c r="G240" s="44"/>
      <c r="H240" s="44"/>
      <c r="I240" s="231"/>
      <c r="J240" s="44"/>
      <c r="K240" s="44"/>
      <c r="L240" s="48"/>
      <c r="M240" s="232"/>
      <c r="N240" s="233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0" t="s">
        <v>229</v>
      </c>
      <c r="AU240" s="20" t="s">
        <v>92</v>
      </c>
    </row>
    <row r="241" s="12" customFormat="1" ht="22.8" customHeight="1">
      <c r="A241" s="12"/>
      <c r="B241" s="200"/>
      <c r="C241" s="201"/>
      <c r="D241" s="202" t="s">
        <v>83</v>
      </c>
      <c r="E241" s="214" t="s">
        <v>276</v>
      </c>
      <c r="F241" s="214" t="s">
        <v>1521</v>
      </c>
      <c r="G241" s="201"/>
      <c r="H241" s="201"/>
      <c r="I241" s="204"/>
      <c r="J241" s="215">
        <f>BK241</f>
        <v>0</v>
      </c>
      <c r="K241" s="201"/>
      <c r="L241" s="206"/>
      <c r="M241" s="207"/>
      <c r="N241" s="208"/>
      <c r="O241" s="208"/>
      <c r="P241" s="209">
        <f>SUM(P242:P402)</f>
        <v>0</v>
      </c>
      <c r="Q241" s="208"/>
      <c r="R241" s="209">
        <f>SUM(R242:R402)</f>
        <v>0.42501836000000004</v>
      </c>
      <c r="S241" s="208"/>
      <c r="T241" s="210">
        <f>SUM(T242:T402)</f>
        <v>0.27839999999999998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1" t="s">
        <v>23</v>
      </c>
      <c r="AT241" s="212" t="s">
        <v>83</v>
      </c>
      <c r="AU241" s="212" t="s">
        <v>23</v>
      </c>
      <c r="AY241" s="211" t="s">
        <v>220</v>
      </c>
      <c r="BK241" s="213">
        <f>SUM(BK242:BK402)</f>
        <v>0</v>
      </c>
    </row>
    <row r="242" s="2" customFormat="1" ht="21.75" customHeight="1">
      <c r="A242" s="42"/>
      <c r="B242" s="43"/>
      <c r="C242" s="216" t="s">
        <v>464</v>
      </c>
      <c r="D242" s="216" t="s">
        <v>222</v>
      </c>
      <c r="E242" s="217" t="s">
        <v>7078</v>
      </c>
      <c r="F242" s="218" t="s">
        <v>7079</v>
      </c>
      <c r="G242" s="219" t="s">
        <v>302</v>
      </c>
      <c r="H242" s="220">
        <v>5.2000000000000002</v>
      </c>
      <c r="I242" s="221"/>
      <c r="J242" s="222">
        <f>ROUND(I242*H242,2)</f>
        <v>0</v>
      </c>
      <c r="K242" s="218" t="s">
        <v>226</v>
      </c>
      <c r="L242" s="48"/>
      <c r="M242" s="223" t="s">
        <v>39</v>
      </c>
      <c r="N242" s="224" t="s">
        <v>55</v>
      </c>
      <c r="O242" s="88"/>
      <c r="P242" s="225">
        <f>O242*H242</f>
        <v>0</v>
      </c>
      <c r="Q242" s="225">
        <v>0</v>
      </c>
      <c r="R242" s="225">
        <f>Q242*H242</f>
        <v>0</v>
      </c>
      <c r="S242" s="225">
        <v>0.043999999999999997</v>
      </c>
      <c r="T242" s="226">
        <f>S242*H242</f>
        <v>0.2288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7" t="s">
        <v>227</v>
      </c>
      <c r="AT242" s="227" t="s">
        <v>222</v>
      </c>
      <c r="AU242" s="227" t="s">
        <v>92</v>
      </c>
      <c r="AY242" s="20" t="s">
        <v>220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20" t="s">
        <v>23</v>
      </c>
      <c r="BK242" s="228">
        <f>ROUND(I242*H242,2)</f>
        <v>0</v>
      </c>
      <c r="BL242" s="20" t="s">
        <v>227</v>
      </c>
      <c r="BM242" s="227" t="s">
        <v>7080</v>
      </c>
    </row>
    <row r="243" s="2" customFormat="1">
      <c r="A243" s="42"/>
      <c r="B243" s="43"/>
      <c r="C243" s="44"/>
      <c r="D243" s="229" t="s">
        <v>229</v>
      </c>
      <c r="E243" s="44"/>
      <c r="F243" s="230" t="s">
        <v>7081</v>
      </c>
      <c r="G243" s="44"/>
      <c r="H243" s="44"/>
      <c r="I243" s="231"/>
      <c r="J243" s="44"/>
      <c r="K243" s="44"/>
      <c r="L243" s="48"/>
      <c r="M243" s="232"/>
      <c r="N243" s="233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229</v>
      </c>
      <c r="AU243" s="20" t="s">
        <v>92</v>
      </c>
    </row>
    <row r="244" s="13" customFormat="1">
      <c r="A244" s="13"/>
      <c r="B244" s="234"/>
      <c r="C244" s="235"/>
      <c r="D244" s="236" t="s">
        <v>231</v>
      </c>
      <c r="E244" s="237" t="s">
        <v>39</v>
      </c>
      <c r="F244" s="238" t="s">
        <v>7082</v>
      </c>
      <c r="G244" s="235"/>
      <c r="H244" s="237" t="s">
        <v>39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231</v>
      </c>
      <c r="AU244" s="244" t="s">
        <v>92</v>
      </c>
      <c r="AV244" s="13" t="s">
        <v>23</v>
      </c>
      <c r="AW244" s="13" t="s">
        <v>46</v>
      </c>
      <c r="AX244" s="13" t="s">
        <v>84</v>
      </c>
      <c r="AY244" s="244" t="s">
        <v>220</v>
      </c>
    </row>
    <row r="245" s="14" customFormat="1">
      <c r="A245" s="14"/>
      <c r="B245" s="245"/>
      <c r="C245" s="246"/>
      <c r="D245" s="236" t="s">
        <v>231</v>
      </c>
      <c r="E245" s="247" t="s">
        <v>39</v>
      </c>
      <c r="F245" s="248" t="s">
        <v>7083</v>
      </c>
      <c r="G245" s="246"/>
      <c r="H245" s="249">
        <v>5.2000000000000002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231</v>
      </c>
      <c r="AU245" s="255" t="s">
        <v>92</v>
      </c>
      <c r="AV245" s="14" t="s">
        <v>92</v>
      </c>
      <c r="AW245" s="14" t="s">
        <v>46</v>
      </c>
      <c r="AX245" s="14" t="s">
        <v>23</v>
      </c>
      <c r="AY245" s="255" t="s">
        <v>220</v>
      </c>
    </row>
    <row r="246" s="2" customFormat="1" ht="24.15" customHeight="1">
      <c r="A246" s="42"/>
      <c r="B246" s="43"/>
      <c r="C246" s="216" t="s">
        <v>471</v>
      </c>
      <c r="D246" s="216" t="s">
        <v>222</v>
      </c>
      <c r="E246" s="217" t="s">
        <v>7084</v>
      </c>
      <c r="F246" s="218" t="s">
        <v>7085</v>
      </c>
      <c r="G246" s="219" t="s">
        <v>279</v>
      </c>
      <c r="H246" s="220">
        <v>2</v>
      </c>
      <c r="I246" s="221"/>
      <c r="J246" s="222">
        <f>ROUND(I246*H246,2)</f>
        <v>0</v>
      </c>
      <c r="K246" s="218" t="s">
        <v>226</v>
      </c>
      <c r="L246" s="48"/>
      <c r="M246" s="223" t="s">
        <v>39</v>
      </c>
      <c r="N246" s="224" t="s">
        <v>55</v>
      </c>
      <c r="O246" s="88"/>
      <c r="P246" s="225">
        <f>O246*H246</f>
        <v>0</v>
      </c>
      <c r="Q246" s="225">
        <v>0.00109</v>
      </c>
      <c r="R246" s="225">
        <f>Q246*H246</f>
        <v>0.0021800000000000001</v>
      </c>
      <c r="S246" s="225">
        <v>0</v>
      </c>
      <c r="T246" s="226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7" t="s">
        <v>227</v>
      </c>
      <c r="AT246" s="227" t="s">
        <v>222</v>
      </c>
      <c r="AU246" s="227" t="s">
        <v>92</v>
      </c>
      <c r="AY246" s="20" t="s">
        <v>220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20" t="s">
        <v>23</v>
      </c>
      <c r="BK246" s="228">
        <f>ROUND(I246*H246,2)</f>
        <v>0</v>
      </c>
      <c r="BL246" s="20" t="s">
        <v>227</v>
      </c>
      <c r="BM246" s="227" t="s">
        <v>7086</v>
      </c>
    </row>
    <row r="247" s="2" customFormat="1">
      <c r="A247" s="42"/>
      <c r="B247" s="43"/>
      <c r="C247" s="44"/>
      <c r="D247" s="229" t="s">
        <v>229</v>
      </c>
      <c r="E247" s="44"/>
      <c r="F247" s="230" t="s">
        <v>7087</v>
      </c>
      <c r="G247" s="44"/>
      <c r="H247" s="44"/>
      <c r="I247" s="231"/>
      <c r="J247" s="44"/>
      <c r="K247" s="44"/>
      <c r="L247" s="48"/>
      <c r="M247" s="232"/>
      <c r="N247" s="233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229</v>
      </c>
      <c r="AU247" s="20" t="s">
        <v>92</v>
      </c>
    </row>
    <row r="248" s="2" customFormat="1" ht="16.5" customHeight="1">
      <c r="A248" s="42"/>
      <c r="B248" s="43"/>
      <c r="C248" s="267" t="s">
        <v>475</v>
      </c>
      <c r="D248" s="267" t="s">
        <v>356</v>
      </c>
      <c r="E248" s="268" t="s">
        <v>7088</v>
      </c>
      <c r="F248" s="269" t="s">
        <v>7089</v>
      </c>
      <c r="G248" s="270" t="s">
        <v>279</v>
      </c>
      <c r="H248" s="271">
        <v>1</v>
      </c>
      <c r="I248" s="272"/>
      <c r="J248" s="273">
        <f>ROUND(I248*H248,2)</f>
        <v>0</v>
      </c>
      <c r="K248" s="269" t="s">
        <v>226</v>
      </c>
      <c r="L248" s="274"/>
      <c r="M248" s="275" t="s">
        <v>39</v>
      </c>
      <c r="N248" s="276" t="s">
        <v>55</v>
      </c>
      <c r="O248" s="88"/>
      <c r="P248" s="225">
        <f>O248*H248</f>
        <v>0</v>
      </c>
      <c r="Q248" s="225">
        <v>0.0064999999999999997</v>
      </c>
      <c r="R248" s="225">
        <f>Q248*H248</f>
        <v>0.0064999999999999997</v>
      </c>
      <c r="S248" s="225">
        <v>0</v>
      </c>
      <c r="T248" s="226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7" t="s">
        <v>276</v>
      </c>
      <c r="AT248" s="227" t="s">
        <v>356</v>
      </c>
      <c r="AU248" s="227" t="s">
        <v>92</v>
      </c>
      <c r="AY248" s="20" t="s">
        <v>220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20" t="s">
        <v>23</v>
      </c>
      <c r="BK248" s="228">
        <f>ROUND(I248*H248,2)</f>
        <v>0</v>
      </c>
      <c r="BL248" s="20" t="s">
        <v>227</v>
      </c>
      <c r="BM248" s="227" t="s">
        <v>7090</v>
      </c>
    </row>
    <row r="249" s="13" customFormat="1">
      <c r="A249" s="13"/>
      <c r="B249" s="234"/>
      <c r="C249" s="235"/>
      <c r="D249" s="236" t="s">
        <v>231</v>
      </c>
      <c r="E249" s="237" t="s">
        <v>39</v>
      </c>
      <c r="F249" s="238" t="s">
        <v>7091</v>
      </c>
      <c r="G249" s="235"/>
      <c r="H249" s="237" t="s">
        <v>39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231</v>
      </c>
      <c r="AU249" s="244" t="s">
        <v>92</v>
      </c>
      <c r="AV249" s="13" t="s">
        <v>23</v>
      </c>
      <c r="AW249" s="13" t="s">
        <v>46</v>
      </c>
      <c r="AX249" s="13" t="s">
        <v>84</v>
      </c>
      <c r="AY249" s="244" t="s">
        <v>220</v>
      </c>
    </row>
    <row r="250" s="14" customFormat="1">
      <c r="A250" s="14"/>
      <c r="B250" s="245"/>
      <c r="C250" s="246"/>
      <c r="D250" s="236" t="s">
        <v>231</v>
      </c>
      <c r="E250" s="247" t="s">
        <v>39</v>
      </c>
      <c r="F250" s="248" t="s">
        <v>23</v>
      </c>
      <c r="G250" s="246"/>
      <c r="H250" s="249">
        <v>1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231</v>
      </c>
      <c r="AU250" s="255" t="s">
        <v>92</v>
      </c>
      <c r="AV250" s="14" t="s">
        <v>92</v>
      </c>
      <c r="AW250" s="14" t="s">
        <v>46</v>
      </c>
      <c r="AX250" s="14" t="s">
        <v>23</v>
      </c>
      <c r="AY250" s="255" t="s">
        <v>220</v>
      </c>
    </row>
    <row r="251" s="2" customFormat="1" ht="16.5" customHeight="1">
      <c r="A251" s="42"/>
      <c r="B251" s="43"/>
      <c r="C251" s="267" t="s">
        <v>481</v>
      </c>
      <c r="D251" s="267" t="s">
        <v>356</v>
      </c>
      <c r="E251" s="268" t="s">
        <v>7092</v>
      </c>
      <c r="F251" s="269" t="s">
        <v>7093</v>
      </c>
      <c r="G251" s="270" t="s">
        <v>279</v>
      </c>
      <c r="H251" s="271">
        <v>1</v>
      </c>
      <c r="I251" s="272"/>
      <c r="J251" s="273">
        <f>ROUND(I251*H251,2)</f>
        <v>0</v>
      </c>
      <c r="K251" s="269" t="s">
        <v>226</v>
      </c>
      <c r="L251" s="274"/>
      <c r="M251" s="275" t="s">
        <v>39</v>
      </c>
      <c r="N251" s="276" t="s">
        <v>55</v>
      </c>
      <c r="O251" s="88"/>
      <c r="P251" s="225">
        <f>O251*H251</f>
        <v>0</v>
      </c>
      <c r="Q251" s="225">
        <v>0.0074999999999999997</v>
      </c>
      <c r="R251" s="225">
        <f>Q251*H251</f>
        <v>0.0074999999999999997</v>
      </c>
      <c r="S251" s="225">
        <v>0</v>
      </c>
      <c r="T251" s="226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7" t="s">
        <v>276</v>
      </c>
      <c r="AT251" s="227" t="s">
        <v>356</v>
      </c>
      <c r="AU251" s="227" t="s">
        <v>92</v>
      </c>
      <c r="AY251" s="20" t="s">
        <v>220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20" t="s">
        <v>23</v>
      </c>
      <c r="BK251" s="228">
        <f>ROUND(I251*H251,2)</f>
        <v>0</v>
      </c>
      <c r="BL251" s="20" t="s">
        <v>227</v>
      </c>
      <c r="BM251" s="227" t="s">
        <v>7094</v>
      </c>
    </row>
    <row r="252" s="13" customFormat="1">
      <c r="A252" s="13"/>
      <c r="B252" s="234"/>
      <c r="C252" s="235"/>
      <c r="D252" s="236" t="s">
        <v>231</v>
      </c>
      <c r="E252" s="237" t="s">
        <v>39</v>
      </c>
      <c r="F252" s="238" t="s">
        <v>7091</v>
      </c>
      <c r="G252" s="235"/>
      <c r="H252" s="237" t="s">
        <v>39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231</v>
      </c>
      <c r="AU252" s="244" t="s">
        <v>92</v>
      </c>
      <c r="AV252" s="13" t="s">
        <v>23</v>
      </c>
      <c r="AW252" s="13" t="s">
        <v>46</v>
      </c>
      <c r="AX252" s="13" t="s">
        <v>84</v>
      </c>
      <c r="AY252" s="244" t="s">
        <v>220</v>
      </c>
    </row>
    <row r="253" s="14" customFormat="1">
      <c r="A253" s="14"/>
      <c r="B253" s="245"/>
      <c r="C253" s="246"/>
      <c r="D253" s="236" t="s">
        <v>231</v>
      </c>
      <c r="E253" s="247" t="s">
        <v>39</v>
      </c>
      <c r="F253" s="248" t="s">
        <v>23</v>
      </c>
      <c r="G253" s="246"/>
      <c r="H253" s="249">
        <v>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231</v>
      </c>
      <c r="AU253" s="255" t="s">
        <v>92</v>
      </c>
      <c r="AV253" s="14" t="s">
        <v>92</v>
      </c>
      <c r="AW253" s="14" t="s">
        <v>46</v>
      </c>
      <c r="AX253" s="14" t="s">
        <v>23</v>
      </c>
      <c r="AY253" s="255" t="s">
        <v>220</v>
      </c>
    </row>
    <row r="254" s="2" customFormat="1" ht="24.15" customHeight="1">
      <c r="A254" s="42"/>
      <c r="B254" s="43"/>
      <c r="C254" s="216" t="s">
        <v>485</v>
      </c>
      <c r="D254" s="216" t="s">
        <v>222</v>
      </c>
      <c r="E254" s="217" t="s">
        <v>7084</v>
      </c>
      <c r="F254" s="218" t="s">
        <v>7085</v>
      </c>
      <c r="G254" s="219" t="s">
        <v>279</v>
      </c>
      <c r="H254" s="220">
        <v>2</v>
      </c>
      <c r="I254" s="221"/>
      <c r="J254" s="222">
        <f>ROUND(I254*H254,2)</f>
        <v>0</v>
      </c>
      <c r="K254" s="218" t="s">
        <v>226</v>
      </c>
      <c r="L254" s="48"/>
      <c r="M254" s="223" t="s">
        <v>39</v>
      </c>
      <c r="N254" s="224" t="s">
        <v>55</v>
      </c>
      <c r="O254" s="88"/>
      <c r="P254" s="225">
        <f>O254*H254</f>
        <v>0</v>
      </c>
      <c r="Q254" s="225">
        <v>0.00109</v>
      </c>
      <c r="R254" s="225">
        <f>Q254*H254</f>
        <v>0.0021800000000000001</v>
      </c>
      <c r="S254" s="225">
        <v>0</v>
      </c>
      <c r="T254" s="226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7" t="s">
        <v>227</v>
      </c>
      <c r="AT254" s="227" t="s">
        <v>222</v>
      </c>
      <c r="AU254" s="227" t="s">
        <v>92</v>
      </c>
      <c r="AY254" s="20" t="s">
        <v>220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20" t="s">
        <v>23</v>
      </c>
      <c r="BK254" s="228">
        <f>ROUND(I254*H254,2)</f>
        <v>0</v>
      </c>
      <c r="BL254" s="20" t="s">
        <v>227</v>
      </c>
      <c r="BM254" s="227" t="s">
        <v>7095</v>
      </c>
    </row>
    <row r="255" s="2" customFormat="1">
      <c r="A255" s="42"/>
      <c r="B255" s="43"/>
      <c r="C255" s="44"/>
      <c r="D255" s="229" t="s">
        <v>229</v>
      </c>
      <c r="E255" s="44"/>
      <c r="F255" s="230" t="s">
        <v>7087</v>
      </c>
      <c r="G255" s="44"/>
      <c r="H255" s="44"/>
      <c r="I255" s="231"/>
      <c r="J255" s="44"/>
      <c r="K255" s="44"/>
      <c r="L255" s="48"/>
      <c r="M255" s="232"/>
      <c r="N255" s="233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229</v>
      </c>
      <c r="AU255" s="20" t="s">
        <v>92</v>
      </c>
    </row>
    <row r="256" s="2" customFormat="1" ht="16.5" customHeight="1">
      <c r="A256" s="42"/>
      <c r="B256" s="43"/>
      <c r="C256" s="267" t="s">
        <v>488</v>
      </c>
      <c r="D256" s="267" t="s">
        <v>356</v>
      </c>
      <c r="E256" s="268" t="s">
        <v>7096</v>
      </c>
      <c r="F256" s="269" t="s">
        <v>7097</v>
      </c>
      <c r="G256" s="270" t="s">
        <v>279</v>
      </c>
      <c r="H256" s="271">
        <v>2</v>
      </c>
      <c r="I256" s="272"/>
      <c r="J256" s="273">
        <f>ROUND(I256*H256,2)</f>
        <v>0</v>
      </c>
      <c r="K256" s="269" t="s">
        <v>39</v>
      </c>
      <c r="L256" s="274"/>
      <c r="M256" s="275" t="s">
        <v>39</v>
      </c>
      <c r="N256" s="276" t="s">
        <v>55</v>
      </c>
      <c r="O256" s="88"/>
      <c r="P256" s="225">
        <f>O256*H256</f>
        <v>0</v>
      </c>
      <c r="Q256" s="225">
        <v>0.00175</v>
      </c>
      <c r="R256" s="225">
        <f>Q256*H256</f>
        <v>0.0035000000000000001</v>
      </c>
      <c r="S256" s="225">
        <v>0</v>
      </c>
      <c r="T256" s="226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7" t="s">
        <v>276</v>
      </c>
      <c r="AT256" s="227" t="s">
        <v>356</v>
      </c>
      <c r="AU256" s="227" t="s">
        <v>92</v>
      </c>
      <c r="AY256" s="20" t="s">
        <v>220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20" t="s">
        <v>23</v>
      </c>
      <c r="BK256" s="228">
        <f>ROUND(I256*H256,2)</f>
        <v>0</v>
      </c>
      <c r="BL256" s="20" t="s">
        <v>227</v>
      </c>
      <c r="BM256" s="227" t="s">
        <v>7098</v>
      </c>
    </row>
    <row r="257" s="13" customFormat="1">
      <c r="A257" s="13"/>
      <c r="B257" s="234"/>
      <c r="C257" s="235"/>
      <c r="D257" s="236" t="s">
        <v>231</v>
      </c>
      <c r="E257" s="237" t="s">
        <v>39</v>
      </c>
      <c r="F257" s="238" t="s">
        <v>7091</v>
      </c>
      <c r="G257" s="235"/>
      <c r="H257" s="237" t="s">
        <v>39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231</v>
      </c>
      <c r="AU257" s="244" t="s">
        <v>92</v>
      </c>
      <c r="AV257" s="13" t="s">
        <v>23</v>
      </c>
      <c r="AW257" s="13" t="s">
        <v>46</v>
      </c>
      <c r="AX257" s="13" t="s">
        <v>84</v>
      </c>
      <c r="AY257" s="244" t="s">
        <v>220</v>
      </c>
    </row>
    <row r="258" s="13" customFormat="1">
      <c r="A258" s="13"/>
      <c r="B258" s="234"/>
      <c r="C258" s="235"/>
      <c r="D258" s="236" t="s">
        <v>231</v>
      </c>
      <c r="E258" s="237" t="s">
        <v>39</v>
      </c>
      <c r="F258" s="238" t="s">
        <v>7099</v>
      </c>
      <c r="G258" s="235"/>
      <c r="H258" s="237" t="s">
        <v>39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231</v>
      </c>
      <c r="AU258" s="244" t="s">
        <v>92</v>
      </c>
      <c r="AV258" s="13" t="s">
        <v>23</v>
      </c>
      <c r="AW258" s="13" t="s">
        <v>46</v>
      </c>
      <c r="AX258" s="13" t="s">
        <v>84</v>
      </c>
      <c r="AY258" s="244" t="s">
        <v>220</v>
      </c>
    </row>
    <row r="259" s="14" customFormat="1">
      <c r="A259" s="14"/>
      <c r="B259" s="245"/>
      <c r="C259" s="246"/>
      <c r="D259" s="236" t="s">
        <v>231</v>
      </c>
      <c r="E259" s="247" t="s">
        <v>39</v>
      </c>
      <c r="F259" s="248" t="s">
        <v>1396</v>
      </c>
      <c r="G259" s="246"/>
      <c r="H259" s="249">
        <v>2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231</v>
      </c>
      <c r="AU259" s="255" t="s">
        <v>92</v>
      </c>
      <c r="AV259" s="14" t="s">
        <v>92</v>
      </c>
      <c r="AW259" s="14" t="s">
        <v>46</v>
      </c>
      <c r="AX259" s="14" t="s">
        <v>23</v>
      </c>
      <c r="AY259" s="255" t="s">
        <v>220</v>
      </c>
    </row>
    <row r="260" s="2" customFormat="1" ht="24.15" customHeight="1">
      <c r="A260" s="42"/>
      <c r="B260" s="43"/>
      <c r="C260" s="216" t="s">
        <v>493</v>
      </c>
      <c r="D260" s="216" t="s">
        <v>222</v>
      </c>
      <c r="E260" s="217" t="s">
        <v>7084</v>
      </c>
      <c r="F260" s="218" t="s">
        <v>7085</v>
      </c>
      <c r="G260" s="219" t="s">
        <v>279</v>
      </c>
      <c r="H260" s="220">
        <v>1</v>
      </c>
      <c r="I260" s="221"/>
      <c r="J260" s="222">
        <f>ROUND(I260*H260,2)</f>
        <v>0</v>
      </c>
      <c r="K260" s="218" t="s">
        <v>226</v>
      </c>
      <c r="L260" s="48"/>
      <c r="M260" s="223" t="s">
        <v>39</v>
      </c>
      <c r="N260" s="224" t="s">
        <v>55</v>
      </c>
      <c r="O260" s="88"/>
      <c r="P260" s="225">
        <f>O260*H260</f>
        <v>0</v>
      </c>
      <c r="Q260" s="225">
        <v>0.00109</v>
      </c>
      <c r="R260" s="225">
        <f>Q260*H260</f>
        <v>0.00109</v>
      </c>
      <c r="S260" s="225">
        <v>0</v>
      </c>
      <c r="T260" s="226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7" t="s">
        <v>227</v>
      </c>
      <c r="AT260" s="227" t="s">
        <v>222</v>
      </c>
      <c r="AU260" s="227" t="s">
        <v>92</v>
      </c>
      <c r="AY260" s="20" t="s">
        <v>220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20" t="s">
        <v>23</v>
      </c>
      <c r="BK260" s="228">
        <f>ROUND(I260*H260,2)</f>
        <v>0</v>
      </c>
      <c r="BL260" s="20" t="s">
        <v>227</v>
      </c>
      <c r="BM260" s="227" t="s">
        <v>7100</v>
      </c>
    </row>
    <row r="261" s="2" customFormat="1">
      <c r="A261" s="42"/>
      <c r="B261" s="43"/>
      <c r="C261" s="44"/>
      <c r="D261" s="229" t="s">
        <v>229</v>
      </c>
      <c r="E261" s="44"/>
      <c r="F261" s="230" t="s">
        <v>7087</v>
      </c>
      <c r="G261" s="44"/>
      <c r="H261" s="44"/>
      <c r="I261" s="231"/>
      <c r="J261" s="44"/>
      <c r="K261" s="44"/>
      <c r="L261" s="48"/>
      <c r="M261" s="232"/>
      <c r="N261" s="233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229</v>
      </c>
      <c r="AU261" s="20" t="s">
        <v>92</v>
      </c>
    </row>
    <row r="262" s="2" customFormat="1" ht="16.5" customHeight="1">
      <c r="A262" s="42"/>
      <c r="B262" s="43"/>
      <c r="C262" s="267" t="s">
        <v>498</v>
      </c>
      <c r="D262" s="267" t="s">
        <v>356</v>
      </c>
      <c r="E262" s="268" t="s">
        <v>7101</v>
      </c>
      <c r="F262" s="269" t="s">
        <v>7102</v>
      </c>
      <c r="G262" s="270" t="s">
        <v>279</v>
      </c>
      <c r="H262" s="271">
        <v>1</v>
      </c>
      <c r="I262" s="272"/>
      <c r="J262" s="273">
        <f>ROUND(I262*H262,2)</f>
        <v>0</v>
      </c>
      <c r="K262" s="269" t="s">
        <v>39</v>
      </c>
      <c r="L262" s="274"/>
      <c r="M262" s="275" t="s">
        <v>39</v>
      </c>
      <c r="N262" s="276" t="s">
        <v>55</v>
      </c>
      <c r="O262" s="88"/>
      <c r="P262" s="225">
        <f>O262*H262</f>
        <v>0</v>
      </c>
      <c r="Q262" s="225">
        <v>0.0076</v>
      </c>
      <c r="R262" s="225">
        <f>Q262*H262</f>
        <v>0.0076</v>
      </c>
      <c r="S262" s="225">
        <v>0</v>
      </c>
      <c r="T262" s="226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7" t="s">
        <v>276</v>
      </c>
      <c r="AT262" s="227" t="s">
        <v>356</v>
      </c>
      <c r="AU262" s="227" t="s">
        <v>92</v>
      </c>
      <c r="AY262" s="20" t="s">
        <v>220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20" t="s">
        <v>23</v>
      </c>
      <c r="BK262" s="228">
        <f>ROUND(I262*H262,2)</f>
        <v>0</v>
      </c>
      <c r="BL262" s="20" t="s">
        <v>227</v>
      </c>
      <c r="BM262" s="227" t="s">
        <v>7103</v>
      </c>
    </row>
    <row r="263" s="13" customFormat="1">
      <c r="A263" s="13"/>
      <c r="B263" s="234"/>
      <c r="C263" s="235"/>
      <c r="D263" s="236" t="s">
        <v>231</v>
      </c>
      <c r="E263" s="237" t="s">
        <v>39</v>
      </c>
      <c r="F263" s="238" t="s">
        <v>7091</v>
      </c>
      <c r="G263" s="235"/>
      <c r="H263" s="237" t="s">
        <v>39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231</v>
      </c>
      <c r="AU263" s="244" t="s">
        <v>92</v>
      </c>
      <c r="AV263" s="13" t="s">
        <v>23</v>
      </c>
      <c r="AW263" s="13" t="s">
        <v>46</v>
      </c>
      <c r="AX263" s="13" t="s">
        <v>84</v>
      </c>
      <c r="AY263" s="244" t="s">
        <v>220</v>
      </c>
    </row>
    <row r="264" s="14" customFormat="1">
      <c r="A264" s="14"/>
      <c r="B264" s="245"/>
      <c r="C264" s="246"/>
      <c r="D264" s="236" t="s">
        <v>231</v>
      </c>
      <c r="E264" s="247" t="s">
        <v>39</v>
      </c>
      <c r="F264" s="248" t="s">
        <v>23</v>
      </c>
      <c r="G264" s="246"/>
      <c r="H264" s="249">
        <v>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231</v>
      </c>
      <c r="AU264" s="255" t="s">
        <v>92</v>
      </c>
      <c r="AV264" s="14" t="s">
        <v>92</v>
      </c>
      <c r="AW264" s="14" t="s">
        <v>46</v>
      </c>
      <c r="AX264" s="14" t="s">
        <v>23</v>
      </c>
      <c r="AY264" s="255" t="s">
        <v>220</v>
      </c>
    </row>
    <row r="265" s="2" customFormat="1" ht="24.15" customHeight="1">
      <c r="A265" s="42"/>
      <c r="B265" s="43"/>
      <c r="C265" s="216" t="s">
        <v>504</v>
      </c>
      <c r="D265" s="216" t="s">
        <v>222</v>
      </c>
      <c r="E265" s="217" t="s">
        <v>7104</v>
      </c>
      <c r="F265" s="218" t="s">
        <v>7105</v>
      </c>
      <c r="G265" s="219" t="s">
        <v>279</v>
      </c>
      <c r="H265" s="220">
        <v>2</v>
      </c>
      <c r="I265" s="221"/>
      <c r="J265" s="222">
        <f>ROUND(I265*H265,2)</f>
        <v>0</v>
      </c>
      <c r="K265" s="218" t="s">
        <v>226</v>
      </c>
      <c r="L265" s="48"/>
      <c r="M265" s="223" t="s">
        <v>39</v>
      </c>
      <c r="N265" s="224" t="s">
        <v>55</v>
      </c>
      <c r="O265" s="88"/>
      <c r="P265" s="225">
        <f>O265*H265</f>
        <v>0</v>
      </c>
      <c r="Q265" s="225">
        <v>0.00167</v>
      </c>
      <c r="R265" s="225">
        <f>Q265*H265</f>
        <v>0.0033400000000000001</v>
      </c>
      <c r="S265" s="225">
        <v>0</v>
      </c>
      <c r="T265" s="226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7" t="s">
        <v>227</v>
      </c>
      <c r="AT265" s="227" t="s">
        <v>222</v>
      </c>
      <c r="AU265" s="227" t="s">
        <v>92</v>
      </c>
      <c r="AY265" s="20" t="s">
        <v>220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20" t="s">
        <v>23</v>
      </c>
      <c r="BK265" s="228">
        <f>ROUND(I265*H265,2)</f>
        <v>0</v>
      </c>
      <c r="BL265" s="20" t="s">
        <v>227</v>
      </c>
      <c r="BM265" s="227" t="s">
        <v>7106</v>
      </c>
    </row>
    <row r="266" s="2" customFormat="1">
      <c r="A266" s="42"/>
      <c r="B266" s="43"/>
      <c r="C266" s="44"/>
      <c r="D266" s="229" t="s">
        <v>229</v>
      </c>
      <c r="E266" s="44"/>
      <c r="F266" s="230" t="s">
        <v>7107</v>
      </c>
      <c r="G266" s="44"/>
      <c r="H266" s="44"/>
      <c r="I266" s="231"/>
      <c r="J266" s="44"/>
      <c r="K266" s="44"/>
      <c r="L266" s="48"/>
      <c r="M266" s="232"/>
      <c r="N266" s="233"/>
      <c r="O266" s="88"/>
      <c r="P266" s="88"/>
      <c r="Q266" s="88"/>
      <c r="R266" s="88"/>
      <c r="S266" s="88"/>
      <c r="T266" s="89"/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T266" s="20" t="s">
        <v>229</v>
      </c>
      <c r="AU266" s="20" t="s">
        <v>92</v>
      </c>
    </row>
    <row r="267" s="2" customFormat="1" ht="16.5" customHeight="1">
      <c r="A267" s="42"/>
      <c r="B267" s="43"/>
      <c r="C267" s="267" t="s">
        <v>510</v>
      </c>
      <c r="D267" s="267" t="s">
        <v>356</v>
      </c>
      <c r="E267" s="268" t="s">
        <v>7108</v>
      </c>
      <c r="F267" s="269" t="s">
        <v>7109</v>
      </c>
      <c r="G267" s="270" t="s">
        <v>279</v>
      </c>
      <c r="H267" s="271">
        <v>2</v>
      </c>
      <c r="I267" s="272"/>
      <c r="J267" s="273">
        <f>ROUND(I267*H267,2)</f>
        <v>0</v>
      </c>
      <c r="K267" s="269" t="s">
        <v>226</v>
      </c>
      <c r="L267" s="274"/>
      <c r="M267" s="275" t="s">
        <v>39</v>
      </c>
      <c r="N267" s="276" t="s">
        <v>55</v>
      </c>
      <c r="O267" s="88"/>
      <c r="P267" s="225">
        <f>O267*H267</f>
        <v>0</v>
      </c>
      <c r="Q267" s="225">
        <v>0.0073000000000000001</v>
      </c>
      <c r="R267" s="225">
        <f>Q267*H267</f>
        <v>0.0146</v>
      </c>
      <c r="S267" s="225">
        <v>0</v>
      </c>
      <c r="T267" s="226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7" t="s">
        <v>276</v>
      </c>
      <c r="AT267" s="227" t="s">
        <v>356</v>
      </c>
      <c r="AU267" s="227" t="s">
        <v>92</v>
      </c>
      <c r="AY267" s="20" t="s">
        <v>220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20" t="s">
        <v>23</v>
      </c>
      <c r="BK267" s="228">
        <f>ROUND(I267*H267,2)</f>
        <v>0</v>
      </c>
      <c r="BL267" s="20" t="s">
        <v>227</v>
      </c>
      <c r="BM267" s="227" t="s">
        <v>7110</v>
      </c>
    </row>
    <row r="268" s="13" customFormat="1">
      <c r="A268" s="13"/>
      <c r="B268" s="234"/>
      <c r="C268" s="235"/>
      <c r="D268" s="236" t="s">
        <v>231</v>
      </c>
      <c r="E268" s="237" t="s">
        <v>39</v>
      </c>
      <c r="F268" s="238" t="s">
        <v>7091</v>
      </c>
      <c r="G268" s="235"/>
      <c r="H268" s="237" t="s">
        <v>39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231</v>
      </c>
      <c r="AU268" s="244" t="s">
        <v>92</v>
      </c>
      <c r="AV268" s="13" t="s">
        <v>23</v>
      </c>
      <c r="AW268" s="13" t="s">
        <v>46</v>
      </c>
      <c r="AX268" s="13" t="s">
        <v>84</v>
      </c>
      <c r="AY268" s="244" t="s">
        <v>220</v>
      </c>
    </row>
    <row r="269" s="14" customFormat="1">
      <c r="A269" s="14"/>
      <c r="B269" s="245"/>
      <c r="C269" s="246"/>
      <c r="D269" s="236" t="s">
        <v>231</v>
      </c>
      <c r="E269" s="247" t="s">
        <v>39</v>
      </c>
      <c r="F269" s="248" t="s">
        <v>1396</v>
      </c>
      <c r="G269" s="246"/>
      <c r="H269" s="249">
        <v>2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231</v>
      </c>
      <c r="AU269" s="255" t="s">
        <v>92</v>
      </c>
      <c r="AV269" s="14" t="s">
        <v>92</v>
      </c>
      <c r="AW269" s="14" t="s">
        <v>46</v>
      </c>
      <c r="AX269" s="14" t="s">
        <v>23</v>
      </c>
      <c r="AY269" s="255" t="s">
        <v>220</v>
      </c>
    </row>
    <row r="270" s="2" customFormat="1" ht="24.15" customHeight="1">
      <c r="A270" s="42"/>
      <c r="B270" s="43"/>
      <c r="C270" s="216" t="s">
        <v>517</v>
      </c>
      <c r="D270" s="216" t="s">
        <v>222</v>
      </c>
      <c r="E270" s="217" t="s">
        <v>7111</v>
      </c>
      <c r="F270" s="218" t="s">
        <v>7112</v>
      </c>
      <c r="G270" s="219" t="s">
        <v>279</v>
      </c>
      <c r="H270" s="220">
        <v>4</v>
      </c>
      <c r="I270" s="221"/>
      <c r="J270" s="222">
        <f>ROUND(I270*H270,2)</f>
        <v>0</v>
      </c>
      <c r="K270" s="218" t="s">
        <v>39</v>
      </c>
      <c r="L270" s="48"/>
      <c r="M270" s="223" t="s">
        <v>39</v>
      </c>
      <c r="N270" s="224" t="s">
        <v>55</v>
      </c>
      <c r="O270" s="88"/>
      <c r="P270" s="225">
        <f>O270*H270</f>
        <v>0</v>
      </c>
      <c r="Q270" s="225">
        <v>0.0010499999999999999</v>
      </c>
      <c r="R270" s="225">
        <f>Q270*H270</f>
        <v>0.0041999999999999997</v>
      </c>
      <c r="S270" s="225">
        <v>0</v>
      </c>
      <c r="T270" s="226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7" t="s">
        <v>227</v>
      </c>
      <c r="AT270" s="227" t="s">
        <v>222</v>
      </c>
      <c r="AU270" s="227" t="s">
        <v>92</v>
      </c>
      <c r="AY270" s="20" t="s">
        <v>220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20" t="s">
        <v>23</v>
      </c>
      <c r="BK270" s="228">
        <f>ROUND(I270*H270,2)</f>
        <v>0</v>
      </c>
      <c r="BL270" s="20" t="s">
        <v>227</v>
      </c>
      <c r="BM270" s="227" t="s">
        <v>7113</v>
      </c>
    </row>
    <row r="271" s="13" customFormat="1">
      <c r="A271" s="13"/>
      <c r="B271" s="234"/>
      <c r="C271" s="235"/>
      <c r="D271" s="236" t="s">
        <v>231</v>
      </c>
      <c r="E271" s="237" t="s">
        <v>39</v>
      </c>
      <c r="F271" s="238" t="s">
        <v>7082</v>
      </c>
      <c r="G271" s="235"/>
      <c r="H271" s="237" t="s">
        <v>39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231</v>
      </c>
      <c r="AU271" s="244" t="s">
        <v>92</v>
      </c>
      <c r="AV271" s="13" t="s">
        <v>23</v>
      </c>
      <c r="AW271" s="13" t="s">
        <v>46</v>
      </c>
      <c r="AX271" s="13" t="s">
        <v>84</v>
      </c>
      <c r="AY271" s="244" t="s">
        <v>220</v>
      </c>
    </row>
    <row r="272" s="13" customFormat="1">
      <c r="A272" s="13"/>
      <c r="B272" s="234"/>
      <c r="C272" s="235"/>
      <c r="D272" s="236" t="s">
        <v>231</v>
      </c>
      <c r="E272" s="237" t="s">
        <v>39</v>
      </c>
      <c r="F272" s="238" t="s">
        <v>7114</v>
      </c>
      <c r="G272" s="235"/>
      <c r="H272" s="237" t="s">
        <v>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231</v>
      </c>
      <c r="AU272" s="244" t="s">
        <v>92</v>
      </c>
      <c r="AV272" s="13" t="s">
        <v>23</v>
      </c>
      <c r="AW272" s="13" t="s">
        <v>46</v>
      </c>
      <c r="AX272" s="13" t="s">
        <v>84</v>
      </c>
      <c r="AY272" s="244" t="s">
        <v>220</v>
      </c>
    </row>
    <row r="273" s="14" customFormat="1">
      <c r="A273" s="14"/>
      <c r="B273" s="245"/>
      <c r="C273" s="246"/>
      <c r="D273" s="236" t="s">
        <v>231</v>
      </c>
      <c r="E273" s="247" t="s">
        <v>39</v>
      </c>
      <c r="F273" s="248" t="s">
        <v>1396</v>
      </c>
      <c r="G273" s="246"/>
      <c r="H273" s="249">
        <v>2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231</v>
      </c>
      <c r="AU273" s="255" t="s">
        <v>92</v>
      </c>
      <c r="AV273" s="14" t="s">
        <v>92</v>
      </c>
      <c r="AW273" s="14" t="s">
        <v>46</v>
      </c>
      <c r="AX273" s="14" t="s">
        <v>84</v>
      </c>
      <c r="AY273" s="255" t="s">
        <v>220</v>
      </c>
    </row>
    <row r="274" s="13" customFormat="1">
      <c r="A274" s="13"/>
      <c r="B274" s="234"/>
      <c r="C274" s="235"/>
      <c r="D274" s="236" t="s">
        <v>231</v>
      </c>
      <c r="E274" s="237" t="s">
        <v>39</v>
      </c>
      <c r="F274" s="238" t="s">
        <v>7115</v>
      </c>
      <c r="G274" s="235"/>
      <c r="H274" s="237" t="s">
        <v>39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231</v>
      </c>
      <c r="AU274" s="244" t="s">
        <v>92</v>
      </c>
      <c r="AV274" s="13" t="s">
        <v>23</v>
      </c>
      <c r="AW274" s="13" t="s">
        <v>46</v>
      </c>
      <c r="AX274" s="13" t="s">
        <v>84</v>
      </c>
      <c r="AY274" s="244" t="s">
        <v>220</v>
      </c>
    </row>
    <row r="275" s="14" customFormat="1">
      <c r="A275" s="14"/>
      <c r="B275" s="245"/>
      <c r="C275" s="246"/>
      <c r="D275" s="236" t="s">
        <v>231</v>
      </c>
      <c r="E275" s="247" t="s">
        <v>39</v>
      </c>
      <c r="F275" s="248" t="s">
        <v>1396</v>
      </c>
      <c r="G275" s="246"/>
      <c r="H275" s="249">
        <v>2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231</v>
      </c>
      <c r="AU275" s="255" t="s">
        <v>92</v>
      </c>
      <c r="AV275" s="14" t="s">
        <v>92</v>
      </c>
      <c r="AW275" s="14" t="s">
        <v>46</v>
      </c>
      <c r="AX275" s="14" t="s">
        <v>84</v>
      </c>
      <c r="AY275" s="255" t="s">
        <v>220</v>
      </c>
    </row>
    <row r="276" s="15" customFormat="1">
      <c r="A276" s="15"/>
      <c r="B276" s="256"/>
      <c r="C276" s="257"/>
      <c r="D276" s="236" t="s">
        <v>231</v>
      </c>
      <c r="E276" s="258" t="s">
        <v>39</v>
      </c>
      <c r="F276" s="259" t="s">
        <v>308</v>
      </c>
      <c r="G276" s="257"/>
      <c r="H276" s="260">
        <v>4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6" t="s">
        <v>231</v>
      </c>
      <c r="AU276" s="266" t="s">
        <v>92</v>
      </c>
      <c r="AV276" s="15" t="s">
        <v>227</v>
      </c>
      <c r="AW276" s="15" t="s">
        <v>46</v>
      </c>
      <c r="AX276" s="15" t="s">
        <v>23</v>
      </c>
      <c r="AY276" s="266" t="s">
        <v>220</v>
      </c>
    </row>
    <row r="277" s="2" customFormat="1" ht="24.15" customHeight="1">
      <c r="A277" s="42"/>
      <c r="B277" s="43"/>
      <c r="C277" s="216" t="s">
        <v>524</v>
      </c>
      <c r="D277" s="216" t="s">
        <v>222</v>
      </c>
      <c r="E277" s="217" t="s">
        <v>7116</v>
      </c>
      <c r="F277" s="218" t="s">
        <v>7117</v>
      </c>
      <c r="G277" s="219" t="s">
        <v>279</v>
      </c>
      <c r="H277" s="220">
        <v>2</v>
      </c>
      <c r="I277" s="221"/>
      <c r="J277" s="222">
        <f>ROUND(I277*H277,2)</f>
        <v>0</v>
      </c>
      <c r="K277" s="218" t="s">
        <v>226</v>
      </c>
      <c r="L277" s="48"/>
      <c r="M277" s="223" t="s">
        <v>39</v>
      </c>
      <c r="N277" s="224" t="s">
        <v>55</v>
      </c>
      <c r="O277" s="88"/>
      <c r="P277" s="225">
        <f>O277*H277</f>
        <v>0</v>
      </c>
      <c r="Q277" s="225">
        <v>0.0017099999999999999</v>
      </c>
      <c r="R277" s="225">
        <f>Q277*H277</f>
        <v>0.0034199999999999999</v>
      </c>
      <c r="S277" s="225">
        <v>0</v>
      </c>
      <c r="T277" s="226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7" t="s">
        <v>227</v>
      </c>
      <c r="AT277" s="227" t="s">
        <v>222</v>
      </c>
      <c r="AU277" s="227" t="s">
        <v>92</v>
      </c>
      <c r="AY277" s="20" t="s">
        <v>220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20" t="s">
        <v>23</v>
      </c>
      <c r="BK277" s="228">
        <f>ROUND(I277*H277,2)</f>
        <v>0</v>
      </c>
      <c r="BL277" s="20" t="s">
        <v>227</v>
      </c>
      <c r="BM277" s="227" t="s">
        <v>7118</v>
      </c>
    </row>
    <row r="278" s="2" customFormat="1">
      <c r="A278" s="42"/>
      <c r="B278" s="43"/>
      <c r="C278" s="44"/>
      <c r="D278" s="229" t="s">
        <v>229</v>
      </c>
      <c r="E278" s="44"/>
      <c r="F278" s="230" t="s">
        <v>7119</v>
      </c>
      <c r="G278" s="44"/>
      <c r="H278" s="44"/>
      <c r="I278" s="231"/>
      <c r="J278" s="44"/>
      <c r="K278" s="44"/>
      <c r="L278" s="48"/>
      <c r="M278" s="232"/>
      <c r="N278" s="233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229</v>
      </c>
      <c r="AU278" s="20" t="s">
        <v>92</v>
      </c>
    </row>
    <row r="279" s="2" customFormat="1" ht="16.5" customHeight="1">
      <c r="A279" s="42"/>
      <c r="B279" s="43"/>
      <c r="C279" s="267" t="s">
        <v>531</v>
      </c>
      <c r="D279" s="267" t="s">
        <v>356</v>
      </c>
      <c r="E279" s="268" t="s">
        <v>7120</v>
      </c>
      <c r="F279" s="269" t="s">
        <v>7121</v>
      </c>
      <c r="G279" s="270" t="s">
        <v>279</v>
      </c>
      <c r="H279" s="271">
        <v>2</v>
      </c>
      <c r="I279" s="272"/>
      <c r="J279" s="273">
        <f>ROUND(I279*H279,2)</f>
        <v>0</v>
      </c>
      <c r="K279" s="269" t="s">
        <v>39</v>
      </c>
      <c r="L279" s="274"/>
      <c r="M279" s="275" t="s">
        <v>39</v>
      </c>
      <c r="N279" s="276" t="s">
        <v>55</v>
      </c>
      <c r="O279" s="88"/>
      <c r="P279" s="225">
        <f>O279*H279</f>
        <v>0</v>
      </c>
      <c r="Q279" s="225">
        <v>0.016199999999999999</v>
      </c>
      <c r="R279" s="225">
        <f>Q279*H279</f>
        <v>0.032399999999999998</v>
      </c>
      <c r="S279" s="225">
        <v>0</v>
      </c>
      <c r="T279" s="226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7" t="s">
        <v>276</v>
      </c>
      <c r="AT279" s="227" t="s">
        <v>356</v>
      </c>
      <c r="AU279" s="227" t="s">
        <v>92</v>
      </c>
      <c r="AY279" s="20" t="s">
        <v>220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20" t="s">
        <v>23</v>
      </c>
      <c r="BK279" s="228">
        <f>ROUND(I279*H279,2)</f>
        <v>0</v>
      </c>
      <c r="BL279" s="20" t="s">
        <v>227</v>
      </c>
      <c r="BM279" s="227" t="s">
        <v>7122</v>
      </c>
    </row>
    <row r="280" s="13" customFormat="1">
      <c r="A280" s="13"/>
      <c r="B280" s="234"/>
      <c r="C280" s="235"/>
      <c r="D280" s="236" t="s">
        <v>231</v>
      </c>
      <c r="E280" s="237" t="s">
        <v>39</v>
      </c>
      <c r="F280" s="238" t="s">
        <v>7091</v>
      </c>
      <c r="G280" s="235"/>
      <c r="H280" s="237" t="s">
        <v>39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231</v>
      </c>
      <c r="AU280" s="244" t="s">
        <v>92</v>
      </c>
      <c r="AV280" s="13" t="s">
        <v>23</v>
      </c>
      <c r="AW280" s="13" t="s">
        <v>46</v>
      </c>
      <c r="AX280" s="13" t="s">
        <v>84</v>
      </c>
      <c r="AY280" s="244" t="s">
        <v>220</v>
      </c>
    </row>
    <row r="281" s="14" customFormat="1">
      <c r="A281" s="14"/>
      <c r="B281" s="245"/>
      <c r="C281" s="246"/>
      <c r="D281" s="236" t="s">
        <v>231</v>
      </c>
      <c r="E281" s="247" t="s">
        <v>39</v>
      </c>
      <c r="F281" s="248" t="s">
        <v>1396</v>
      </c>
      <c r="G281" s="246"/>
      <c r="H281" s="249">
        <v>2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231</v>
      </c>
      <c r="AU281" s="255" t="s">
        <v>92</v>
      </c>
      <c r="AV281" s="14" t="s">
        <v>92</v>
      </c>
      <c r="AW281" s="14" t="s">
        <v>46</v>
      </c>
      <c r="AX281" s="14" t="s">
        <v>23</v>
      </c>
      <c r="AY281" s="255" t="s">
        <v>220</v>
      </c>
    </row>
    <row r="282" s="2" customFormat="1" ht="24.15" customHeight="1">
      <c r="A282" s="42"/>
      <c r="B282" s="43"/>
      <c r="C282" s="216" t="s">
        <v>537</v>
      </c>
      <c r="D282" s="216" t="s">
        <v>222</v>
      </c>
      <c r="E282" s="217" t="s">
        <v>7116</v>
      </c>
      <c r="F282" s="218" t="s">
        <v>7117</v>
      </c>
      <c r="G282" s="219" t="s">
        <v>279</v>
      </c>
      <c r="H282" s="220">
        <v>1</v>
      </c>
      <c r="I282" s="221"/>
      <c r="J282" s="222">
        <f>ROUND(I282*H282,2)</f>
        <v>0</v>
      </c>
      <c r="K282" s="218" t="s">
        <v>226</v>
      </c>
      <c r="L282" s="48"/>
      <c r="M282" s="223" t="s">
        <v>39</v>
      </c>
      <c r="N282" s="224" t="s">
        <v>55</v>
      </c>
      <c r="O282" s="88"/>
      <c r="P282" s="225">
        <f>O282*H282</f>
        <v>0</v>
      </c>
      <c r="Q282" s="225">
        <v>0.0017099999999999999</v>
      </c>
      <c r="R282" s="225">
        <f>Q282*H282</f>
        <v>0.0017099999999999999</v>
      </c>
      <c r="S282" s="225">
        <v>0</v>
      </c>
      <c r="T282" s="226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7" t="s">
        <v>227</v>
      </c>
      <c r="AT282" s="227" t="s">
        <v>222</v>
      </c>
      <c r="AU282" s="227" t="s">
        <v>92</v>
      </c>
      <c r="AY282" s="20" t="s">
        <v>220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20" t="s">
        <v>23</v>
      </c>
      <c r="BK282" s="228">
        <f>ROUND(I282*H282,2)</f>
        <v>0</v>
      </c>
      <c r="BL282" s="20" t="s">
        <v>227</v>
      </c>
      <c r="BM282" s="227" t="s">
        <v>7123</v>
      </c>
    </row>
    <row r="283" s="2" customFormat="1">
      <c r="A283" s="42"/>
      <c r="B283" s="43"/>
      <c r="C283" s="44"/>
      <c r="D283" s="229" t="s">
        <v>229</v>
      </c>
      <c r="E283" s="44"/>
      <c r="F283" s="230" t="s">
        <v>7119</v>
      </c>
      <c r="G283" s="44"/>
      <c r="H283" s="44"/>
      <c r="I283" s="231"/>
      <c r="J283" s="44"/>
      <c r="K283" s="44"/>
      <c r="L283" s="48"/>
      <c r="M283" s="232"/>
      <c r="N283" s="233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229</v>
      </c>
      <c r="AU283" s="20" t="s">
        <v>92</v>
      </c>
    </row>
    <row r="284" s="2" customFormat="1" ht="16.5" customHeight="1">
      <c r="A284" s="42"/>
      <c r="B284" s="43"/>
      <c r="C284" s="267" t="s">
        <v>545</v>
      </c>
      <c r="D284" s="267" t="s">
        <v>356</v>
      </c>
      <c r="E284" s="268" t="s">
        <v>7124</v>
      </c>
      <c r="F284" s="269" t="s">
        <v>7125</v>
      </c>
      <c r="G284" s="270" t="s">
        <v>279</v>
      </c>
      <c r="H284" s="271">
        <v>1</v>
      </c>
      <c r="I284" s="272"/>
      <c r="J284" s="273">
        <f>ROUND(I284*H284,2)</f>
        <v>0</v>
      </c>
      <c r="K284" s="269" t="s">
        <v>226</v>
      </c>
      <c r="L284" s="274"/>
      <c r="M284" s="275" t="s">
        <v>39</v>
      </c>
      <c r="N284" s="276" t="s">
        <v>55</v>
      </c>
      <c r="O284" s="88"/>
      <c r="P284" s="225">
        <f>O284*H284</f>
        <v>0</v>
      </c>
      <c r="Q284" s="225">
        <v>0.0097999999999999997</v>
      </c>
      <c r="R284" s="225">
        <f>Q284*H284</f>
        <v>0.0097999999999999997</v>
      </c>
      <c r="S284" s="225">
        <v>0</v>
      </c>
      <c r="T284" s="226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7" t="s">
        <v>276</v>
      </c>
      <c r="AT284" s="227" t="s">
        <v>356</v>
      </c>
      <c r="AU284" s="227" t="s">
        <v>92</v>
      </c>
      <c r="AY284" s="20" t="s">
        <v>220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20" t="s">
        <v>23</v>
      </c>
      <c r="BK284" s="228">
        <f>ROUND(I284*H284,2)</f>
        <v>0</v>
      </c>
      <c r="BL284" s="20" t="s">
        <v>227</v>
      </c>
      <c r="BM284" s="227" t="s">
        <v>7126</v>
      </c>
    </row>
    <row r="285" s="13" customFormat="1">
      <c r="A285" s="13"/>
      <c r="B285" s="234"/>
      <c r="C285" s="235"/>
      <c r="D285" s="236" t="s">
        <v>231</v>
      </c>
      <c r="E285" s="237" t="s">
        <v>39</v>
      </c>
      <c r="F285" s="238" t="s">
        <v>7091</v>
      </c>
      <c r="G285" s="235"/>
      <c r="H285" s="237" t="s">
        <v>39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231</v>
      </c>
      <c r="AU285" s="244" t="s">
        <v>92</v>
      </c>
      <c r="AV285" s="13" t="s">
        <v>23</v>
      </c>
      <c r="AW285" s="13" t="s">
        <v>46</v>
      </c>
      <c r="AX285" s="13" t="s">
        <v>84</v>
      </c>
      <c r="AY285" s="244" t="s">
        <v>220</v>
      </c>
    </row>
    <row r="286" s="14" customFormat="1">
      <c r="A286" s="14"/>
      <c r="B286" s="245"/>
      <c r="C286" s="246"/>
      <c r="D286" s="236" t="s">
        <v>231</v>
      </c>
      <c r="E286" s="247" t="s">
        <v>39</v>
      </c>
      <c r="F286" s="248" t="s">
        <v>23</v>
      </c>
      <c r="G286" s="246"/>
      <c r="H286" s="249">
        <v>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231</v>
      </c>
      <c r="AU286" s="255" t="s">
        <v>92</v>
      </c>
      <c r="AV286" s="14" t="s">
        <v>92</v>
      </c>
      <c r="AW286" s="14" t="s">
        <v>46</v>
      </c>
      <c r="AX286" s="14" t="s">
        <v>23</v>
      </c>
      <c r="AY286" s="255" t="s">
        <v>220</v>
      </c>
    </row>
    <row r="287" s="2" customFormat="1" ht="24.15" customHeight="1">
      <c r="A287" s="42"/>
      <c r="B287" s="43"/>
      <c r="C287" s="216" t="s">
        <v>552</v>
      </c>
      <c r="D287" s="216" t="s">
        <v>222</v>
      </c>
      <c r="E287" s="217" t="s">
        <v>7127</v>
      </c>
      <c r="F287" s="218" t="s">
        <v>7128</v>
      </c>
      <c r="G287" s="219" t="s">
        <v>302</v>
      </c>
      <c r="H287" s="220">
        <v>11.699999999999999</v>
      </c>
      <c r="I287" s="221"/>
      <c r="J287" s="222">
        <f>ROUND(I287*H287,2)</f>
        <v>0</v>
      </c>
      <c r="K287" s="218" t="s">
        <v>226</v>
      </c>
      <c r="L287" s="48"/>
      <c r="M287" s="223" t="s">
        <v>39</v>
      </c>
      <c r="N287" s="224" t="s">
        <v>55</v>
      </c>
      <c r="O287" s="88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7" t="s">
        <v>227</v>
      </c>
      <c r="AT287" s="227" t="s">
        <v>222</v>
      </c>
      <c r="AU287" s="227" t="s">
        <v>92</v>
      </c>
      <c r="AY287" s="20" t="s">
        <v>220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20" t="s">
        <v>23</v>
      </c>
      <c r="BK287" s="228">
        <f>ROUND(I287*H287,2)</f>
        <v>0</v>
      </c>
      <c r="BL287" s="20" t="s">
        <v>227</v>
      </c>
      <c r="BM287" s="227" t="s">
        <v>7129</v>
      </c>
    </row>
    <row r="288" s="2" customFormat="1">
      <c r="A288" s="42"/>
      <c r="B288" s="43"/>
      <c r="C288" s="44"/>
      <c r="D288" s="229" t="s">
        <v>229</v>
      </c>
      <c r="E288" s="44"/>
      <c r="F288" s="230" t="s">
        <v>7130</v>
      </c>
      <c r="G288" s="44"/>
      <c r="H288" s="44"/>
      <c r="I288" s="231"/>
      <c r="J288" s="44"/>
      <c r="K288" s="44"/>
      <c r="L288" s="48"/>
      <c r="M288" s="232"/>
      <c r="N288" s="233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229</v>
      </c>
      <c r="AU288" s="20" t="s">
        <v>92</v>
      </c>
    </row>
    <row r="289" s="13" customFormat="1">
      <c r="A289" s="13"/>
      <c r="B289" s="234"/>
      <c r="C289" s="235"/>
      <c r="D289" s="236" t="s">
        <v>231</v>
      </c>
      <c r="E289" s="237" t="s">
        <v>39</v>
      </c>
      <c r="F289" s="238" t="s">
        <v>7082</v>
      </c>
      <c r="G289" s="235"/>
      <c r="H289" s="237" t="s">
        <v>39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231</v>
      </c>
      <c r="AU289" s="244" t="s">
        <v>92</v>
      </c>
      <c r="AV289" s="13" t="s">
        <v>23</v>
      </c>
      <c r="AW289" s="13" t="s">
        <v>46</v>
      </c>
      <c r="AX289" s="13" t="s">
        <v>84</v>
      </c>
      <c r="AY289" s="244" t="s">
        <v>220</v>
      </c>
    </row>
    <row r="290" s="13" customFormat="1">
      <c r="A290" s="13"/>
      <c r="B290" s="234"/>
      <c r="C290" s="235"/>
      <c r="D290" s="236" t="s">
        <v>231</v>
      </c>
      <c r="E290" s="237" t="s">
        <v>39</v>
      </c>
      <c r="F290" s="238" t="s">
        <v>7131</v>
      </c>
      <c r="G290" s="235"/>
      <c r="H290" s="237" t="s">
        <v>39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231</v>
      </c>
      <c r="AU290" s="244" t="s">
        <v>92</v>
      </c>
      <c r="AV290" s="13" t="s">
        <v>23</v>
      </c>
      <c r="AW290" s="13" t="s">
        <v>46</v>
      </c>
      <c r="AX290" s="13" t="s">
        <v>84</v>
      </c>
      <c r="AY290" s="244" t="s">
        <v>220</v>
      </c>
    </row>
    <row r="291" s="14" customFormat="1">
      <c r="A291" s="14"/>
      <c r="B291" s="245"/>
      <c r="C291" s="246"/>
      <c r="D291" s="236" t="s">
        <v>231</v>
      </c>
      <c r="E291" s="247" t="s">
        <v>39</v>
      </c>
      <c r="F291" s="248" t="s">
        <v>3954</v>
      </c>
      <c r="G291" s="246"/>
      <c r="H291" s="249">
        <v>5.7000000000000002</v>
      </c>
      <c r="I291" s="250"/>
      <c r="J291" s="246"/>
      <c r="K291" s="246"/>
      <c r="L291" s="251"/>
      <c r="M291" s="252"/>
      <c r="N291" s="253"/>
      <c r="O291" s="253"/>
      <c r="P291" s="253"/>
      <c r="Q291" s="253"/>
      <c r="R291" s="253"/>
      <c r="S291" s="253"/>
      <c r="T291" s="254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5" t="s">
        <v>231</v>
      </c>
      <c r="AU291" s="255" t="s">
        <v>92</v>
      </c>
      <c r="AV291" s="14" t="s">
        <v>92</v>
      </c>
      <c r="AW291" s="14" t="s">
        <v>46</v>
      </c>
      <c r="AX291" s="14" t="s">
        <v>84</v>
      </c>
      <c r="AY291" s="255" t="s">
        <v>220</v>
      </c>
    </row>
    <row r="292" s="13" customFormat="1">
      <c r="A292" s="13"/>
      <c r="B292" s="234"/>
      <c r="C292" s="235"/>
      <c r="D292" s="236" t="s">
        <v>231</v>
      </c>
      <c r="E292" s="237" t="s">
        <v>39</v>
      </c>
      <c r="F292" s="238" t="s">
        <v>6925</v>
      </c>
      <c r="G292" s="235"/>
      <c r="H292" s="237" t="s">
        <v>39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231</v>
      </c>
      <c r="AU292" s="244" t="s">
        <v>92</v>
      </c>
      <c r="AV292" s="13" t="s">
        <v>23</v>
      </c>
      <c r="AW292" s="13" t="s">
        <v>46</v>
      </c>
      <c r="AX292" s="13" t="s">
        <v>84</v>
      </c>
      <c r="AY292" s="244" t="s">
        <v>220</v>
      </c>
    </row>
    <row r="293" s="13" customFormat="1">
      <c r="A293" s="13"/>
      <c r="B293" s="234"/>
      <c r="C293" s="235"/>
      <c r="D293" s="236" t="s">
        <v>231</v>
      </c>
      <c r="E293" s="237" t="s">
        <v>39</v>
      </c>
      <c r="F293" s="238" t="s">
        <v>7132</v>
      </c>
      <c r="G293" s="235"/>
      <c r="H293" s="237" t="s">
        <v>39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231</v>
      </c>
      <c r="AU293" s="244" t="s">
        <v>92</v>
      </c>
      <c r="AV293" s="13" t="s">
        <v>23</v>
      </c>
      <c r="AW293" s="13" t="s">
        <v>46</v>
      </c>
      <c r="AX293" s="13" t="s">
        <v>84</v>
      </c>
      <c r="AY293" s="244" t="s">
        <v>220</v>
      </c>
    </row>
    <row r="294" s="14" customFormat="1">
      <c r="A294" s="14"/>
      <c r="B294" s="245"/>
      <c r="C294" s="246"/>
      <c r="D294" s="236" t="s">
        <v>231</v>
      </c>
      <c r="E294" s="247" t="s">
        <v>39</v>
      </c>
      <c r="F294" s="248" t="s">
        <v>2540</v>
      </c>
      <c r="G294" s="246"/>
      <c r="H294" s="249">
        <v>6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231</v>
      </c>
      <c r="AU294" s="255" t="s">
        <v>92</v>
      </c>
      <c r="AV294" s="14" t="s">
        <v>92</v>
      </c>
      <c r="AW294" s="14" t="s">
        <v>46</v>
      </c>
      <c r="AX294" s="14" t="s">
        <v>84</v>
      </c>
      <c r="AY294" s="255" t="s">
        <v>220</v>
      </c>
    </row>
    <row r="295" s="15" customFormat="1">
      <c r="A295" s="15"/>
      <c r="B295" s="256"/>
      <c r="C295" s="257"/>
      <c r="D295" s="236" t="s">
        <v>231</v>
      </c>
      <c r="E295" s="258" t="s">
        <v>39</v>
      </c>
      <c r="F295" s="259" t="s">
        <v>308</v>
      </c>
      <c r="G295" s="257"/>
      <c r="H295" s="260">
        <v>11.699999999999999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6" t="s">
        <v>231</v>
      </c>
      <c r="AU295" s="266" t="s">
        <v>92</v>
      </c>
      <c r="AV295" s="15" t="s">
        <v>227</v>
      </c>
      <c r="AW295" s="15" t="s">
        <v>46</v>
      </c>
      <c r="AX295" s="15" t="s">
        <v>23</v>
      </c>
      <c r="AY295" s="266" t="s">
        <v>220</v>
      </c>
    </row>
    <row r="296" s="2" customFormat="1" ht="16.5" customHeight="1">
      <c r="A296" s="42"/>
      <c r="B296" s="43"/>
      <c r="C296" s="267" t="s">
        <v>559</v>
      </c>
      <c r="D296" s="267" t="s">
        <v>356</v>
      </c>
      <c r="E296" s="268" t="s">
        <v>7133</v>
      </c>
      <c r="F296" s="269" t="s">
        <v>7134</v>
      </c>
      <c r="G296" s="270" t="s">
        <v>302</v>
      </c>
      <c r="H296" s="271">
        <v>11.875999999999999</v>
      </c>
      <c r="I296" s="272"/>
      <c r="J296" s="273">
        <f>ROUND(I296*H296,2)</f>
        <v>0</v>
      </c>
      <c r="K296" s="269" t="s">
        <v>226</v>
      </c>
      <c r="L296" s="274"/>
      <c r="M296" s="275" t="s">
        <v>39</v>
      </c>
      <c r="N296" s="276" t="s">
        <v>55</v>
      </c>
      <c r="O296" s="88"/>
      <c r="P296" s="225">
        <f>O296*H296</f>
        <v>0</v>
      </c>
      <c r="Q296" s="225">
        <v>0.0021099999999999999</v>
      </c>
      <c r="R296" s="225">
        <f>Q296*H296</f>
        <v>0.025058359999999998</v>
      </c>
      <c r="S296" s="225">
        <v>0</v>
      </c>
      <c r="T296" s="226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7" t="s">
        <v>276</v>
      </c>
      <c r="AT296" s="227" t="s">
        <v>356</v>
      </c>
      <c r="AU296" s="227" t="s">
        <v>92</v>
      </c>
      <c r="AY296" s="20" t="s">
        <v>220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20" t="s">
        <v>23</v>
      </c>
      <c r="BK296" s="228">
        <f>ROUND(I296*H296,2)</f>
        <v>0</v>
      </c>
      <c r="BL296" s="20" t="s">
        <v>227</v>
      </c>
      <c r="BM296" s="227" t="s">
        <v>7135</v>
      </c>
    </row>
    <row r="297" s="14" customFormat="1">
      <c r="A297" s="14"/>
      <c r="B297" s="245"/>
      <c r="C297" s="246"/>
      <c r="D297" s="236" t="s">
        <v>231</v>
      </c>
      <c r="E297" s="246"/>
      <c r="F297" s="248" t="s">
        <v>7136</v>
      </c>
      <c r="G297" s="246"/>
      <c r="H297" s="249">
        <v>11.875999999999999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231</v>
      </c>
      <c r="AU297" s="255" t="s">
        <v>92</v>
      </c>
      <c r="AV297" s="14" t="s">
        <v>92</v>
      </c>
      <c r="AW297" s="14" t="s">
        <v>4</v>
      </c>
      <c r="AX297" s="14" t="s">
        <v>23</v>
      </c>
      <c r="AY297" s="255" t="s">
        <v>220</v>
      </c>
    </row>
    <row r="298" s="2" customFormat="1" ht="16.5" customHeight="1">
      <c r="A298" s="42"/>
      <c r="B298" s="43"/>
      <c r="C298" s="216" t="s">
        <v>572</v>
      </c>
      <c r="D298" s="216" t="s">
        <v>222</v>
      </c>
      <c r="E298" s="217" t="s">
        <v>7137</v>
      </c>
      <c r="F298" s="218" t="s">
        <v>7138</v>
      </c>
      <c r="G298" s="219" t="s">
        <v>302</v>
      </c>
      <c r="H298" s="220">
        <v>6</v>
      </c>
      <c r="I298" s="221"/>
      <c r="J298" s="222">
        <f>ROUND(I298*H298,2)</f>
        <v>0</v>
      </c>
      <c r="K298" s="218" t="s">
        <v>226</v>
      </c>
      <c r="L298" s="48"/>
      <c r="M298" s="223" t="s">
        <v>39</v>
      </c>
      <c r="N298" s="224" t="s">
        <v>55</v>
      </c>
      <c r="O298" s="88"/>
      <c r="P298" s="225">
        <f>O298*H298</f>
        <v>0</v>
      </c>
      <c r="Q298" s="225">
        <v>0</v>
      </c>
      <c r="R298" s="225">
        <f>Q298*H298</f>
        <v>0</v>
      </c>
      <c r="S298" s="225">
        <v>0.0025000000000000001</v>
      </c>
      <c r="T298" s="226">
        <f>S298*H298</f>
        <v>0.014999999999999999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7" t="s">
        <v>227</v>
      </c>
      <c r="AT298" s="227" t="s">
        <v>222</v>
      </c>
      <c r="AU298" s="227" t="s">
        <v>92</v>
      </c>
      <c r="AY298" s="20" t="s">
        <v>220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20" t="s">
        <v>23</v>
      </c>
      <c r="BK298" s="228">
        <f>ROUND(I298*H298,2)</f>
        <v>0</v>
      </c>
      <c r="BL298" s="20" t="s">
        <v>227</v>
      </c>
      <c r="BM298" s="227" t="s">
        <v>7139</v>
      </c>
    </row>
    <row r="299" s="2" customFormat="1">
      <c r="A299" s="42"/>
      <c r="B299" s="43"/>
      <c r="C299" s="44"/>
      <c r="D299" s="229" t="s">
        <v>229</v>
      </c>
      <c r="E299" s="44"/>
      <c r="F299" s="230" t="s">
        <v>7140</v>
      </c>
      <c r="G299" s="44"/>
      <c r="H299" s="44"/>
      <c r="I299" s="231"/>
      <c r="J299" s="44"/>
      <c r="K299" s="44"/>
      <c r="L299" s="48"/>
      <c r="M299" s="232"/>
      <c r="N299" s="233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229</v>
      </c>
      <c r="AU299" s="20" t="s">
        <v>92</v>
      </c>
    </row>
    <row r="300" s="13" customFormat="1">
      <c r="A300" s="13"/>
      <c r="B300" s="234"/>
      <c r="C300" s="235"/>
      <c r="D300" s="236" t="s">
        <v>231</v>
      </c>
      <c r="E300" s="237" t="s">
        <v>39</v>
      </c>
      <c r="F300" s="238" t="s">
        <v>6925</v>
      </c>
      <c r="G300" s="235"/>
      <c r="H300" s="237" t="s">
        <v>39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231</v>
      </c>
      <c r="AU300" s="244" t="s">
        <v>92</v>
      </c>
      <c r="AV300" s="13" t="s">
        <v>23</v>
      </c>
      <c r="AW300" s="13" t="s">
        <v>46</v>
      </c>
      <c r="AX300" s="13" t="s">
        <v>84</v>
      </c>
      <c r="AY300" s="244" t="s">
        <v>220</v>
      </c>
    </row>
    <row r="301" s="13" customFormat="1">
      <c r="A301" s="13"/>
      <c r="B301" s="234"/>
      <c r="C301" s="235"/>
      <c r="D301" s="236" t="s">
        <v>231</v>
      </c>
      <c r="E301" s="237" t="s">
        <v>39</v>
      </c>
      <c r="F301" s="238" t="s">
        <v>7132</v>
      </c>
      <c r="G301" s="235"/>
      <c r="H301" s="237" t="s">
        <v>39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231</v>
      </c>
      <c r="AU301" s="244" t="s">
        <v>92</v>
      </c>
      <c r="AV301" s="13" t="s">
        <v>23</v>
      </c>
      <c r="AW301" s="13" t="s">
        <v>46</v>
      </c>
      <c r="AX301" s="13" t="s">
        <v>84</v>
      </c>
      <c r="AY301" s="244" t="s">
        <v>220</v>
      </c>
    </row>
    <row r="302" s="14" customFormat="1">
      <c r="A302" s="14"/>
      <c r="B302" s="245"/>
      <c r="C302" s="246"/>
      <c r="D302" s="236" t="s">
        <v>231</v>
      </c>
      <c r="E302" s="247" t="s">
        <v>39</v>
      </c>
      <c r="F302" s="248" t="s">
        <v>2540</v>
      </c>
      <c r="G302" s="246"/>
      <c r="H302" s="249">
        <v>6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231</v>
      </c>
      <c r="AU302" s="255" t="s">
        <v>92</v>
      </c>
      <c r="AV302" s="14" t="s">
        <v>92</v>
      </c>
      <c r="AW302" s="14" t="s">
        <v>46</v>
      </c>
      <c r="AX302" s="14" t="s">
        <v>23</v>
      </c>
      <c r="AY302" s="255" t="s">
        <v>220</v>
      </c>
    </row>
    <row r="303" s="2" customFormat="1" ht="21.75" customHeight="1">
      <c r="A303" s="42"/>
      <c r="B303" s="43"/>
      <c r="C303" s="216" t="s">
        <v>584</v>
      </c>
      <c r="D303" s="216" t="s">
        <v>222</v>
      </c>
      <c r="E303" s="217" t="s">
        <v>7141</v>
      </c>
      <c r="F303" s="218" t="s">
        <v>7142</v>
      </c>
      <c r="G303" s="219" t="s">
        <v>279</v>
      </c>
      <c r="H303" s="220">
        <v>6</v>
      </c>
      <c r="I303" s="221"/>
      <c r="J303" s="222">
        <f>ROUND(I303*H303,2)</f>
        <v>0</v>
      </c>
      <c r="K303" s="218" t="s">
        <v>226</v>
      </c>
      <c r="L303" s="48"/>
      <c r="M303" s="223" t="s">
        <v>39</v>
      </c>
      <c r="N303" s="224" t="s">
        <v>55</v>
      </c>
      <c r="O303" s="88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7" t="s">
        <v>227</v>
      </c>
      <c r="AT303" s="227" t="s">
        <v>222</v>
      </c>
      <c r="AU303" s="227" t="s">
        <v>92</v>
      </c>
      <c r="AY303" s="20" t="s">
        <v>220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20" t="s">
        <v>23</v>
      </c>
      <c r="BK303" s="228">
        <f>ROUND(I303*H303,2)</f>
        <v>0</v>
      </c>
      <c r="BL303" s="20" t="s">
        <v>227</v>
      </c>
      <c r="BM303" s="227" t="s">
        <v>7143</v>
      </c>
    </row>
    <row r="304" s="2" customFormat="1">
      <c r="A304" s="42"/>
      <c r="B304" s="43"/>
      <c r="C304" s="44"/>
      <c r="D304" s="229" t="s">
        <v>229</v>
      </c>
      <c r="E304" s="44"/>
      <c r="F304" s="230" t="s">
        <v>7144</v>
      </c>
      <c r="G304" s="44"/>
      <c r="H304" s="44"/>
      <c r="I304" s="231"/>
      <c r="J304" s="44"/>
      <c r="K304" s="44"/>
      <c r="L304" s="48"/>
      <c r="M304" s="232"/>
      <c r="N304" s="233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0" t="s">
        <v>229</v>
      </c>
      <c r="AU304" s="20" t="s">
        <v>92</v>
      </c>
    </row>
    <row r="305" s="13" customFormat="1">
      <c r="A305" s="13"/>
      <c r="B305" s="234"/>
      <c r="C305" s="235"/>
      <c r="D305" s="236" t="s">
        <v>231</v>
      </c>
      <c r="E305" s="237" t="s">
        <v>39</v>
      </c>
      <c r="F305" s="238" t="s">
        <v>7082</v>
      </c>
      <c r="G305" s="235"/>
      <c r="H305" s="237" t="s">
        <v>39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231</v>
      </c>
      <c r="AU305" s="244" t="s">
        <v>92</v>
      </c>
      <c r="AV305" s="13" t="s">
        <v>23</v>
      </c>
      <c r="AW305" s="13" t="s">
        <v>46</v>
      </c>
      <c r="AX305" s="13" t="s">
        <v>84</v>
      </c>
      <c r="AY305" s="244" t="s">
        <v>220</v>
      </c>
    </row>
    <row r="306" s="13" customFormat="1">
      <c r="A306" s="13"/>
      <c r="B306" s="234"/>
      <c r="C306" s="235"/>
      <c r="D306" s="236" t="s">
        <v>231</v>
      </c>
      <c r="E306" s="237" t="s">
        <v>39</v>
      </c>
      <c r="F306" s="238" t="s">
        <v>7114</v>
      </c>
      <c r="G306" s="235"/>
      <c r="H306" s="237" t="s">
        <v>39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231</v>
      </c>
      <c r="AU306" s="244" t="s">
        <v>92</v>
      </c>
      <c r="AV306" s="13" t="s">
        <v>23</v>
      </c>
      <c r="AW306" s="13" t="s">
        <v>46</v>
      </c>
      <c r="AX306" s="13" t="s">
        <v>84</v>
      </c>
      <c r="AY306" s="244" t="s">
        <v>220</v>
      </c>
    </row>
    <row r="307" s="14" customFormat="1">
      <c r="A307" s="14"/>
      <c r="B307" s="245"/>
      <c r="C307" s="246"/>
      <c r="D307" s="236" t="s">
        <v>231</v>
      </c>
      <c r="E307" s="247" t="s">
        <v>39</v>
      </c>
      <c r="F307" s="248" t="s">
        <v>1396</v>
      </c>
      <c r="G307" s="246"/>
      <c r="H307" s="249">
        <v>2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231</v>
      </c>
      <c r="AU307" s="255" t="s">
        <v>92</v>
      </c>
      <c r="AV307" s="14" t="s">
        <v>92</v>
      </c>
      <c r="AW307" s="14" t="s">
        <v>46</v>
      </c>
      <c r="AX307" s="14" t="s">
        <v>84</v>
      </c>
      <c r="AY307" s="255" t="s">
        <v>220</v>
      </c>
    </row>
    <row r="308" s="13" customFormat="1">
      <c r="A308" s="13"/>
      <c r="B308" s="234"/>
      <c r="C308" s="235"/>
      <c r="D308" s="236" t="s">
        <v>231</v>
      </c>
      <c r="E308" s="237" t="s">
        <v>39</v>
      </c>
      <c r="F308" s="238" t="s">
        <v>7115</v>
      </c>
      <c r="G308" s="235"/>
      <c r="H308" s="237" t="s">
        <v>39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231</v>
      </c>
      <c r="AU308" s="244" t="s">
        <v>92</v>
      </c>
      <c r="AV308" s="13" t="s">
        <v>23</v>
      </c>
      <c r="AW308" s="13" t="s">
        <v>46</v>
      </c>
      <c r="AX308" s="13" t="s">
        <v>84</v>
      </c>
      <c r="AY308" s="244" t="s">
        <v>220</v>
      </c>
    </row>
    <row r="309" s="14" customFormat="1">
      <c r="A309" s="14"/>
      <c r="B309" s="245"/>
      <c r="C309" s="246"/>
      <c r="D309" s="236" t="s">
        <v>231</v>
      </c>
      <c r="E309" s="247" t="s">
        <v>39</v>
      </c>
      <c r="F309" s="248" t="s">
        <v>1396</v>
      </c>
      <c r="G309" s="246"/>
      <c r="H309" s="249">
        <v>2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231</v>
      </c>
      <c r="AU309" s="255" t="s">
        <v>92</v>
      </c>
      <c r="AV309" s="14" t="s">
        <v>92</v>
      </c>
      <c r="AW309" s="14" t="s">
        <v>46</v>
      </c>
      <c r="AX309" s="14" t="s">
        <v>84</v>
      </c>
      <c r="AY309" s="255" t="s">
        <v>220</v>
      </c>
    </row>
    <row r="310" s="13" customFormat="1">
      <c r="A310" s="13"/>
      <c r="B310" s="234"/>
      <c r="C310" s="235"/>
      <c r="D310" s="236" t="s">
        <v>231</v>
      </c>
      <c r="E310" s="237" t="s">
        <v>39</v>
      </c>
      <c r="F310" s="238" t="s">
        <v>6925</v>
      </c>
      <c r="G310" s="235"/>
      <c r="H310" s="237" t="s">
        <v>39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231</v>
      </c>
      <c r="AU310" s="244" t="s">
        <v>92</v>
      </c>
      <c r="AV310" s="13" t="s">
        <v>23</v>
      </c>
      <c r="AW310" s="13" t="s">
        <v>46</v>
      </c>
      <c r="AX310" s="13" t="s">
        <v>84</v>
      </c>
      <c r="AY310" s="244" t="s">
        <v>220</v>
      </c>
    </row>
    <row r="311" s="13" customFormat="1">
      <c r="A311" s="13"/>
      <c r="B311" s="234"/>
      <c r="C311" s="235"/>
      <c r="D311" s="236" t="s">
        <v>231</v>
      </c>
      <c r="E311" s="237" t="s">
        <v>39</v>
      </c>
      <c r="F311" s="238" t="s">
        <v>7132</v>
      </c>
      <c r="G311" s="235"/>
      <c r="H311" s="237" t="s">
        <v>39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231</v>
      </c>
      <c r="AU311" s="244" t="s">
        <v>92</v>
      </c>
      <c r="AV311" s="13" t="s">
        <v>23</v>
      </c>
      <c r="AW311" s="13" t="s">
        <v>46</v>
      </c>
      <c r="AX311" s="13" t="s">
        <v>84</v>
      </c>
      <c r="AY311" s="244" t="s">
        <v>220</v>
      </c>
    </row>
    <row r="312" s="14" customFormat="1">
      <c r="A312" s="14"/>
      <c r="B312" s="245"/>
      <c r="C312" s="246"/>
      <c r="D312" s="236" t="s">
        <v>231</v>
      </c>
      <c r="E312" s="247" t="s">
        <v>39</v>
      </c>
      <c r="F312" s="248" t="s">
        <v>92</v>
      </c>
      <c r="G312" s="246"/>
      <c r="H312" s="249">
        <v>2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231</v>
      </c>
      <c r="AU312" s="255" t="s">
        <v>92</v>
      </c>
      <c r="AV312" s="14" t="s">
        <v>92</v>
      </c>
      <c r="AW312" s="14" t="s">
        <v>46</v>
      </c>
      <c r="AX312" s="14" t="s">
        <v>84</v>
      </c>
      <c r="AY312" s="255" t="s">
        <v>220</v>
      </c>
    </row>
    <row r="313" s="15" customFormat="1">
      <c r="A313" s="15"/>
      <c r="B313" s="256"/>
      <c r="C313" s="257"/>
      <c r="D313" s="236" t="s">
        <v>231</v>
      </c>
      <c r="E313" s="258" t="s">
        <v>39</v>
      </c>
      <c r="F313" s="259" t="s">
        <v>308</v>
      </c>
      <c r="G313" s="257"/>
      <c r="H313" s="260">
        <v>6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6" t="s">
        <v>231</v>
      </c>
      <c r="AU313" s="266" t="s">
        <v>92</v>
      </c>
      <c r="AV313" s="15" t="s">
        <v>227</v>
      </c>
      <c r="AW313" s="15" t="s">
        <v>46</v>
      </c>
      <c r="AX313" s="15" t="s">
        <v>23</v>
      </c>
      <c r="AY313" s="266" t="s">
        <v>220</v>
      </c>
    </row>
    <row r="314" s="2" customFormat="1" ht="16.5" customHeight="1">
      <c r="A314" s="42"/>
      <c r="B314" s="43"/>
      <c r="C314" s="267" t="s">
        <v>591</v>
      </c>
      <c r="D314" s="267" t="s">
        <v>356</v>
      </c>
      <c r="E314" s="268" t="s">
        <v>7145</v>
      </c>
      <c r="F314" s="269" t="s">
        <v>7146</v>
      </c>
      <c r="G314" s="270" t="s">
        <v>279</v>
      </c>
      <c r="H314" s="271">
        <v>6</v>
      </c>
      <c r="I314" s="272"/>
      <c r="J314" s="273">
        <f>ROUND(I314*H314,2)</f>
        <v>0</v>
      </c>
      <c r="K314" s="269" t="s">
        <v>39</v>
      </c>
      <c r="L314" s="274"/>
      <c r="M314" s="275" t="s">
        <v>39</v>
      </c>
      <c r="N314" s="276" t="s">
        <v>55</v>
      </c>
      <c r="O314" s="88"/>
      <c r="P314" s="225">
        <f>O314*H314</f>
        <v>0</v>
      </c>
      <c r="Q314" s="225">
        <v>0.0023600000000000001</v>
      </c>
      <c r="R314" s="225">
        <f>Q314*H314</f>
        <v>0.014160000000000001</v>
      </c>
      <c r="S314" s="225">
        <v>0</v>
      </c>
      <c r="T314" s="226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7" t="s">
        <v>276</v>
      </c>
      <c r="AT314" s="227" t="s">
        <v>356</v>
      </c>
      <c r="AU314" s="227" t="s">
        <v>92</v>
      </c>
      <c r="AY314" s="20" t="s">
        <v>220</v>
      </c>
      <c r="BE314" s="228">
        <f>IF(N314="základní",J314,0)</f>
        <v>0</v>
      </c>
      <c r="BF314" s="228">
        <f>IF(N314="snížená",J314,0)</f>
        <v>0</v>
      </c>
      <c r="BG314" s="228">
        <f>IF(N314="zákl. přenesená",J314,0)</f>
        <v>0</v>
      </c>
      <c r="BH314" s="228">
        <f>IF(N314="sníž. přenesená",J314,0)</f>
        <v>0</v>
      </c>
      <c r="BI314" s="228">
        <f>IF(N314="nulová",J314,0)</f>
        <v>0</v>
      </c>
      <c r="BJ314" s="20" t="s">
        <v>23</v>
      </c>
      <c r="BK314" s="228">
        <f>ROUND(I314*H314,2)</f>
        <v>0</v>
      </c>
      <c r="BL314" s="20" t="s">
        <v>227</v>
      </c>
      <c r="BM314" s="227" t="s">
        <v>7147</v>
      </c>
    </row>
    <row r="315" s="2" customFormat="1">
      <c r="A315" s="42"/>
      <c r="B315" s="43"/>
      <c r="C315" s="44"/>
      <c r="D315" s="236" t="s">
        <v>735</v>
      </c>
      <c r="E315" s="44"/>
      <c r="F315" s="277" t="s">
        <v>7148</v>
      </c>
      <c r="G315" s="44"/>
      <c r="H315" s="44"/>
      <c r="I315" s="231"/>
      <c r="J315" s="44"/>
      <c r="K315" s="44"/>
      <c r="L315" s="48"/>
      <c r="M315" s="232"/>
      <c r="N315" s="233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0" t="s">
        <v>735</v>
      </c>
      <c r="AU315" s="20" t="s">
        <v>92</v>
      </c>
    </row>
    <row r="316" s="2" customFormat="1" ht="24.15" customHeight="1">
      <c r="A316" s="42"/>
      <c r="B316" s="43"/>
      <c r="C316" s="216" t="s">
        <v>597</v>
      </c>
      <c r="D316" s="216" t="s">
        <v>222</v>
      </c>
      <c r="E316" s="217" t="s">
        <v>7149</v>
      </c>
      <c r="F316" s="218" t="s">
        <v>7150</v>
      </c>
      <c r="G316" s="219" t="s">
        <v>279</v>
      </c>
      <c r="H316" s="220">
        <v>8</v>
      </c>
      <c r="I316" s="221"/>
      <c r="J316" s="222">
        <f>ROUND(I316*H316,2)</f>
        <v>0</v>
      </c>
      <c r="K316" s="218" t="s">
        <v>226</v>
      </c>
      <c r="L316" s="48"/>
      <c r="M316" s="223" t="s">
        <v>39</v>
      </c>
      <c r="N316" s="224" t="s">
        <v>55</v>
      </c>
      <c r="O316" s="88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7" t="s">
        <v>227</v>
      </c>
      <c r="AT316" s="227" t="s">
        <v>222</v>
      </c>
      <c r="AU316" s="227" t="s">
        <v>92</v>
      </c>
      <c r="AY316" s="20" t="s">
        <v>220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20" t="s">
        <v>23</v>
      </c>
      <c r="BK316" s="228">
        <f>ROUND(I316*H316,2)</f>
        <v>0</v>
      </c>
      <c r="BL316" s="20" t="s">
        <v>227</v>
      </c>
      <c r="BM316" s="227" t="s">
        <v>7151</v>
      </c>
    </row>
    <row r="317" s="2" customFormat="1">
      <c r="A317" s="42"/>
      <c r="B317" s="43"/>
      <c r="C317" s="44"/>
      <c r="D317" s="229" t="s">
        <v>229</v>
      </c>
      <c r="E317" s="44"/>
      <c r="F317" s="230" t="s">
        <v>7152</v>
      </c>
      <c r="G317" s="44"/>
      <c r="H317" s="44"/>
      <c r="I317" s="231"/>
      <c r="J317" s="44"/>
      <c r="K317" s="44"/>
      <c r="L317" s="48"/>
      <c r="M317" s="232"/>
      <c r="N317" s="233"/>
      <c r="O317" s="88"/>
      <c r="P317" s="88"/>
      <c r="Q317" s="88"/>
      <c r="R317" s="88"/>
      <c r="S317" s="88"/>
      <c r="T317" s="89"/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T317" s="20" t="s">
        <v>229</v>
      </c>
      <c r="AU317" s="20" t="s">
        <v>92</v>
      </c>
    </row>
    <row r="318" s="13" customFormat="1">
      <c r="A318" s="13"/>
      <c r="B318" s="234"/>
      <c r="C318" s="235"/>
      <c r="D318" s="236" t="s">
        <v>231</v>
      </c>
      <c r="E318" s="237" t="s">
        <v>39</v>
      </c>
      <c r="F318" s="238" t="s">
        <v>7082</v>
      </c>
      <c r="G318" s="235"/>
      <c r="H318" s="237" t="s">
        <v>39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231</v>
      </c>
      <c r="AU318" s="244" t="s">
        <v>92</v>
      </c>
      <c r="AV318" s="13" t="s">
        <v>23</v>
      </c>
      <c r="AW318" s="13" t="s">
        <v>46</v>
      </c>
      <c r="AX318" s="13" t="s">
        <v>84</v>
      </c>
      <c r="AY318" s="244" t="s">
        <v>220</v>
      </c>
    </row>
    <row r="319" s="13" customFormat="1">
      <c r="A319" s="13"/>
      <c r="B319" s="234"/>
      <c r="C319" s="235"/>
      <c r="D319" s="236" t="s">
        <v>231</v>
      </c>
      <c r="E319" s="237" t="s">
        <v>39</v>
      </c>
      <c r="F319" s="238" t="s">
        <v>7153</v>
      </c>
      <c r="G319" s="235"/>
      <c r="H319" s="237" t="s">
        <v>39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231</v>
      </c>
      <c r="AU319" s="244" t="s">
        <v>92</v>
      </c>
      <c r="AV319" s="13" t="s">
        <v>23</v>
      </c>
      <c r="AW319" s="13" t="s">
        <v>46</v>
      </c>
      <c r="AX319" s="13" t="s">
        <v>84</v>
      </c>
      <c r="AY319" s="244" t="s">
        <v>220</v>
      </c>
    </row>
    <row r="320" s="14" customFormat="1">
      <c r="A320" s="14"/>
      <c r="B320" s="245"/>
      <c r="C320" s="246"/>
      <c r="D320" s="236" t="s">
        <v>231</v>
      </c>
      <c r="E320" s="247" t="s">
        <v>39</v>
      </c>
      <c r="F320" s="248" t="s">
        <v>227</v>
      </c>
      <c r="G320" s="246"/>
      <c r="H320" s="249">
        <v>4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231</v>
      </c>
      <c r="AU320" s="255" t="s">
        <v>92</v>
      </c>
      <c r="AV320" s="14" t="s">
        <v>92</v>
      </c>
      <c r="AW320" s="14" t="s">
        <v>46</v>
      </c>
      <c r="AX320" s="14" t="s">
        <v>84</v>
      </c>
      <c r="AY320" s="255" t="s">
        <v>220</v>
      </c>
    </row>
    <row r="321" s="13" customFormat="1">
      <c r="A321" s="13"/>
      <c r="B321" s="234"/>
      <c r="C321" s="235"/>
      <c r="D321" s="236" t="s">
        <v>231</v>
      </c>
      <c r="E321" s="237" t="s">
        <v>39</v>
      </c>
      <c r="F321" s="238" t="s">
        <v>6925</v>
      </c>
      <c r="G321" s="235"/>
      <c r="H321" s="237" t="s">
        <v>39</v>
      </c>
      <c r="I321" s="239"/>
      <c r="J321" s="235"/>
      <c r="K321" s="235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231</v>
      </c>
      <c r="AU321" s="244" t="s">
        <v>92</v>
      </c>
      <c r="AV321" s="13" t="s">
        <v>23</v>
      </c>
      <c r="AW321" s="13" t="s">
        <v>46</v>
      </c>
      <c r="AX321" s="13" t="s">
        <v>84</v>
      </c>
      <c r="AY321" s="244" t="s">
        <v>220</v>
      </c>
    </row>
    <row r="322" s="13" customFormat="1">
      <c r="A322" s="13"/>
      <c r="B322" s="234"/>
      <c r="C322" s="235"/>
      <c r="D322" s="236" t="s">
        <v>231</v>
      </c>
      <c r="E322" s="237" t="s">
        <v>39</v>
      </c>
      <c r="F322" s="238" t="s">
        <v>7132</v>
      </c>
      <c r="G322" s="235"/>
      <c r="H322" s="237" t="s">
        <v>39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231</v>
      </c>
      <c r="AU322" s="244" t="s">
        <v>92</v>
      </c>
      <c r="AV322" s="13" t="s">
        <v>23</v>
      </c>
      <c r="AW322" s="13" t="s">
        <v>46</v>
      </c>
      <c r="AX322" s="13" t="s">
        <v>84</v>
      </c>
      <c r="AY322" s="244" t="s">
        <v>220</v>
      </c>
    </row>
    <row r="323" s="14" customFormat="1">
      <c r="A323" s="14"/>
      <c r="B323" s="245"/>
      <c r="C323" s="246"/>
      <c r="D323" s="236" t="s">
        <v>231</v>
      </c>
      <c r="E323" s="247" t="s">
        <v>39</v>
      </c>
      <c r="F323" s="248" t="s">
        <v>227</v>
      </c>
      <c r="G323" s="246"/>
      <c r="H323" s="249">
        <v>4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231</v>
      </c>
      <c r="AU323" s="255" t="s">
        <v>92</v>
      </c>
      <c r="AV323" s="14" t="s">
        <v>92</v>
      </c>
      <c r="AW323" s="14" t="s">
        <v>46</v>
      </c>
      <c r="AX323" s="14" t="s">
        <v>84</v>
      </c>
      <c r="AY323" s="255" t="s">
        <v>220</v>
      </c>
    </row>
    <row r="324" s="15" customFormat="1">
      <c r="A324" s="15"/>
      <c r="B324" s="256"/>
      <c r="C324" s="257"/>
      <c r="D324" s="236" t="s">
        <v>231</v>
      </c>
      <c r="E324" s="258" t="s">
        <v>39</v>
      </c>
      <c r="F324" s="259" t="s">
        <v>308</v>
      </c>
      <c r="G324" s="257"/>
      <c r="H324" s="260">
        <v>8</v>
      </c>
      <c r="I324" s="261"/>
      <c r="J324" s="257"/>
      <c r="K324" s="257"/>
      <c r="L324" s="262"/>
      <c r="M324" s="263"/>
      <c r="N324" s="264"/>
      <c r="O324" s="264"/>
      <c r="P324" s="264"/>
      <c r="Q324" s="264"/>
      <c r="R324" s="264"/>
      <c r="S324" s="264"/>
      <c r="T324" s="26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6" t="s">
        <v>231</v>
      </c>
      <c r="AU324" s="266" t="s">
        <v>92</v>
      </c>
      <c r="AV324" s="15" t="s">
        <v>227</v>
      </c>
      <c r="AW324" s="15" t="s">
        <v>46</v>
      </c>
      <c r="AX324" s="15" t="s">
        <v>23</v>
      </c>
      <c r="AY324" s="266" t="s">
        <v>220</v>
      </c>
    </row>
    <row r="325" s="2" customFormat="1" ht="16.5" customHeight="1">
      <c r="A325" s="42"/>
      <c r="B325" s="43"/>
      <c r="C325" s="267" t="s">
        <v>603</v>
      </c>
      <c r="D325" s="267" t="s">
        <v>356</v>
      </c>
      <c r="E325" s="268" t="s">
        <v>7154</v>
      </c>
      <c r="F325" s="269" t="s">
        <v>7155</v>
      </c>
      <c r="G325" s="270" t="s">
        <v>279</v>
      </c>
      <c r="H325" s="271">
        <v>8</v>
      </c>
      <c r="I325" s="272"/>
      <c r="J325" s="273">
        <f>ROUND(I325*H325,2)</f>
        <v>0</v>
      </c>
      <c r="K325" s="269" t="s">
        <v>226</v>
      </c>
      <c r="L325" s="274"/>
      <c r="M325" s="275" t="s">
        <v>39</v>
      </c>
      <c r="N325" s="276" t="s">
        <v>55</v>
      </c>
      <c r="O325" s="88"/>
      <c r="P325" s="225">
        <f>O325*H325</f>
        <v>0</v>
      </c>
      <c r="Q325" s="225">
        <v>0.00084000000000000003</v>
      </c>
      <c r="R325" s="225">
        <f>Q325*H325</f>
        <v>0.0067200000000000003</v>
      </c>
      <c r="S325" s="225">
        <v>0</v>
      </c>
      <c r="T325" s="226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7" t="s">
        <v>276</v>
      </c>
      <c r="AT325" s="227" t="s">
        <v>356</v>
      </c>
      <c r="AU325" s="227" t="s">
        <v>92</v>
      </c>
      <c r="AY325" s="20" t="s">
        <v>220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20" t="s">
        <v>23</v>
      </c>
      <c r="BK325" s="228">
        <f>ROUND(I325*H325,2)</f>
        <v>0</v>
      </c>
      <c r="BL325" s="20" t="s">
        <v>227</v>
      </c>
      <c r="BM325" s="227" t="s">
        <v>7156</v>
      </c>
    </row>
    <row r="326" s="2" customFormat="1" ht="21.75" customHeight="1">
      <c r="A326" s="42"/>
      <c r="B326" s="43"/>
      <c r="C326" s="216" t="s">
        <v>614</v>
      </c>
      <c r="D326" s="216" t="s">
        <v>222</v>
      </c>
      <c r="E326" s="217" t="s">
        <v>7157</v>
      </c>
      <c r="F326" s="218" t="s">
        <v>7158</v>
      </c>
      <c r="G326" s="219" t="s">
        <v>279</v>
      </c>
      <c r="H326" s="220">
        <v>2</v>
      </c>
      <c r="I326" s="221"/>
      <c r="J326" s="222">
        <f>ROUND(I326*H326,2)</f>
        <v>0</v>
      </c>
      <c r="K326" s="218" t="s">
        <v>226</v>
      </c>
      <c r="L326" s="48"/>
      <c r="M326" s="223" t="s">
        <v>39</v>
      </c>
      <c r="N326" s="224" t="s">
        <v>55</v>
      </c>
      <c r="O326" s="88"/>
      <c r="P326" s="225">
        <f>O326*H326</f>
        <v>0</v>
      </c>
      <c r="Q326" s="225">
        <v>0.00016000000000000001</v>
      </c>
      <c r="R326" s="225">
        <f>Q326*H326</f>
        <v>0.00032000000000000003</v>
      </c>
      <c r="S326" s="225">
        <v>0</v>
      </c>
      <c r="T326" s="226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7" t="s">
        <v>227</v>
      </c>
      <c r="AT326" s="227" t="s">
        <v>222</v>
      </c>
      <c r="AU326" s="227" t="s">
        <v>92</v>
      </c>
      <c r="AY326" s="20" t="s">
        <v>220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20" t="s">
        <v>23</v>
      </c>
      <c r="BK326" s="228">
        <f>ROUND(I326*H326,2)</f>
        <v>0</v>
      </c>
      <c r="BL326" s="20" t="s">
        <v>227</v>
      </c>
      <c r="BM326" s="227" t="s">
        <v>7159</v>
      </c>
    </row>
    <row r="327" s="2" customFormat="1">
      <c r="A327" s="42"/>
      <c r="B327" s="43"/>
      <c r="C327" s="44"/>
      <c r="D327" s="229" t="s">
        <v>229</v>
      </c>
      <c r="E327" s="44"/>
      <c r="F327" s="230" t="s">
        <v>7160</v>
      </c>
      <c r="G327" s="44"/>
      <c r="H327" s="44"/>
      <c r="I327" s="231"/>
      <c r="J327" s="44"/>
      <c r="K327" s="44"/>
      <c r="L327" s="48"/>
      <c r="M327" s="232"/>
      <c r="N327" s="233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0" t="s">
        <v>229</v>
      </c>
      <c r="AU327" s="20" t="s">
        <v>92</v>
      </c>
    </row>
    <row r="328" s="2" customFormat="1" ht="16.5" customHeight="1">
      <c r="A328" s="42"/>
      <c r="B328" s="43"/>
      <c r="C328" s="267" t="s">
        <v>619</v>
      </c>
      <c r="D328" s="267" t="s">
        <v>356</v>
      </c>
      <c r="E328" s="268" t="s">
        <v>7161</v>
      </c>
      <c r="F328" s="269" t="s">
        <v>7162</v>
      </c>
      <c r="G328" s="270" t="s">
        <v>279</v>
      </c>
      <c r="H328" s="271">
        <v>2</v>
      </c>
      <c r="I328" s="272"/>
      <c r="J328" s="273">
        <f>ROUND(I328*H328,2)</f>
        <v>0</v>
      </c>
      <c r="K328" s="269" t="s">
        <v>39</v>
      </c>
      <c r="L328" s="274"/>
      <c r="M328" s="275" t="s">
        <v>39</v>
      </c>
      <c r="N328" s="276" t="s">
        <v>55</v>
      </c>
      <c r="O328" s="88"/>
      <c r="P328" s="225">
        <f>O328*H328</f>
        <v>0</v>
      </c>
      <c r="Q328" s="225">
        <v>0.00052999999999999998</v>
      </c>
      <c r="R328" s="225">
        <f>Q328*H328</f>
        <v>0.00106</v>
      </c>
      <c r="S328" s="225">
        <v>0</v>
      </c>
      <c r="T328" s="226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7" t="s">
        <v>276</v>
      </c>
      <c r="AT328" s="227" t="s">
        <v>356</v>
      </c>
      <c r="AU328" s="227" t="s">
        <v>92</v>
      </c>
      <c r="AY328" s="20" t="s">
        <v>220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20" t="s">
        <v>23</v>
      </c>
      <c r="BK328" s="228">
        <f>ROUND(I328*H328,2)</f>
        <v>0</v>
      </c>
      <c r="BL328" s="20" t="s">
        <v>227</v>
      </c>
      <c r="BM328" s="227" t="s">
        <v>7163</v>
      </c>
    </row>
    <row r="329" s="13" customFormat="1">
      <c r="A329" s="13"/>
      <c r="B329" s="234"/>
      <c r="C329" s="235"/>
      <c r="D329" s="236" t="s">
        <v>231</v>
      </c>
      <c r="E329" s="237" t="s">
        <v>39</v>
      </c>
      <c r="F329" s="238" t="s">
        <v>7091</v>
      </c>
      <c r="G329" s="235"/>
      <c r="H329" s="237" t="s">
        <v>39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231</v>
      </c>
      <c r="AU329" s="244" t="s">
        <v>92</v>
      </c>
      <c r="AV329" s="13" t="s">
        <v>23</v>
      </c>
      <c r="AW329" s="13" t="s">
        <v>46</v>
      </c>
      <c r="AX329" s="13" t="s">
        <v>84</v>
      </c>
      <c r="AY329" s="244" t="s">
        <v>220</v>
      </c>
    </row>
    <row r="330" s="13" customFormat="1">
      <c r="A330" s="13"/>
      <c r="B330" s="234"/>
      <c r="C330" s="235"/>
      <c r="D330" s="236" t="s">
        <v>231</v>
      </c>
      <c r="E330" s="237" t="s">
        <v>39</v>
      </c>
      <c r="F330" s="238" t="s">
        <v>7164</v>
      </c>
      <c r="G330" s="235"/>
      <c r="H330" s="237" t="s">
        <v>39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231</v>
      </c>
      <c r="AU330" s="244" t="s">
        <v>92</v>
      </c>
      <c r="AV330" s="13" t="s">
        <v>23</v>
      </c>
      <c r="AW330" s="13" t="s">
        <v>46</v>
      </c>
      <c r="AX330" s="13" t="s">
        <v>84</v>
      </c>
      <c r="AY330" s="244" t="s">
        <v>220</v>
      </c>
    </row>
    <row r="331" s="14" customFormat="1">
      <c r="A331" s="14"/>
      <c r="B331" s="245"/>
      <c r="C331" s="246"/>
      <c r="D331" s="236" t="s">
        <v>231</v>
      </c>
      <c r="E331" s="247" t="s">
        <v>39</v>
      </c>
      <c r="F331" s="248" t="s">
        <v>1396</v>
      </c>
      <c r="G331" s="246"/>
      <c r="H331" s="249">
        <v>2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5" t="s">
        <v>231</v>
      </c>
      <c r="AU331" s="255" t="s">
        <v>92</v>
      </c>
      <c r="AV331" s="14" t="s">
        <v>92</v>
      </c>
      <c r="AW331" s="14" t="s">
        <v>46</v>
      </c>
      <c r="AX331" s="14" t="s">
        <v>23</v>
      </c>
      <c r="AY331" s="255" t="s">
        <v>220</v>
      </c>
    </row>
    <row r="332" s="2" customFormat="1" ht="16.5" customHeight="1">
      <c r="A332" s="42"/>
      <c r="B332" s="43"/>
      <c r="C332" s="216" t="s">
        <v>366</v>
      </c>
      <c r="D332" s="216" t="s">
        <v>222</v>
      </c>
      <c r="E332" s="217" t="s">
        <v>7165</v>
      </c>
      <c r="F332" s="218" t="s">
        <v>7166</v>
      </c>
      <c r="G332" s="219" t="s">
        <v>279</v>
      </c>
      <c r="H332" s="220">
        <v>1</v>
      </c>
      <c r="I332" s="221"/>
      <c r="J332" s="222">
        <f>ROUND(I332*H332,2)</f>
        <v>0</v>
      </c>
      <c r="K332" s="218" t="s">
        <v>226</v>
      </c>
      <c r="L332" s="48"/>
      <c r="M332" s="223" t="s">
        <v>39</v>
      </c>
      <c r="N332" s="224" t="s">
        <v>55</v>
      </c>
      <c r="O332" s="88"/>
      <c r="P332" s="225">
        <f>O332*H332</f>
        <v>0</v>
      </c>
      <c r="Q332" s="225">
        <v>0.00181</v>
      </c>
      <c r="R332" s="225">
        <f>Q332*H332</f>
        <v>0.00181</v>
      </c>
      <c r="S332" s="225">
        <v>0</v>
      </c>
      <c r="T332" s="226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7" t="s">
        <v>227</v>
      </c>
      <c r="AT332" s="227" t="s">
        <v>222</v>
      </c>
      <c r="AU332" s="227" t="s">
        <v>92</v>
      </c>
      <c r="AY332" s="20" t="s">
        <v>220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20" t="s">
        <v>23</v>
      </c>
      <c r="BK332" s="228">
        <f>ROUND(I332*H332,2)</f>
        <v>0</v>
      </c>
      <c r="BL332" s="20" t="s">
        <v>227</v>
      </c>
      <c r="BM332" s="227" t="s">
        <v>7167</v>
      </c>
    </row>
    <row r="333" s="2" customFormat="1">
      <c r="A333" s="42"/>
      <c r="B333" s="43"/>
      <c r="C333" s="44"/>
      <c r="D333" s="229" t="s">
        <v>229</v>
      </c>
      <c r="E333" s="44"/>
      <c r="F333" s="230" t="s">
        <v>7168</v>
      </c>
      <c r="G333" s="44"/>
      <c r="H333" s="44"/>
      <c r="I333" s="231"/>
      <c r="J333" s="44"/>
      <c r="K333" s="44"/>
      <c r="L333" s="48"/>
      <c r="M333" s="232"/>
      <c r="N333" s="233"/>
      <c r="O333" s="88"/>
      <c r="P333" s="88"/>
      <c r="Q333" s="88"/>
      <c r="R333" s="88"/>
      <c r="S333" s="88"/>
      <c r="T333" s="89"/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T333" s="20" t="s">
        <v>229</v>
      </c>
      <c r="AU333" s="20" t="s">
        <v>92</v>
      </c>
    </row>
    <row r="334" s="2" customFormat="1" ht="24.15" customHeight="1">
      <c r="A334" s="42"/>
      <c r="B334" s="43"/>
      <c r="C334" s="267" t="s">
        <v>427</v>
      </c>
      <c r="D334" s="267" t="s">
        <v>356</v>
      </c>
      <c r="E334" s="268" t="s">
        <v>7169</v>
      </c>
      <c r="F334" s="269" t="s">
        <v>7170</v>
      </c>
      <c r="G334" s="270" t="s">
        <v>279</v>
      </c>
      <c r="H334" s="271">
        <v>1</v>
      </c>
      <c r="I334" s="272"/>
      <c r="J334" s="273">
        <f>ROUND(I334*H334,2)</f>
        <v>0</v>
      </c>
      <c r="K334" s="269" t="s">
        <v>39</v>
      </c>
      <c r="L334" s="274"/>
      <c r="M334" s="275" t="s">
        <v>39</v>
      </c>
      <c r="N334" s="276" t="s">
        <v>55</v>
      </c>
      <c r="O334" s="88"/>
      <c r="P334" s="225">
        <f>O334*H334</f>
        <v>0</v>
      </c>
      <c r="Q334" s="225">
        <v>0.0141</v>
      </c>
      <c r="R334" s="225">
        <f>Q334*H334</f>
        <v>0.0141</v>
      </c>
      <c r="S334" s="225">
        <v>0</v>
      </c>
      <c r="T334" s="226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7" t="s">
        <v>276</v>
      </c>
      <c r="AT334" s="227" t="s">
        <v>356</v>
      </c>
      <c r="AU334" s="227" t="s">
        <v>92</v>
      </c>
      <c r="AY334" s="20" t="s">
        <v>220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20" t="s">
        <v>23</v>
      </c>
      <c r="BK334" s="228">
        <f>ROUND(I334*H334,2)</f>
        <v>0</v>
      </c>
      <c r="BL334" s="20" t="s">
        <v>227</v>
      </c>
      <c r="BM334" s="227" t="s">
        <v>7171</v>
      </c>
    </row>
    <row r="335" s="13" customFormat="1">
      <c r="A335" s="13"/>
      <c r="B335" s="234"/>
      <c r="C335" s="235"/>
      <c r="D335" s="236" t="s">
        <v>231</v>
      </c>
      <c r="E335" s="237" t="s">
        <v>39</v>
      </c>
      <c r="F335" s="238" t="s">
        <v>7091</v>
      </c>
      <c r="G335" s="235"/>
      <c r="H335" s="237" t="s">
        <v>39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231</v>
      </c>
      <c r="AU335" s="244" t="s">
        <v>92</v>
      </c>
      <c r="AV335" s="13" t="s">
        <v>23</v>
      </c>
      <c r="AW335" s="13" t="s">
        <v>46</v>
      </c>
      <c r="AX335" s="13" t="s">
        <v>84</v>
      </c>
      <c r="AY335" s="244" t="s">
        <v>220</v>
      </c>
    </row>
    <row r="336" s="14" customFormat="1">
      <c r="A336" s="14"/>
      <c r="B336" s="245"/>
      <c r="C336" s="246"/>
      <c r="D336" s="236" t="s">
        <v>231</v>
      </c>
      <c r="E336" s="247" t="s">
        <v>39</v>
      </c>
      <c r="F336" s="248" t="s">
        <v>23</v>
      </c>
      <c r="G336" s="246"/>
      <c r="H336" s="249">
        <v>1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231</v>
      </c>
      <c r="AU336" s="255" t="s">
        <v>92</v>
      </c>
      <c r="AV336" s="14" t="s">
        <v>92</v>
      </c>
      <c r="AW336" s="14" t="s">
        <v>46</v>
      </c>
      <c r="AX336" s="14" t="s">
        <v>23</v>
      </c>
      <c r="AY336" s="255" t="s">
        <v>220</v>
      </c>
    </row>
    <row r="337" s="2" customFormat="1" ht="24.15" customHeight="1">
      <c r="A337" s="42"/>
      <c r="B337" s="43"/>
      <c r="C337" s="216" t="s">
        <v>454</v>
      </c>
      <c r="D337" s="216" t="s">
        <v>222</v>
      </c>
      <c r="E337" s="217" t="s">
        <v>7172</v>
      </c>
      <c r="F337" s="218" t="s">
        <v>7173</v>
      </c>
      <c r="G337" s="219" t="s">
        <v>279</v>
      </c>
      <c r="H337" s="220">
        <v>1</v>
      </c>
      <c r="I337" s="221"/>
      <c r="J337" s="222">
        <f>ROUND(I337*H337,2)</f>
        <v>0</v>
      </c>
      <c r="K337" s="218" t="s">
        <v>226</v>
      </c>
      <c r="L337" s="48"/>
      <c r="M337" s="223" t="s">
        <v>39</v>
      </c>
      <c r="N337" s="224" t="s">
        <v>55</v>
      </c>
      <c r="O337" s="88"/>
      <c r="P337" s="225">
        <f>O337*H337</f>
        <v>0</v>
      </c>
      <c r="Q337" s="225">
        <v>0.0016199999999999999</v>
      </c>
      <c r="R337" s="225">
        <f>Q337*H337</f>
        <v>0.0016199999999999999</v>
      </c>
      <c r="S337" s="225">
        <v>0</v>
      </c>
      <c r="T337" s="226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7" t="s">
        <v>227</v>
      </c>
      <c r="AT337" s="227" t="s">
        <v>222</v>
      </c>
      <c r="AU337" s="227" t="s">
        <v>92</v>
      </c>
      <c r="AY337" s="20" t="s">
        <v>220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20" t="s">
        <v>23</v>
      </c>
      <c r="BK337" s="228">
        <f>ROUND(I337*H337,2)</f>
        <v>0</v>
      </c>
      <c r="BL337" s="20" t="s">
        <v>227</v>
      </c>
      <c r="BM337" s="227" t="s">
        <v>7174</v>
      </c>
    </row>
    <row r="338" s="2" customFormat="1">
      <c r="A338" s="42"/>
      <c r="B338" s="43"/>
      <c r="C338" s="44"/>
      <c r="D338" s="229" t="s">
        <v>229</v>
      </c>
      <c r="E338" s="44"/>
      <c r="F338" s="230" t="s">
        <v>7175</v>
      </c>
      <c r="G338" s="44"/>
      <c r="H338" s="44"/>
      <c r="I338" s="231"/>
      <c r="J338" s="44"/>
      <c r="K338" s="44"/>
      <c r="L338" s="48"/>
      <c r="M338" s="232"/>
      <c r="N338" s="233"/>
      <c r="O338" s="88"/>
      <c r="P338" s="88"/>
      <c r="Q338" s="88"/>
      <c r="R338" s="88"/>
      <c r="S338" s="88"/>
      <c r="T338" s="89"/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T338" s="20" t="s">
        <v>229</v>
      </c>
      <c r="AU338" s="20" t="s">
        <v>92</v>
      </c>
    </row>
    <row r="339" s="13" customFormat="1">
      <c r="A339" s="13"/>
      <c r="B339" s="234"/>
      <c r="C339" s="235"/>
      <c r="D339" s="236" t="s">
        <v>231</v>
      </c>
      <c r="E339" s="237" t="s">
        <v>39</v>
      </c>
      <c r="F339" s="238" t="s">
        <v>7082</v>
      </c>
      <c r="G339" s="235"/>
      <c r="H339" s="237" t="s">
        <v>39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231</v>
      </c>
      <c r="AU339" s="244" t="s">
        <v>92</v>
      </c>
      <c r="AV339" s="13" t="s">
        <v>23</v>
      </c>
      <c r="AW339" s="13" t="s">
        <v>46</v>
      </c>
      <c r="AX339" s="13" t="s">
        <v>84</v>
      </c>
      <c r="AY339" s="244" t="s">
        <v>220</v>
      </c>
    </row>
    <row r="340" s="13" customFormat="1">
      <c r="A340" s="13"/>
      <c r="B340" s="234"/>
      <c r="C340" s="235"/>
      <c r="D340" s="236" t="s">
        <v>231</v>
      </c>
      <c r="E340" s="237" t="s">
        <v>39</v>
      </c>
      <c r="F340" s="238" t="s">
        <v>7176</v>
      </c>
      <c r="G340" s="235"/>
      <c r="H340" s="237" t="s">
        <v>39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231</v>
      </c>
      <c r="AU340" s="244" t="s">
        <v>92</v>
      </c>
      <c r="AV340" s="13" t="s">
        <v>23</v>
      </c>
      <c r="AW340" s="13" t="s">
        <v>46</v>
      </c>
      <c r="AX340" s="13" t="s">
        <v>84</v>
      </c>
      <c r="AY340" s="244" t="s">
        <v>220</v>
      </c>
    </row>
    <row r="341" s="14" customFormat="1">
      <c r="A341" s="14"/>
      <c r="B341" s="245"/>
      <c r="C341" s="246"/>
      <c r="D341" s="236" t="s">
        <v>231</v>
      </c>
      <c r="E341" s="247" t="s">
        <v>39</v>
      </c>
      <c r="F341" s="248" t="s">
        <v>23</v>
      </c>
      <c r="G341" s="246"/>
      <c r="H341" s="249">
        <v>1</v>
      </c>
      <c r="I341" s="250"/>
      <c r="J341" s="246"/>
      <c r="K341" s="246"/>
      <c r="L341" s="251"/>
      <c r="M341" s="252"/>
      <c r="N341" s="253"/>
      <c r="O341" s="253"/>
      <c r="P341" s="253"/>
      <c r="Q341" s="253"/>
      <c r="R341" s="253"/>
      <c r="S341" s="253"/>
      <c r="T341" s="25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5" t="s">
        <v>231</v>
      </c>
      <c r="AU341" s="255" t="s">
        <v>92</v>
      </c>
      <c r="AV341" s="14" t="s">
        <v>92</v>
      </c>
      <c r="AW341" s="14" t="s">
        <v>46</v>
      </c>
      <c r="AX341" s="14" t="s">
        <v>23</v>
      </c>
      <c r="AY341" s="255" t="s">
        <v>220</v>
      </c>
    </row>
    <row r="342" s="2" customFormat="1" ht="16.5" customHeight="1">
      <c r="A342" s="42"/>
      <c r="B342" s="43"/>
      <c r="C342" s="267" t="s">
        <v>462</v>
      </c>
      <c r="D342" s="267" t="s">
        <v>356</v>
      </c>
      <c r="E342" s="268" t="s">
        <v>7177</v>
      </c>
      <c r="F342" s="269" t="s">
        <v>7178</v>
      </c>
      <c r="G342" s="270" t="s">
        <v>279</v>
      </c>
      <c r="H342" s="271">
        <v>1</v>
      </c>
      <c r="I342" s="272"/>
      <c r="J342" s="273">
        <f>ROUND(I342*H342,2)</f>
        <v>0</v>
      </c>
      <c r="K342" s="269" t="s">
        <v>226</v>
      </c>
      <c r="L342" s="274"/>
      <c r="M342" s="275" t="s">
        <v>39</v>
      </c>
      <c r="N342" s="276" t="s">
        <v>55</v>
      </c>
      <c r="O342" s="88"/>
      <c r="P342" s="225">
        <f>O342*H342</f>
        <v>0</v>
      </c>
      <c r="Q342" s="225">
        <v>0.01847</v>
      </c>
      <c r="R342" s="225">
        <f>Q342*H342</f>
        <v>0.01847</v>
      </c>
      <c r="S342" s="225">
        <v>0</v>
      </c>
      <c r="T342" s="226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7" t="s">
        <v>276</v>
      </c>
      <c r="AT342" s="227" t="s">
        <v>356</v>
      </c>
      <c r="AU342" s="227" t="s">
        <v>92</v>
      </c>
      <c r="AY342" s="20" t="s">
        <v>220</v>
      </c>
      <c r="BE342" s="228">
        <f>IF(N342="základní",J342,0)</f>
        <v>0</v>
      </c>
      <c r="BF342" s="228">
        <f>IF(N342="snížená",J342,0)</f>
        <v>0</v>
      </c>
      <c r="BG342" s="228">
        <f>IF(N342="zákl. přenesená",J342,0)</f>
        <v>0</v>
      </c>
      <c r="BH342" s="228">
        <f>IF(N342="sníž. přenesená",J342,0)</f>
        <v>0</v>
      </c>
      <c r="BI342" s="228">
        <f>IF(N342="nulová",J342,0)</f>
        <v>0</v>
      </c>
      <c r="BJ342" s="20" t="s">
        <v>23</v>
      </c>
      <c r="BK342" s="228">
        <f>ROUND(I342*H342,2)</f>
        <v>0</v>
      </c>
      <c r="BL342" s="20" t="s">
        <v>227</v>
      </c>
      <c r="BM342" s="227" t="s">
        <v>7179</v>
      </c>
    </row>
    <row r="343" s="2" customFormat="1" ht="16.5" customHeight="1">
      <c r="A343" s="42"/>
      <c r="B343" s="43"/>
      <c r="C343" s="267" t="s">
        <v>647</v>
      </c>
      <c r="D343" s="267" t="s">
        <v>356</v>
      </c>
      <c r="E343" s="268" t="s">
        <v>7180</v>
      </c>
      <c r="F343" s="269" t="s">
        <v>7181</v>
      </c>
      <c r="G343" s="270" t="s">
        <v>279</v>
      </c>
      <c r="H343" s="271">
        <v>1</v>
      </c>
      <c r="I343" s="272"/>
      <c r="J343" s="273">
        <f>ROUND(I343*H343,2)</f>
        <v>0</v>
      </c>
      <c r="K343" s="269" t="s">
        <v>226</v>
      </c>
      <c r="L343" s="274"/>
      <c r="M343" s="275" t="s">
        <v>39</v>
      </c>
      <c r="N343" s="276" t="s">
        <v>55</v>
      </c>
      <c r="O343" s="88"/>
      <c r="P343" s="225">
        <f>O343*H343</f>
        <v>0</v>
      </c>
      <c r="Q343" s="225">
        <v>0.0065399999999999998</v>
      </c>
      <c r="R343" s="225">
        <f>Q343*H343</f>
        <v>0.0065399999999999998</v>
      </c>
      <c r="S343" s="225">
        <v>0</v>
      </c>
      <c r="T343" s="226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7" t="s">
        <v>276</v>
      </c>
      <c r="AT343" s="227" t="s">
        <v>356</v>
      </c>
      <c r="AU343" s="227" t="s">
        <v>92</v>
      </c>
      <c r="AY343" s="20" t="s">
        <v>220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20" t="s">
        <v>23</v>
      </c>
      <c r="BK343" s="228">
        <f>ROUND(I343*H343,2)</f>
        <v>0</v>
      </c>
      <c r="BL343" s="20" t="s">
        <v>227</v>
      </c>
      <c r="BM343" s="227" t="s">
        <v>7182</v>
      </c>
    </row>
    <row r="344" s="2" customFormat="1" ht="24.15" customHeight="1">
      <c r="A344" s="42"/>
      <c r="B344" s="43"/>
      <c r="C344" s="216" t="s">
        <v>651</v>
      </c>
      <c r="D344" s="216" t="s">
        <v>222</v>
      </c>
      <c r="E344" s="217" t="s">
        <v>7183</v>
      </c>
      <c r="F344" s="218" t="s">
        <v>7184</v>
      </c>
      <c r="G344" s="219" t="s">
        <v>279</v>
      </c>
      <c r="H344" s="220">
        <v>2</v>
      </c>
      <c r="I344" s="221"/>
      <c r="J344" s="222">
        <f>ROUND(I344*H344,2)</f>
        <v>0</v>
      </c>
      <c r="K344" s="218" t="s">
        <v>226</v>
      </c>
      <c r="L344" s="48"/>
      <c r="M344" s="223" t="s">
        <v>39</v>
      </c>
      <c r="N344" s="224" t="s">
        <v>55</v>
      </c>
      <c r="O344" s="88"/>
      <c r="P344" s="225">
        <f>O344*H344</f>
        <v>0</v>
      </c>
      <c r="Q344" s="225">
        <v>0.0016199999999999999</v>
      </c>
      <c r="R344" s="225">
        <f>Q344*H344</f>
        <v>0.0032399999999999998</v>
      </c>
      <c r="S344" s="225">
        <v>0</v>
      </c>
      <c r="T344" s="226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7" t="s">
        <v>227</v>
      </c>
      <c r="AT344" s="227" t="s">
        <v>222</v>
      </c>
      <c r="AU344" s="227" t="s">
        <v>92</v>
      </c>
      <c r="AY344" s="20" t="s">
        <v>220</v>
      </c>
      <c r="BE344" s="228">
        <f>IF(N344="základní",J344,0)</f>
        <v>0</v>
      </c>
      <c r="BF344" s="228">
        <f>IF(N344="snížená",J344,0)</f>
        <v>0</v>
      </c>
      <c r="BG344" s="228">
        <f>IF(N344="zákl. přenesená",J344,0)</f>
        <v>0</v>
      </c>
      <c r="BH344" s="228">
        <f>IF(N344="sníž. přenesená",J344,0)</f>
        <v>0</v>
      </c>
      <c r="BI344" s="228">
        <f>IF(N344="nulová",J344,0)</f>
        <v>0</v>
      </c>
      <c r="BJ344" s="20" t="s">
        <v>23</v>
      </c>
      <c r="BK344" s="228">
        <f>ROUND(I344*H344,2)</f>
        <v>0</v>
      </c>
      <c r="BL344" s="20" t="s">
        <v>227</v>
      </c>
      <c r="BM344" s="227" t="s">
        <v>7185</v>
      </c>
    </row>
    <row r="345" s="2" customFormat="1">
      <c r="A345" s="42"/>
      <c r="B345" s="43"/>
      <c r="C345" s="44"/>
      <c r="D345" s="229" t="s">
        <v>229</v>
      </c>
      <c r="E345" s="44"/>
      <c r="F345" s="230" t="s">
        <v>7186</v>
      </c>
      <c r="G345" s="44"/>
      <c r="H345" s="44"/>
      <c r="I345" s="231"/>
      <c r="J345" s="44"/>
      <c r="K345" s="44"/>
      <c r="L345" s="48"/>
      <c r="M345" s="232"/>
      <c r="N345" s="233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0" t="s">
        <v>229</v>
      </c>
      <c r="AU345" s="20" t="s">
        <v>92</v>
      </c>
    </row>
    <row r="346" s="2" customFormat="1" ht="16.5" customHeight="1">
      <c r="A346" s="42"/>
      <c r="B346" s="43"/>
      <c r="C346" s="267" t="s">
        <v>658</v>
      </c>
      <c r="D346" s="267" t="s">
        <v>356</v>
      </c>
      <c r="E346" s="268" t="s">
        <v>7187</v>
      </c>
      <c r="F346" s="269" t="s">
        <v>7188</v>
      </c>
      <c r="G346" s="270" t="s">
        <v>279</v>
      </c>
      <c r="H346" s="271">
        <v>2</v>
      </c>
      <c r="I346" s="272"/>
      <c r="J346" s="273">
        <f>ROUND(I346*H346,2)</f>
        <v>0</v>
      </c>
      <c r="K346" s="269" t="s">
        <v>226</v>
      </c>
      <c r="L346" s="274"/>
      <c r="M346" s="275" t="s">
        <v>39</v>
      </c>
      <c r="N346" s="276" t="s">
        <v>55</v>
      </c>
      <c r="O346" s="88"/>
      <c r="P346" s="225">
        <f>O346*H346</f>
        <v>0</v>
      </c>
      <c r="Q346" s="225">
        <v>0.017999999999999999</v>
      </c>
      <c r="R346" s="225">
        <f>Q346*H346</f>
        <v>0.035999999999999997</v>
      </c>
      <c r="S346" s="225">
        <v>0</v>
      </c>
      <c r="T346" s="226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7" t="s">
        <v>276</v>
      </c>
      <c r="AT346" s="227" t="s">
        <v>356</v>
      </c>
      <c r="AU346" s="227" t="s">
        <v>92</v>
      </c>
      <c r="AY346" s="20" t="s">
        <v>220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20" t="s">
        <v>23</v>
      </c>
      <c r="BK346" s="228">
        <f>ROUND(I346*H346,2)</f>
        <v>0</v>
      </c>
      <c r="BL346" s="20" t="s">
        <v>227</v>
      </c>
      <c r="BM346" s="227" t="s">
        <v>7189</v>
      </c>
    </row>
    <row r="347" s="13" customFormat="1">
      <c r="A347" s="13"/>
      <c r="B347" s="234"/>
      <c r="C347" s="235"/>
      <c r="D347" s="236" t="s">
        <v>231</v>
      </c>
      <c r="E347" s="237" t="s">
        <v>39</v>
      </c>
      <c r="F347" s="238" t="s">
        <v>7091</v>
      </c>
      <c r="G347" s="235"/>
      <c r="H347" s="237" t="s">
        <v>39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231</v>
      </c>
      <c r="AU347" s="244" t="s">
        <v>92</v>
      </c>
      <c r="AV347" s="13" t="s">
        <v>23</v>
      </c>
      <c r="AW347" s="13" t="s">
        <v>46</v>
      </c>
      <c r="AX347" s="13" t="s">
        <v>84</v>
      </c>
      <c r="AY347" s="244" t="s">
        <v>220</v>
      </c>
    </row>
    <row r="348" s="14" customFormat="1">
      <c r="A348" s="14"/>
      <c r="B348" s="245"/>
      <c r="C348" s="246"/>
      <c r="D348" s="236" t="s">
        <v>231</v>
      </c>
      <c r="E348" s="247" t="s">
        <v>39</v>
      </c>
      <c r="F348" s="248" t="s">
        <v>1396</v>
      </c>
      <c r="G348" s="246"/>
      <c r="H348" s="249">
        <v>2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231</v>
      </c>
      <c r="AU348" s="255" t="s">
        <v>92</v>
      </c>
      <c r="AV348" s="14" t="s">
        <v>92</v>
      </c>
      <c r="AW348" s="14" t="s">
        <v>46</v>
      </c>
      <c r="AX348" s="14" t="s">
        <v>23</v>
      </c>
      <c r="AY348" s="255" t="s">
        <v>220</v>
      </c>
    </row>
    <row r="349" s="2" customFormat="1" ht="24.15" customHeight="1">
      <c r="A349" s="42"/>
      <c r="B349" s="43"/>
      <c r="C349" s="216" t="s">
        <v>662</v>
      </c>
      <c r="D349" s="216" t="s">
        <v>222</v>
      </c>
      <c r="E349" s="217" t="s">
        <v>7190</v>
      </c>
      <c r="F349" s="218" t="s">
        <v>7191</v>
      </c>
      <c r="G349" s="219" t="s">
        <v>279</v>
      </c>
      <c r="H349" s="220">
        <v>1</v>
      </c>
      <c r="I349" s="221"/>
      <c r="J349" s="222">
        <f>ROUND(I349*H349,2)</f>
        <v>0</v>
      </c>
      <c r="K349" s="218" t="s">
        <v>226</v>
      </c>
      <c r="L349" s="48"/>
      <c r="M349" s="223" t="s">
        <v>39</v>
      </c>
      <c r="N349" s="224" t="s">
        <v>55</v>
      </c>
      <c r="O349" s="88"/>
      <c r="P349" s="225">
        <f>O349*H349</f>
        <v>0</v>
      </c>
      <c r="Q349" s="225">
        <v>0</v>
      </c>
      <c r="R349" s="225">
        <f>Q349*H349</f>
        <v>0</v>
      </c>
      <c r="S349" s="225">
        <v>0.017299999999999999</v>
      </c>
      <c r="T349" s="226">
        <f>S349*H349</f>
        <v>0.017299999999999999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7" t="s">
        <v>227</v>
      </c>
      <c r="AT349" s="227" t="s">
        <v>222</v>
      </c>
      <c r="AU349" s="227" t="s">
        <v>92</v>
      </c>
      <c r="AY349" s="20" t="s">
        <v>220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20" t="s">
        <v>23</v>
      </c>
      <c r="BK349" s="228">
        <f>ROUND(I349*H349,2)</f>
        <v>0</v>
      </c>
      <c r="BL349" s="20" t="s">
        <v>227</v>
      </c>
      <c r="BM349" s="227" t="s">
        <v>7192</v>
      </c>
    </row>
    <row r="350" s="2" customFormat="1">
      <c r="A350" s="42"/>
      <c r="B350" s="43"/>
      <c r="C350" s="44"/>
      <c r="D350" s="229" t="s">
        <v>229</v>
      </c>
      <c r="E350" s="44"/>
      <c r="F350" s="230" t="s">
        <v>7193</v>
      </c>
      <c r="G350" s="44"/>
      <c r="H350" s="44"/>
      <c r="I350" s="231"/>
      <c r="J350" s="44"/>
      <c r="K350" s="44"/>
      <c r="L350" s="48"/>
      <c r="M350" s="232"/>
      <c r="N350" s="233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0" t="s">
        <v>229</v>
      </c>
      <c r="AU350" s="20" t="s">
        <v>92</v>
      </c>
    </row>
    <row r="351" s="13" customFormat="1">
      <c r="A351" s="13"/>
      <c r="B351" s="234"/>
      <c r="C351" s="235"/>
      <c r="D351" s="236" t="s">
        <v>231</v>
      </c>
      <c r="E351" s="237" t="s">
        <v>39</v>
      </c>
      <c r="F351" s="238" t="s">
        <v>7194</v>
      </c>
      <c r="G351" s="235"/>
      <c r="H351" s="237" t="s">
        <v>39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231</v>
      </c>
      <c r="AU351" s="244" t="s">
        <v>92</v>
      </c>
      <c r="AV351" s="13" t="s">
        <v>23</v>
      </c>
      <c r="AW351" s="13" t="s">
        <v>46</v>
      </c>
      <c r="AX351" s="13" t="s">
        <v>84</v>
      </c>
      <c r="AY351" s="244" t="s">
        <v>220</v>
      </c>
    </row>
    <row r="352" s="14" customFormat="1">
      <c r="A352" s="14"/>
      <c r="B352" s="245"/>
      <c r="C352" s="246"/>
      <c r="D352" s="236" t="s">
        <v>231</v>
      </c>
      <c r="E352" s="247" t="s">
        <v>39</v>
      </c>
      <c r="F352" s="248" t="s">
        <v>23</v>
      </c>
      <c r="G352" s="246"/>
      <c r="H352" s="249">
        <v>1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231</v>
      </c>
      <c r="AU352" s="255" t="s">
        <v>92</v>
      </c>
      <c r="AV352" s="14" t="s">
        <v>92</v>
      </c>
      <c r="AW352" s="14" t="s">
        <v>46</v>
      </c>
      <c r="AX352" s="14" t="s">
        <v>23</v>
      </c>
      <c r="AY352" s="255" t="s">
        <v>220</v>
      </c>
    </row>
    <row r="353" s="2" customFormat="1" ht="24.15" customHeight="1">
      <c r="A353" s="42"/>
      <c r="B353" s="43"/>
      <c r="C353" s="216" t="s">
        <v>674</v>
      </c>
      <c r="D353" s="216" t="s">
        <v>222</v>
      </c>
      <c r="E353" s="217" t="s">
        <v>7195</v>
      </c>
      <c r="F353" s="218" t="s">
        <v>7196</v>
      </c>
      <c r="G353" s="219" t="s">
        <v>279</v>
      </c>
      <c r="H353" s="220">
        <v>1</v>
      </c>
      <c r="I353" s="221"/>
      <c r="J353" s="222">
        <f>ROUND(I353*H353,2)</f>
        <v>0</v>
      </c>
      <c r="K353" s="218" t="s">
        <v>39</v>
      </c>
      <c r="L353" s="48"/>
      <c r="M353" s="223" t="s">
        <v>39</v>
      </c>
      <c r="N353" s="224" t="s">
        <v>55</v>
      </c>
      <c r="O353" s="88"/>
      <c r="P353" s="225">
        <f>O353*H353</f>
        <v>0</v>
      </c>
      <c r="Q353" s="225">
        <v>0</v>
      </c>
      <c r="R353" s="225">
        <f>Q353*H353</f>
        <v>0</v>
      </c>
      <c r="S353" s="225">
        <v>0.017299999999999999</v>
      </c>
      <c r="T353" s="226">
        <f>S353*H353</f>
        <v>0.017299999999999999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7" t="s">
        <v>227</v>
      </c>
      <c r="AT353" s="227" t="s">
        <v>222</v>
      </c>
      <c r="AU353" s="227" t="s">
        <v>92</v>
      </c>
      <c r="AY353" s="20" t="s">
        <v>220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20" t="s">
        <v>23</v>
      </c>
      <c r="BK353" s="228">
        <f>ROUND(I353*H353,2)</f>
        <v>0</v>
      </c>
      <c r="BL353" s="20" t="s">
        <v>227</v>
      </c>
      <c r="BM353" s="227" t="s">
        <v>7197</v>
      </c>
    </row>
    <row r="354" s="13" customFormat="1">
      <c r="A354" s="13"/>
      <c r="B354" s="234"/>
      <c r="C354" s="235"/>
      <c r="D354" s="236" t="s">
        <v>231</v>
      </c>
      <c r="E354" s="237" t="s">
        <v>39</v>
      </c>
      <c r="F354" s="238" t="s">
        <v>7198</v>
      </c>
      <c r="G354" s="235"/>
      <c r="H354" s="237" t="s">
        <v>39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231</v>
      </c>
      <c r="AU354" s="244" t="s">
        <v>92</v>
      </c>
      <c r="AV354" s="13" t="s">
        <v>23</v>
      </c>
      <c r="AW354" s="13" t="s">
        <v>46</v>
      </c>
      <c r="AX354" s="13" t="s">
        <v>84</v>
      </c>
      <c r="AY354" s="244" t="s">
        <v>220</v>
      </c>
    </row>
    <row r="355" s="14" customFormat="1">
      <c r="A355" s="14"/>
      <c r="B355" s="245"/>
      <c r="C355" s="246"/>
      <c r="D355" s="236" t="s">
        <v>231</v>
      </c>
      <c r="E355" s="247" t="s">
        <v>39</v>
      </c>
      <c r="F355" s="248" t="s">
        <v>23</v>
      </c>
      <c r="G355" s="246"/>
      <c r="H355" s="249">
        <v>1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231</v>
      </c>
      <c r="AU355" s="255" t="s">
        <v>92</v>
      </c>
      <c r="AV355" s="14" t="s">
        <v>92</v>
      </c>
      <c r="AW355" s="14" t="s">
        <v>46</v>
      </c>
      <c r="AX355" s="14" t="s">
        <v>23</v>
      </c>
      <c r="AY355" s="255" t="s">
        <v>220</v>
      </c>
    </row>
    <row r="356" s="2" customFormat="1" ht="24.15" customHeight="1">
      <c r="A356" s="42"/>
      <c r="B356" s="43"/>
      <c r="C356" s="216" t="s">
        <v>679</v>
      </c>
      <c r="D356" s="216" t="s">
        <v>222</v>
      </c>
      <c r="E356" s="217" t="s">
        <v>7199</v>
      </c>
      <c r="F356" s="218" t="s">
        <v>7200</v>
      </c>
      <c r="G356" s="219" t="s">
        <v>279</v>
      </c>
      <c r="H356" s="220">
        <v>1</v>
      </c>
      <c r="I356" s="221"/>
      <c r="J356" s="222">
        <f>ROUND(I356*H356,2)</f>
        <v>0</v>
      </c>
      <c r="K356" s="218" t="s">
        <v>226</v>
      </c>
      <c r="L356" s="48"/>
      <c r="M356" s="223" t="s">
        <v>39</v>
      </c>
      <c r="N356" s="224" t="s">
        <v>55</v>
      </c>
      <c r="O356" s="88"/>
      <c r="P356" s="225">
        <f>O356*H356</f>
        <v>0</v>
      </c>
      <c r="Q356" s="225">
        <v>0.0015900000000000001</v>
      </c>
      <c r="R356" s="225">
        <f>Q356*H356</f>
        <v>0.0015900000000000001</v>
      </c>
      <c r="S356" s="225">
        <v>0</v>
      </c>
      <c r="T356" s="226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7" t="s">
        <v>227</v>
      </c>
      <c r="AT356" s="227" t="s">
        <v>222</v>
      </c>
      <c r="AU356" s="227" t="s">
        <v>92</v>
      </c>
      <c r="AY356" s="20" t="s">
        <v>220</v>
      </c>
      <c r="BE356" s="228">
        <f>IF(N356="základní",J356,0)</f>
        <v>0</v>
      </c>
      <c r="BF356" s="228">
        <f>IF(N356="snížená",J356,0)</f>
        <v>0</v>
      </c>
      <c r="BG356" s="228">
        <f>IF(N356="zákl. přenesená",J356,0)</f>
        <v>0</v>
      </c>
      <c r="BH356" s="228">
        <f>IF(N356="sníž. přenesená",J356,0)</f>
        <v>0</v>
      </c>
      <c r="BI356" s="228">
        <f>IF(N356="nulová",J356,0)</f>
        <v>0</v>
      </c>
      <c r="BJ356" s="20" t="s">
        <v>23</v>
      </c>
      <c r="BK356" s="228">
        <f>ROUND(I356*H356,2)</f>
        <v>0</v>
      </c>
      <c r="BL356" s="20" t="s">
        <v>227</v>
      </c>
      <c r="BM356" s="227" t="s">
        <v>7201</v>
      </c>
    </row>
    <row r="357" s="2" customFormat="1">
      <c r="A357" s="42"/>
      <c r="B357" s="43"/>
      <c r="C357" s="44"/>
      <c r="D357" s="229" t="s">
        <v>229</v>
      </c>
      <c r="E357" s="44"/>
      <c r="F357" s="230" t="s">
        <v>7202</v>
      </c>
      <c r="G357" s="44"/>
      <c r="H357" s="44"/>
      <c r="I357" s="231"/>
      <c r="J357" s="44"/>
      <c r="K357" s="44"/>
      <c r="L357" s="48"/>
      <c r="M357" s="232"/>
      <c r="N357" s="233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0" t="s">
        <v>229</v>
      </c>
      <c r="AU357" s="20" t="s">
        <v>92</v>
      </c>
    </row>
    <row r="358" s="2" customFormat="1" ht="16.5" customHeight="1">
      <c r="A358" s="42"/>
      <c r="B358" s="43"/>
      <c r="C358" s="267" t="s">
        <v>685</v>
      </c>
      <c r="D358" s="267" t="s">
        <v>356</v>
      </c>
      <c r="E358" s="268" t="s">
        <v>7203</v>
      </c>
      <c r="F358" s="269" t="s">
        <v>7204</v>
      </c>
      <c r="G358" s="270" t="s">
        <v>279</v>
      </c>
      <c r="H358" s="271">
        <v>1</v>
      </c>
      <c r="I358" s="272"/>
      <c r="J358" s="273">
        <f>ROUND(I358*H358,2)</f>
        <v>0</v>
      </c>
      <c r="K358" s="269" t="s">
        <v>226</v>
      </c>
      <c r="L358" s="274"/>
      <c r="M358" s="275" t="s">
        <v>39</v>
      </c>
      <c r="N358" s="276" t="s">
        <v>55</v>
      </c>
      <c r="O358" s="88"/>
      <c r="P358" s="225">
        <f>O358*H358</f>
        <v>0</v>
      </c>
      <c r="Q358" s="225">
        <v>0.0063</v>
      </c>
      <c r="R358" s="225">
        <f>Q358*H358</f>
        <v>0.0063</v>
      </c>
      <c r="S358" s="225">
        <v>0</v>
      </c>
      <c r="T358" s="226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7" t="s">
        <v>276</v>
      </c>
      <c r="AT358" s="227" t="s">
        <v>356</v>
      </c>
      <c r="AU358" s="227" t="s">
        <v>92</v>
      </c>
      <c r="AY358" s="20" t="s">
        <v>220</v>
      </c>
      <c r="BE358" s="228">
        <f>IF(N358="základní",J358,0)</f>
        <v>0</v>
      </c>
      <c r="BF358" s="228">
        <f>IF(N358="snížená",J358,0)</f>
        <v>0</v>
      </c>
      <c r="BG358" s="228">
        <f>IF(N358="zákl. přenesená",J358,0)</f>
        <v>0</v>
      </c>
      <c r="BH358" s="228">
        <f>IF(N358="sníž. přenesená",J358,0)</f>
        <v>0</v>
      </c>
      <c r="BI358" s="228">
        <f>IF(N358="nulová",J358,0)</f>
        <v>0</v>
      </c>
      <c r="BJ358" s="20" t="s">
        <v>23</v>
      </c>
      <c r="BK358" s="228">
        <f>ROUND(I358*H358,2)</f>
        <v>0</v>
      </c>
      <c r="BL358" s="20" t="s">
        <v>227</v>
      </c>
      <c r="BM358" s="227" t="s">
        <v>7205</v>
      </c>
    </row>
    <row r="359" s="13" customFormat="1">
      <c r="A359" s="13"/>
      <c r="B359" s="234"/>
      <c r="C359" s="235"/>
      <c r="D359" s="236" t="s">
        <v>231</v>
      </c>
      <c r="E359" s="237" t="s">
        <v>39</v>
      </c>
      <c r="F359" s="238" t="s">
        <v>7091</v>
      </c>
      <c r="G359" s="235"/>
      <c r="H359" s="237" t="s">
        <v>39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231</v>
      </c>
      <c r="AU359" s="244" t="s">
        <v>92</v>
      </c>
      <c r="AV359" s="13" t="s">
        <v>23</v>
      </c>
      <c r="AW359" s="13" t="s">
        <v>46</v>
      </c>
      <c r="AX359" s="13" t="s">
        <v>84</v>
      </c>
      <c r="AY359" s="244" t="s">
        <v>220</v>
      </c>
    </row>
    <row r="360" s="14" customFormat="1">
      <c r="A360" s="14"/>
      <c r="B360" s="245"/>
      <c r="C360" s="246"/>
      <c r="D360" s="236" t="s">
        <v>231</v>
      </c>
      <c r="E360" s="247" t="s">
        <v>39</v>
      </c>
      <c r="F360" s="248" t="s">
        <v>23</v>
      </c>
      <c r="G360" s="246"/>
      <c r="H360" s="249">
        <v>1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231</v>
      </c>
      <c r="AU360" s="255" t="s">
        <v>92</v>
      </c>
      <c r="AV360" s="14" t="s">
        <v>92</v>
      </c>
      <c r="AW360" s="14" t="s">
        <v>46</v>
      </c>
      <c r="AX360" s="14" t="s">
        <v>23</v>
      </c>
      <c r="AY360" s="255" t="s">
        <v>220</v>
      </c>
    </row>
    <row r="361" s="2" customFormat="1" ht="16.5" customHeight="1">
      <c r="A361" s="42"/>
      <c r="B361" s="43"/>
      <c r="C361" s="216" t="s">
        <v>691</v>
      </c>
      <c r="D361" s="216" t="s">
        <v>222</v>
      </c>
      <c r="E361" s="217" t="s">
        <v>7206</v>
      </c>
      <c r="F361" s="218" t="s">
        <v>7207</v>
      </c>
      <c r="G361" s="219" t="s">
        <v>279</v>
      </c>
      <c r="H361" s="220">
        <v>1</v>
      </c>
      <c r="I361" s="221"/>
      <c r="J361" s="222">
        <f>ROUND(I361*H361,2)</f>
        <v>0</v>
      </c>
      <c r="K361" s="218" t="s">
        <v>226</v>
      </c>
      <c r="L361" s="48"/>
      <c r="M361" s="223" t="s">
        <v>39</v>
      </c>
      <c r="N361" s="224" t="s">
        <v>55</v>
      </c>
      <c r="O361" s="88"/>
      <c r="P361" s="225">
        <f>O361*H361</f>
        <v>0</v>
      </c>
      <c r="Q361" s="225">
        <v>0.00087000000000000001</v>
      </c>
      <c r="R361" s="225">
        <f>Q361*H361</f>
        <v>0.00087000000000000001</v>
      </c>
      <c r="S361" s="225">
        <v>0</v>
      </c>
      <c r="T361" s="226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7" t="s">
        <v>227</v>
      </c>
      <c r="AT361" s="227" t="s">
        <v>222</v>
      </c>
      <c r="AU361" s="227" t="s">
        <v>92</v>
      </c>
      <c r="AY361" s="20" t="s">
        <v>220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20" t="s">
        <v>23</v>
      </c>
      <c r="BK361" s="228">
        <f>ROUND(I361*H361,2)</f>
        <v>0</v>
      </c>
      <c r="BL361" s="20" t="s">
        <v>227</v>
      </c>
      <c r="BM361" s="227" t="s">
        <v>7208</v>
      </c>
    </row>
    <row r="362" s="2" customFormat="1">
      <c r="A362" s="42"/>
      <c r="B362" s="43"/>
      <c r="C362" s="44"/>
      <c r="D362" s="229" t="s">
        <v>229</v>
      </c>
      <c r="E362" s="44"/>
      <c r="F362" s="230" t="s">
        <v>7209</v>
      </c>
      <c r="G362" s="44"/>
      <c r="H362" s="44"/>
      <c r="I362" s="231"/>
      <c r="J362" s="44"/>
      <c r="K362" s="44"/>
      <c r="L362" s="48"/>
      <c r="M362" s="232"/>
      <c r="N362" s="233"/>
      <c r="O362" s="88"/>
      <c r="P362" s="88"/>
      <c r="Q362" s="88"/>
      <c r="R362" s="88"/>
      <c r="S362" s="88"/>
      <c r="T362" s="89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T362" s="20" t="s">
        <v>229</v>
      </c>
      <c r="AU362" s="20" t="s">
        <v>92</v>
      </c>
    </row>
    <row r="363" s="2" customFormat="1" ht="16.5" customHeight="1">
      <c r="A363" s="42"/>
      <c r="B363" s="43"/>
      <c r="C363" s="267" t="s">
        <v>696</v>
      </c>
      <c r="D363" s="267" t="s">
        <v>356</v>
      </c>
      <c r="E363" s="268" t="s">
        <v>7210</v>
      </c>
      <c r="F363" s="269" t="s">
        <v>7211</v>
      </c>
      <c r="G363" s="270" t="s">
        <v>279</v>
      </c>
      <c r="H363" s="271">
        <v>1</v>
      </c>
      <c r="I363" s="272"/>
      <c r="J363" s="273">
        <f>ROUND(I363*H363,2)</f>
        <v>0</v>
      </c>
      <c r="K363" s="269" t="s">
        <v>226</v>
      </c>
      <c r="L363" s="274"/>
      <c r="M363" s="275" t="s">
        <v>39</v>
      </c>
      <c r="N363" s="276" t="s">
        <v>55</v>
      </c>
      <c r="O363" s="88"/>
      <c r="P363" s="225">
        <f>O363*H363</f>
        <v>0</v>
      </c>
      <c r="Q363" s="225">
        <v>0.0195</v>
      </c>
      <c r="R363" s="225">
        <f>Q363*H363</f>
        <v>0.0195</v>
      </c>
      <c r="S363" s="225">
        <v>0</v>
      </c>
      <c r="T363" s="226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7" t="s">
        <v>276</v>
      </c>
      <c r="AT363" s="227" t="s">
        <v>356</v>
      </c>
      <c r="AU363" s="227" t="s">
        <v>92</v>
      </c>
      <c r="AY363" s="20" t="s">
        <v>220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20" t="s">
        <v>23</v>
      </c>
      <c r="BK363" s="228">
        <f>ROUND(I363*H363,2)</f>
        <v>0</v>
      </c>
      <c r="BL363" s="20" t="s">
        <v>227</v>
      </c>
      <c r="BM363" s="227" t="s">
        <v>7212</v>
      </c>
    </row>
    <row r="364" s="13" customFormat="1">
      <c r="A364" s="13"/>
      <c r="B364" s="234"/>
      <c r="C364" s="235"/>
      <c r="D364" s="236" t="s">
        <v>231</v>
      </c>
      <c r="E364" s="237" t="s">
        <v>39</v>
      </c>
      <c r="F364" s="238" t="s">
        <v>7091</v>
      </c>
      <c r="G364" s="235"/>
      <c r="H364" s="237" t="s">
        <v>39</v>
      </c>
      <c r="I364" s="239"/>
      <c r="J364" s="235"/>
      <c r="K364" s="235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231</v>
      </c>
      <c r="AU364" s="244" t="s">
        <v>92</v>
      </c>
      <c r="AV364" s="13" t="s">
        <v>23</v>
      </c>
      <c r="AW364" s="13" t="s">
        <v>46</v>
      </c>
      <c r="AX364" s="13" t="s">
        <v>84</v>
      </c>
      <c r="AY364" s="244" t="s">
        <v>220</v>
      </c>
    </row>
    <row r="365" s="14" customFormat="1">
      <c r="A365" s="14"/>
      <c r="B365" s="245"/>
      <c r="C365" s="246"/>
      <c r="D365" s="236" t="s">
        <v>231</v>
      </c>
      <c r="E365" s="247" t="s">
        <v>39</v>
      </c>
      <c r="F365" s="248" t="s">
        <v>23</v>
      </c>
      <c r="G365" s="246"/>
      <c r="H365" s="249">
        <v>1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231</v>
      </c>
      <c r="AU365" s="255" t="s">
        <v>92</v>
      </c>
      <c r="AV365" s="14" t="s">
        <v>92</v>
      </c>
      <c r="AW365" s="14" t="s">
        <v>46</v>
      </c>
      <c r="AX365" s="14" t="s">
        <v>23</v>
      </c>
      <c r="AY365" s="255" t="s">
        <v>220</v>
      </c>
    </row>
    <row r="366" s="2" customFormat="1" ht="16.5" customHeight="1">
      <c r="A366" s="42"/>
      <c r="B366" s="43"/>
      <c r="C366" s="216" t="s">
        <v>703</v>
      </c>
      <c r="D366" s="216" t="s">
        <v>222</v>
      </c>
      <c r="E366" s="217" t="s">
        <v>7213</v>
      </c>
      <c r="F366" s="218" t="s">
        <v>7214</v>
      </c>
      <c r="G366" s="219" t="s">
        <v>302</v>
      </c>
      <c r="H366" s="220">
        <v>183.09999999999999</v>
      </c>
      <c r="I366" s="221"/>
      <c r="J366" s="222">
        <f>ROUND(I366*H366,2)</f>
        <v>0</v>
      </c>
      <c r="K366" s="218" t="s">
        <v>226</v>
      </c>
      <c r="L366" s="48"/>
      <c r="M366" s="223" t="s">
        <v>39</v>
      </c>
      <c r="N366" s="224" t="s">
        <v>55</v>
      </c>
      <c r="O366" s="88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7" t="s">
        <v>227</v>
      </c>
      <c r="AT366" s="227" t="s">
        <v>222</v>
      </c>
      <c r="AU366" s="227" t="s">
        <v>92</v>
      </c>
      <c r="AY366" s="20" t="s">
        <v>220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20" t="s">
        <v>23</v>
      </c>
      <c r="BK366" s="228">
        <f>ROUND(I366*H366,2)</f>
        <v>0</v>
      </c>
      <c r="BL366" s="20" t="s">
        <v>227</v>
      </c>
      <c r="BM366" s="227" t="s">
        <v>7215</v>
      </c>
    </row>
    <row r="367" s="2" customFormat="1">
      <c r="A367" s="42"/>
      <c r="B367" s="43"/>
      <c r="C367" s="44"/>
      <c r="D367" s="229" t="s">
        <v>229</v>
      </c>
      <c r="E367" s="44"/>
      <c r="F367" s="230" t="s">
        <v>7216</v>
      </c>
      <c r="G367" s="44"/>
      <c r="H367" s="44"/>
      <c r="I367" s="231"/>
      <c r="J367" s="44"/>
      <c r="K367" s="44"/>
      <c r="L367" s="48"/>
      <c r="M367" s="232"/>
      <c r="N367" s="233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0" t="s">
        <v>229</v>
      </c>
      <c r="AU367" s="20" t="s">
        <v>92</v>
      </c>
    </row>
    <row r="368" s="13" customFormat="1">
      <c r="A368" s="13"/>
      <c r="B368" s="234"/>
      <c r="C368" s="235"/>
      <c r="D368" s="236" t="s">
        <v>231</v>
      </c>
      <c r="E368" s="237" t="s">
        <v>39</v>
      </c>
      <c r="F368" s="238" t="s">
        <v>7082</v>
      </c>
      <c r="G368" s="235"/>
      <c r="H368" s="237" t="s">
        <v>39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231</v>
      </c>
      <c r="AU368" s="244" t="s">
        <v>92</v>
      </c>
      <c r="AV368" s="13" t="s">
        <v>23</v>
      </c>
      <c r="AW368" s="13" t="s">
        <v>46</v>
      </c>
      <c r="AX368" s="13" t="s">
        <v>84</v>
      </c>
      <c r="AY368" s="244" t="s">
        <v>220</v>
      </c>
    </row>
    <row r="369" s="14" customFormat="1">
      <c r="A369" s="14"/>
      <c r="B369" s="245"/>
      <c r="C369" s="246"/>
      <c r="D369" s="236" t="s">
        <v>231</v>
      </c>
      <c r="E369" s="247" t="s">
        <v>39</v>
      </c>
      <c r="F369" s="248" t="s">
        <v>7217</v>
      </c>
      <c r="G369" s="246"/>
      <c r="H369" s="249">
        <v>91.400000000000006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231</v>
      </c>
      <c r="AU369" s="255" t="s">
        <v>92</v>
      </c>
      <c r="AV369" s="14" t="s">
        <v>92</v>
      </c>
      <c r="AW369" s="14" t="s">
        <v>46</v>
      </c>
      <c r="AX369" s="14" t="s">
        <v>84</v>
      </c>
      <c r="AY369" s="255" t="s">
        <v>220</v>
      </c>
    </row>
    <row r="370" s="13" customFormat="1">
      <c r="A370" s="13"/>
      <c r="B370" s="234"/>
      <c r="C370" s="235"/>
      <c r="D370" s="236" t="s">
        <v>231</v>
      </c>
      <c r="E370" s="237" t="s">
        <v>39</v>
      </c>
      <c r="F370" s="238" t="s">
        <v>6925</v>
      </c>
      <c r="G370" s="235"/>
      <c r="H370" s="237" t="s">
        <v>39</v>
      </c>
      <c r="I370" s="239"/>
      <c r="J370" s="235"/>
      <c r="K370" s="235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231</v>
      </c>
      <c r="AU370" s="244" t="s">
        <v>92</v>
      </c>
      <c r="AV370" s="13" t="s">
        <v>23</v>
      </c>
      <c r="AW370" s="13" t="s">
        <v>46</v>
      </c>
      <c r="AX370" s="13" t="s">
        <v>84</v>
      </c>
      <c r="AY370" s="244" t="s">
        <v>220</v>
      </c>
    </row>
    <row r="371" s="13" customFormat="1">
      <c r="A371" s="13"/>
      <c r="B371" s="234"/>
      <c r="C371" s="235"/>
      <c r="D371" s="236" t="s">
        <v>231</v>
      </c>
      <c r="E371" s="237" t="s">
        <v>39</v>
      </c>
      <c r="F371" s="238" t="s">
        <v>7132</v>
      </c>
      <c r="G371" s="235"/>
      <c r="H371" s="237" t="s">
        <v>39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231</v>
      </c>
      <c r="AU371" s="244" t="s">
        <v>92</v>
      </c>
      <c r="AV371" s="13" t="s">
        <v>23</v>
      </c>
      <c r="AW371" s="13" t="s">
        <v>46</v>
      </c>
      <c r="AX371" s="13" t="s">
        <v>84</v>
      </c>
      <c r="AY371" s="244" t="s">
        <v>220</v>
      </c>
    </row>
    <row r="372" s="14" customFormat="1">
      <c r="A372" s="14"/>
      <c r="B372" s="245"/>
      <c r="C372" s="246"/>
      <c r="D372" s="236" t="s">
        <v>231</v>
      </c>
      <c r="E372" s="247" t="s">
        <v>39</v>
      </c>
      <c r="F372" s="248" t="s">
        <v>7218</v>
      </c>
      <c r="G372" s="246"/>
      <c r="H372" s="249">
        <v>91.700000000000003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231</v>
      </c>
      <c r="AU372" s="255" t="s">
        <v>92</v>
      </c>
      <c r="AV372" s="14" t="s">
        <v>92</v>
      </c>
      <c r="AW372" s="14" t="s">
        <v>46</v>
      </c>
      <c r="AX372" s="14" t="s">
        <v>84</v>
      </c>
      <c r="AY372" s="255" t="s">
        <v>220</v>
      </c>
    </row>
    <row r="373" s="15" customFormat="1">
      <c r="A373" s="15"/>
      <c r="B373" s="256"/>
      <c r="C373" s="257"/>
      <c r="D373" s="236" t="s">
        <v>231</v>
      </c>
      <c r="E373" s="258" t="s">
        <v>39</v>
      </c>
      <c r="F373" s="259" t="s">
        <v>308</v>
      </c>
      <c r="G373" s="257"/>
      <c r="H373" s="260">
        <v>183.09999999999999</v>
      </c>
      <c r="I373" s="261"/>
      <c r="J373" s="257"/>
      <c r="K373" s="257"/>
      <c r="L373" s="262"/>
      <c r="M373" s="263"/>
      <c r="N373" s="264"/>
      <c r="O373" s="264"/>
      <c r="P373" s="264"/>
      <c r="Q373" s="264"/>
      <c r="R373" s="264"/>
      <c r="S373" s="264"/>
      <c r="T373" s="26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6" t="s">
        <v>231</v>
      </c>
      <c r="AU373" s="266" t="s">
        <v>92</v>
      </c>
      <c r="AV373" s="15" t="s">
        <v>227</v>
      </c>
      <c r="AW373" s="15" t="s">
        <v>46</v>
      </c>
      <c r="AX373" s="15" t="s">
        <v>23</v>
      </c>
      <c r="AY373" s="266" t="s">
        <v>220</v>
      </c>
    </row>
    <row r="374" s="2" customFormat="1" ht="16.5" customHeight="1">
      <c r="A374" s="42"/>
      <c r="B374" s="43"/>
      <c r="C374" s="216" t="s">
        <v>709</v>
      </c>
      <c r="D374" s="216" t="s">
        <v>222</v>
      </c>
      <c r="E374" s="217" t="s">
        <v>7219</v>
      </c>
      <c r="F374" s="218" t="s">
        <v>7220</v>
      </c>
      <c r="G374" s="219" t="s">
        <v>302</v>
      </c>
      <c r="H374" s="220">
        <v>183.09999999999999</v>
      </c>
      <c r="I374" s="221"/>
      <c r="J374" s="222">
        <f>ROUND(I374*H374,2)</f>
        <v>0</v>
      </c>
      <c r="K374" s="218" t="s">
        <v>226</v>
      </c>
      <c r="L374" s="48"/>
      <c r="M374" s="223" t="s">
        <v>39</v>
      </c>
      <c r="N374" s="224" t="s">
        <v>55</v>
      </c>
      <c r="O374" s="88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7" t="s">
        <v>227</v>
      </c>
      <c r="AT374" s="227" t="s">
        <v>222</v>
      </c>
      <c r="AU374" s="227" t="s">
        <v>92</v>
      </c>
      <c r="AY374" s="20" t="s">
        <v>220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20" t="s">
        <v>23</v>
      </c>
      <c r="BK374" s="228">
        <f>ROUND(I374*H374,2)</f>
        <v>0</v>
      </c>
      <c r="BL374" s="20" t="s">
        <v>227</v>
      </c>
      <c r="BM374" s="227" t="s">
        <v>7221</v>
      </c>
    </row>
    <row r="375" s="2" customFormat="1">
      <c r="A375" s="42"/>
      <c r="B375" s="43"/>
      <c r="C375" s="44"/>
      <c r="D375" s="229" t="s">
        <v>229</v>
      </c>
      <c r="E375" s="44"/>
      <c r="F375" s="230" t="s">
        <v>7222</v>
      </c>
      <c r="G375" s="44"/>
      <c r="H375" s="44"/>
      <c r="I375" s="231"/>
      <c r="J375" s="44"/>
      <c r="K375" s="44"/>
      <c r="L375" s="48"/>
      <c r="M375" s="232"/>
      <c r="N375" s="233"/>
      <c r="O375" s="88"/>
      <c r="P375" s="88"/>
      <c r="Q375" s="88"/>
      <c r="R375" s="88"/>
      <c r="S375" s="88"/>
      <c r="T375" s="89"/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T375" s="20" t="s">
        <v>229</v>
      </c>
      <c r="AU375" s="20" t="s">
        <v>92</v>
      </c>
    </row>
    <row r="376" s="13" customFormat="1">
      <c r="A376" s="13"/>
      <c r="B376" s="234"/>
      <c r="C376" s="235"/>
      <c r="D376" s="236" t="s">
        <v>231</v>
      </c>
      <c r="E376" s="237" t="s">
        <v>39</v>
      </c>
      <c r="F376" s="238" t="s">
        <v>7082</v>
      </c>
      <c r="G376" s="235"/>
      <c r="H376" s="237" t="s">
        <v>39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231</v>
      </c>
      <c r="AU376" s="244" t="s">
        <v>92</v>
      </c>
      <c r="AV376" s="13" t="s">
        <v>23</v>
      </c>
      <c r="AW376" s="13" t="s">
        <v>46</v>
      </c>
      <c r="AX376" s="13" t="s">
        <v>84</v>
      </c>
      <c r="AY376" s="244" t="s">
        <v>220</v>
      </c>
    </row>
    <row r="377" s="14" customFormat="1">
      <c r="A377" s="14"/>
      <c r="B377" s="245"/>
      <c r="C377" s="246"/>
      <c r="D377" s="236" t="s">
        <v>231</v>
      </c>
      <c r="E377" s="247" t="s">
        <v>39</v>
      </c>
      <c r="F377" s="248" t="s">
        <v>7217</v>
      </c>
      <c r="G377" s="246"/>
      <c r="H377" s="249">
        <v>91.400000000000006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231</v>
      </c>
      <c r="AU377" s="255" t="s">
        <v>92</v>
      </c>
      <c r="AV377" s="14" t="s">
        <v>92</v>
      </c>
      <c r="AW377" s="14" t="s">
        <v>46</v>
      </c>
      <c r="AX377" s="14" t="s">
        <v>84</v>
      </c>
      <c r="AY377" s="255" t="s">
        <v>220</v>
      </c>
    </row>
    <row r="378" s="13" customFormat="1">
      <c r="A378" s="13"/>
      <c r="B378" s="234"/>
      <c r="C378" s="235"/>
      <c r="D378" s="236" t="s">
        <v>231</v>
      </c>
      <c r="E378" s="237" t="s">
        <v>39</v>
      </c>
      <c r="F378" s="238" t="s">
        <v>6925</v>
      </c>
      <c r="G378" s="235"/>
      <c r="H378" s="237" t="s">
        <v>39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231</v>
      </c>
      <c r="AU378" s="244" t="s">
        <v>92</v>
      </c>
      <c r="AV378" s="13" t="s">
        <v>23</v>
      </c>
      <c r="AW378" s="13" t="s">
        <v>46</v>
      </c>
      <c r="AX378" s="13" t="s">
        <v>84</v>
      </c>
      <c r="AY378" s="244" t="s">
        <v>220</v>
      </c>
    </row>
    <row r="379" s="13" customFormat="1">
      <c r="A379" s="13"/>
      <c r="B379" s="234"/>
      <c r="C379" s="235"/>
      <c r="D379" s="236" t="s">
        <v>231</v>
      </c>
      <c r="E379" s="237" t="s">
        <v>39</v>
      </c>
      <c r="F379" s="238" t="s">
        <v>7132</v>
      </c>
      <c r="G379" s="235"/>
      <c r="H379" s="237" t="s">
        <v>39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231</v>
      </c>
      <c r="AU379" s="244" t="s">
        <v>92</v>
      </c>
      <c r="AV379" s="13" t="s">
        <v>23</v>
      </c>
      <c r="AW379" s="13" t="s">
        <v>46</v>
      </c>
      <c r="AX379" s="13" t="s">
        <v>84</v>
      </c>
      <c r="AY379" s="244" t="s">
        <v>220</v>
      </c>
    </row>
    <row r="380" s="14" customFormat="1">
      <c r="A380" s="14"/>
      <c r="B380" s="245"/>
      <c r="C380" s="246"/>
      <c r="D380" s="236" t="s">
        <v>231</v>
      </c>
      <c r="E380" s="247" t="s">
        <v>39</v>
      </c>
      <c r="F380" s="248" t="s">
        <v>7218</v>
      </c>
      <c r="G380" s="246"/>
      <c r="H380" s="249">
        <v>91.700000000000003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231</v>
      </c>
      <c r="AU380" s="255" t="s">
        <v>92</v>
      </c>
      <c r="AV380" s="14" t="s">
        <v>92</v>
      </c>
      <c r="AW380" s="14" t="s">
        <v>46</v>
      </c>
      <c r="AX380" s="14" t="s">
        <v>84</v>
      </c>
      <c r="AY380" s="255" t="s">
        <v>220</v>
      </c>
    </row>
    <row r="381" s="15" customFormat="1">
      <c r="A381" s="15"/>
      <c r="B381" s="256"/>
      <c r="C381" s="257"/>
      <c r="D381" s="236" t="s">
        <v>231</v>
      </c>
      <c r="E381" s="258" t="s">
        <v>39</v>
      </c>
      <c r="F381" s="259" t="s">
        <v>308</v>
      </c>
      <c r="G381" s="257"/>
      <c r="H381" s="260">
        <v>183.09999999999999</v>
      </c>
      <c r="I381" s="261"/>
      <c r="J381" s="257"/>
      <c r="K381" s="257"/>
      <c r="L381" s="262"/>
      <c r="M381" s="263"/>
      <c r="N381" s="264"/>
      <c r="O381" s="264"/>
      <c r="P381" s="264"/>
      <c r="Q381" s="264"/>
      <c r="R381" s="264"/>
      <c r="S381" s="264"/>
      <c r="T381" s="26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6" t="s">
        <v>231</v>
      </c>
      <c r="AU381" s="266" t="s">
        <v>92</v>
      </c>
      <c r="AV381" s="15" t="s">
        <v>227</v>
      </c>
      <c r="AW381" s="15" t="s">
        <v>46</v>
      </c>
      <c r="AX381" s="15" t="s">
        <v>23</v>
      </c>
      <c r="AY381" s="266" t="s">
        <v>220</v>
      </c>
    </row>
    <row r="382" s="2" customFormat="1" ht="21.75" customHeight="1">
      <c r="A382" s="42"/>
      <c r="B382" s="43"/>
      <c r="C382" s="216" t="s">
        <v>713</v>
      </c>
      <c r="D382" s="216" t="s">
        <v>222</v>
      </c>
      <c r="E382" s="217" t="s">
        <v>7223</v>
      </c>
      <c r="F382" s="218" t="s">
        <v>7224</v>
      </c>
      <c r="G382" s="219" t="s">
        <v>279</v>
      </c>
      <c r="H382" s="220">
        <v>1</v>
      </c>
      <c r="I382" s="221"/>
      <c r="J382" s="222">
        <f>ROUND(I382*H382,2)</f>
        <v>0</v>
      </c>
      <c r="K382" s="218" t="s">
        <v>226</v>
      </c>
      <c r="L382" s="48"/>
      <c r="M382" s="223" t="s">
        <v>39</v>
      </c>
      <c r="N382" s="224" t="s">
        <v>55</v>
      </c>
      <c r="O382" s="88"/>
      <c r="P382" s="225">
        <f>O382*H382</f>
        <v>0</v>
      </c>
      <c r="Q382" s="225">
        <v>0.082000000000000003</v>
      </c>
      <c r="R382" s="225">
        <f>Q382*H382</f>
        <v>0.082000000000000003</v>
      </c>
      <c r="S382" s="225">
        <v>0</v>
      </c>
      <c r="T382" s="226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7" t="s">
        <v>227</v>
      </c>
      <c r="AT382" s="227" t="s">
        <v>222</v>
      </c>
      <c r="AU382" s="227" t="s">
        <v>92</v>
      </c>
      <c r="AY382" s="20" t="s">
        <v>220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20" t="s">
        <v>23</v>
      </c>
      <c r="BK382" s="228">
        <f>ROUND(I382*H382,2)</f>
        <v>0</v>
      </c>
      <c r="BL382" s="20" t="s">
        <v>227</v>
      </c>
      <c r="BM382" s="227" t="s">
        <v>7225</v>
      </c>
    </row>
    <row r="383" s="2" customFormat="1">
      <c r="A383" s="42"/>
      <c r="B383" s="43"/>
      <c r="C383" s="44"/>
      <c r="D383" s="229" t="s">
        <v>229</v>
      </c>
      <c r="E383" s="44"/>
      <c r="F383" s="230" t="s">
        <v>7226</v>
      </c>
      <c r="G383" s="44"/>
      <c r="H383" s="44"/>
      <c r="I383" s="231"/>
      <c r="J383" s="44"/>
      <c r="K383" s="44"/>
      <c r="L383" s="48"/>
      <c r="M383" s="232"/>
      <c r="N383" s="233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0" t="s">
        <v>229</v>
      </c>
      <c r="AU383" s="20" t="s">
        <v>92</v>
      </c>
    </row>
    <row r="384" s="13" customFormat="1">
      <c r="A384" s="13"/>
      <c r="B384" s="234"/>
      <c r="C384" s="235"/>
      <c r="D384" s="236" t="s">
        <v>231</v>
      </c>
      <c r="E384" s="237" t="s">
        <v>39</v>
      </c>
      <c r="F384" s="238" t="s">
        <v>7043</v>
      </c>
      <c r="G384" s="235"/>
      <c r="H384" s="237" t="s">
        <v>39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231</v>
      </c>
      <c r="AU384" s="244" t="s">
        <v>92</v>
      </c>
      <c r="AV384" s="13" t="s">
        <v>23</v>
      </c>
      <c r="AW384" s="13" t="s">
        <v>46</v>
      </c>
      <c r="AX384" s="13" t="s">
        <v>84</v>
      </c>
      <c r="AY384" s="244" t="s">
        <v>220</v>
      </c>
    </row>
    <row r="385" s="14" customFormat="1">
      <c r="A385" s="14"/>
      <c r="B385" s="245"/>
      <c r="C385" s="246"/>
      <c r="D385" s="236" t="s">
        <v>231</v>
      </c>
      <c r="E385" s="247" t="s">
        <v>39</v>
      </c>
      <c r="F385" s="248" t="s">
        <v>23</v>
      </c>
      <c r="G385" s="246"/>
      <c r="H385" s="249">
        <v>1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231</v>
      </c>
      <c r="AU385" s="255" t="s">
        <v>92</v>
      </c>
      <c r="AV385" s="14" t="s">
        <v>92</v>
      </c>
      <c r="AW385" s="14" t="s">
        <v>46</v>
      </c>
      <c r="AX385" s="14" t="s">
        <v>23</v>
      </c>
      <c r="AY385" s="255" t="s">
        <v>220</v>
      </c>
    </row>
    <row r="386" s="2" customFormat="1" ht="16.5" customHeight="1">
      <c r="A386" s="42"/>
      <c r="B386" s="43"/>
      <c r="C386" s="267" t="s">
        <v>720</v>
      </c>
      <c r="D386" s="267" t="s">
        <v>356</v>
      </c>
      <c r="E386" s="268" t="s">
        <v>7227</v>
      </c>
      <c r="F386" s="269" t="s">
        <v>7228</v>
      </c>
      <c r="G386" s="270" t="s">
        <v>279</v>
      </c>
      <c r="H386" s="271">
        <v>1</v>
      </c>
      <c r="I386" s="272"/>
      <c r="J386" s="273">
        <f>ROUND(I386*H386,2)</f>
        <v>0</v>
      </c>
      <c r="K386" s="269" t="s">
        <v>226</v>
      </c>
      <c r="L386" s="274"/>
      <c r="M386" s="275" t="s">
        <v>39</v>
      </c>
      <c r="N386" s="276" t="s">
        <v>55</v>
      </c>
      <c r="O386" s="88"/>
      <c r="P386" s="225">
        <f>O386*H386</f>
        <v>0</v>
      </c>
      <c r="Q386" s="225">
        <v>0.031</v>
      </c>
      <c r="R386" s="225">
        <f>Q386*H386</f>
        <v>0.031</v>
      </c>
      <c r="S386" s="225">
        <v>0</v>
      </c>
      <c r="T386" s="226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7" t="s">
        <v>276</v>
      </c>
      <c r="AT386" s="227" t="s">
        <v>356</v>
      </c>
      <c r="AU386" s="227" t="s">
        <v>92</v>
      </c>
      <c r="AY386" s="20" t="s">
        <v>220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20" t="s">
        <v>23</v>
      </c>
      <c r="BK386" s="228">
        <f>ROUND(I386*H386,2)</f>
        <v>0</v>
      </c>
      <c r="BL386" s="20" t="s">
        <v>227</v>
      </c>
      <c r="BM386" s="227" t="s">
        <v>7229</v>
      </c>
    </row>
    <row r="387" s="2" customFormat="1">
      <c r="A387" s="42"/>
      <c r="B387" s="43"/>
      <c r="C387" s="44"/>
      <c r="D387" s="236" t="s">
        <v>735</v>
      </c>
      <c r="E387" s="44"/>
      <c r="F387" s="277" t="s">
        <v>7230</v>
      </c>
      <c r="G387" s="44"/>
      <c r="H387" s="44"/>
      <c r="I387" s="231"/>
      <c r="J387" s="44"/>
      <c r="K387" s="44"/>
      <c r="L387" s="48"/>
      <c r="M387" s="232"/>
      <c r="N387" s="233"/>
      <c r="O387" s="88"/>
      <c r="P387" s="88"/>
      <c r="Q387" s="88"/>
      <c r="R387" s="88"/>
      <c r="S387" s="88"/>
      <c r="T387" s="89"/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T387" s="20" t="s">
        <v>735</v>
      </c>
      <c r="AU387" s="20" t="s">
        <v>92</v>
      </c>
    </row>
    <row r="388" s="13" customFormat="1">
      <c r="A388" s="13"/>
      <c r="B388" s="234"/>
      <c r="C388" s="235"/>
      <c r="D388" s="236" t="s">
        <v>231</v>
      </c>
      <c r="E388" s="237" t="s">
        <v>39</v>
      </c>
      <c r="F388" s="238" t="s">
        <v>7043</v>
      </c>
      <c r="G388" s="235"/>
      <c r="H388" s="237" t="s">
        <v>39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231</v>
      </c>
      <c r="AU388" s="244" t="s">
        <v>92</v>
      </c>
      <c r="AV388" s="13" t="s">
        <v>23</v>
      </c>
      <c r="AW388" s="13" t="s">
        <v>46</v>
      </c>
      <c r="AX388" s="13" t="s">
        <v>84</v>
      </c>
      <c r="AY388" s="244" t="s">
        <v>220</v>
      </c>
    </row>
    <row r="389" s="14" customFormat="1">
      <c r="A389" s="14"/>
      <c r="B389" s="245"/>
      <c r="C389" s="246"/>
      <c r="D389" s="236" t="s">
        <v>231</v>
      </c>
      <c r="E389" s="247" t="s">
        <v>39</v>
      </c>
      <c r="F389" s="248" t="s">
        <v>23</v>
      </c>
      <c r="G389" s="246"/>
      <c r="H389" s="249">
        <v>1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231</v>
      </c>
      <c r="AU389" s="255" t="s">
        <v>92</v>
      </c>
      <c r="AV389" s="14" t="s">
        <v>92</v>
      </c>
      <c r="AW389" s="14" t="s">
        <v>46</v>
      </c>
      <c r="AX389" s="14" t="s">
        <v>23</v>
      </c>
      <c r="AY389" s="255" t="s">
        <v>220</v>
      </c>
    </row>
    <row r="390" s="2" customFormat="1" ht="16.5" customHeight="1">
      <c r="A390" s="42"/>
      <c r="B390" s="43"/>
      <c r="C390" s="216" t="s">
        <v>726</v>
      </c>
      <c r="D390" s="216" t="s">
        <v>222</v>
      </c>
      <c r="E390" s="217" t="s">
        <v>7231</v>
      </c>
      <c r="F390" s="218" t="s">
        <v>7232</v>
      </c>
      <c r="G390" s="219" t="s">
        <v>279</v>
      </c>
      <c r="H390" s="220">
        <v>1</v>
      </c>
      <c r="I390" s="221"/>
      <c r="J390" s="222">
        <f>ROUND(I390*H390,2)</f>
        <v>0</v>
      </c>
      <c r="K390" s="218" t="s">
        <v>226</v>
      </c>
      <c r="L390" s="48"/>
      <c r="M390" s="223" t="s">
        <v>39</v>
      </c>
      <c r="N390" s="224" t="s">
        <v>55</v>
      </c>
      <c r="O390" s="88"/>
      <c r="P390" s="225">
        <f>O390*H390</f>
        <v>0</v>
      </c>
      <c r="Q390" s="225">
        <v>0.040000000000000001</v>
      </c>
      <c r="R390" s="225">
        <f>Q390*H390</f>
        <v>0.040000000000000001</v>
      </c>
      <c r="S390" s="225">
        <v>0</v>
      </c>
      <c r="T390" s="226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7" t="s">
        <v>227</v>
      </c>
      <c r="AT390" s="227" t="s">
        <v>222</v>
      </c>
      <c r="AU390" s="227" t="s">
        <v>92</v>
      </c>
      <c r="AY390" s="20" t="s">
        <v>220</v>
      </c>
      <c r="BE390" s="228">
        <f>IF(N390="základní",J390,0)</f>
        <v>0</v>
      </c>
      <c r="BF390" s="228">
        <f>IF(N390="snížená",J390,0)</f>
        <v>0</v>
      </c>
      <c r="BG390" s="228">
        <f>IF(N390="zákl. přenesená",J390,0)</f>
        <v>0</v>
      </c>
      <c r="BH390" s="228">
        <f>IF(N390="sníž. přenesená",J390,0)</f>
        <v>0</v>
      </c>
      <c r="BI390" s="228">
        <f>IF(N390="nulová",J390,0)</f>
        <v>0</v>
      </c>
      <c r="BJ390" s="20" t="s">
        <v>23</v>
      </c>
      <c r="BK390" s="228">
        <f>ROUND(I390*H390,2)</f>
        <v>0</v>
      </c>
      <c r="BL390" s="20" t="s">
        <v>227</v>
      </c>
      <c r="BM390" s="227" t="s">
        <v>7233</v>
      </c>
    </row>
    <row r="391" s="2" customFormat="1">
      <c r="A391" s="42"/>
      <c r="B391" s="43"/>
      <c r="C391" s="44"/>
      <c r="D391" s="229" t="s">
        <v>229</v>
      </c>
      <c r="E391" s="44"/>
      <c r="F391" s="230" t="s">
        <v>7234</v>
      </c>
      <c r="G391" s="44"/>
      <c r="H391" s="44"/>
      <c r="I391" s="231"/>
      <c r="J391" s="44"/>
      <c r="K391" s="44"/>
      <c r="L391" s="48"/>
      <c r="M391" s="232"/>
      <c r="N391" s="233"/>
      <c r="O391" s="88"/>
      <c r="P391" s="88"/>
      <c r="Q391" s="88"/>
      <c r="R391" s="88"/>
      <c r="S391" s="88"/>
      <c r="T391" s="89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T391" s="20" t="s">
        <v>229</v>
      </c>
      <c r="AU391" s="20" t="s">
        <v>92</v>
      </c>
    </row>
    <row r="392" s="13" customFormat="1">
      <c r="A392" s="13"/>
      <c r="B392" s="234"/>
      <c r="C392" s="235"/>
      <c r="D392" s="236" t="s">
        <v>231</v>
      </c>
      <c r="E392" s="237" t="s">
        <v>39</v>
      </c>
      <c r="F392" s="238" t="s">
        <v>7082</v>
      </c>
      <c r="G392" s="235"/>
      <c r="H392" s="237" t="s">
        <v>39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231</v>
      </c>
      <c r="AU392" s="244" t="s">
        <v>92</v>
      </c>
      <c r="AV392" s="13" t="s">
        <v>23</v>
      </c>
      <c r="AW392" s="13" t="s">
        <v>46</v>
      </c>
      <c r="AX392" s="13" t="s">
        <v>84</v>
      </c>
      <c r="AY392" s="244" t="s">
        <v>220</v>
      </c>
    </row>
    <row r="393" s="13" customFormat="1">
      <c r="A393" s="13"/>
      <c r="B393" s="234"/>
      <c r="C393" s="235"/>
      <c r="D393" s="236" t="s">
        <v>231</v>
      </c>
      <c r="E393" s="237" t="s">
        <v>39</v>
      </c>
      <c r="F393" s="238" t="s">
        <v>7235</v>
      </c>
      <c r="G393" s="235"/>
      <c r="H393" s="237" t="s">
        <v>39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231</v>
      </c>
      <c r="AU393" s="244" t="s">
        <v>92</v>
      </c>
      <c r="AV393" s="13" t="s">
        <v>23</v>
      </c>
      <c r="AW393" s="13" t="s">
        <v>46</v>
      </c>
      <c r="AX393" s="13" t="s">
        <v>84</v>
      </c>
      <c r="AY393" s="244" t="s">
        <v>220</v>
      </c>
    </row>
    <row r="394" s="14" customFormat="1">
      <c r="A394" s="14"/>
      <c r="B394" s="245"/>
      <c r="C394" s="246"/>
      <c r="D394" s="236" t="s">
        <v>231</v>
      </c>
      <c r="E394" s="247" t="s">
        <v>39</v>
      </c>
      <c r="F394" s="248" t="s">
        <v>23</v>
      </c>
      <c r="G394" s="246"/>
      <c r="H394" s="249">
        <v>1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231</v>
      </c>
      <c r="AU394" s="255" t="s">
        <v>92</v>
      </c>
      <c r="AV394" s="14" t="s">
        <v>92</v>
      </c>
      <c r="AW394" s="14" t="s">
        <v>46</v>
      </c>
      <c r="AX394" s="14" t="s">
        <v>23</v>
      </c>
      <c r="AY394" s="255" t="s">
        <v>220</v>
      </c>
    </row>
    <row r="395" s="2" customFormat="1" ht="16.5" customHeight="1">
      <c r="A395" s="42"/>
      <c r="B395" s="43"/>
      <c r="C395" s="267" t="s">
        <v>731</v>
      </c>
      <c r="D395" s="267" t="s">
        <v>356</v>
      </c>
      <c r="E395" s="268" t="s">
        <v>7236</v>
      </c>
      <c r="F395" s="269" t="s">
        <v>7237</v>
      </c>
      <c r="G395" s="270" t="s">
        <v>279</v>
      </c>
      <c r="H395" s="271">
        <v>1</v>
      </c>
      <c r="I395" s="272"/>
      <c r="J395" s="273">
        <f>ROUND(I395*H395,2)</f>
        <v>0</v>
      </c>
      <c r="K395" s="269" t="s">
        <v>226</v>
      </c>
      <c r="L395" s="274"/>
      <c r="M395" s="275" t="s">
        <v>39</v>
      </c>
      <c r="N395" s="276" t="s">
        <v>55</v>
      </c>
      <c r="O395" s="88"/>
      <c r="P395" s="225">
        <f>O395*H395</f>
        <v>0</v>
      </c>
      <c r="Q395" s="225">
        <v>0.013299999999999999</v>
      </c>
      <c r="R395" s="225">
        <f>Q395*H395</f>
        <v>0.013299999999999999</v>
      </c>
      <c r="S395" s="225">
        <v>0</v>
      </c>
      <c r="T395" s="226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7" t="s">
        <v>276</v>
      </c>
      <c r="AT395" s="227" t="s">
        <v>356</v>
      </c>
      <c r="AU395" s="227" t="s">
        <v>92</v>
      </c>
      <c r="AY395" s="20" t="s">
        <v>220</v>
      </c>
      <c r="BE395" s="228">
        <f>IF(N395="základní",J395,0)</f>
        <v>0</v>
      </c>
      <c r="BF395" s="228">
        <f>IF(N395="snížená",J395,0)</f>
        <v>0</v>
      </c>
      <c r="BG395" s="228">
        <f>IF(N395="zákl. přenesená",J395,0)</f>
        <v>0</v>
      </c>
      <c r="BH395" s="228">
        <f>IF(N395="sníž. přenesená",J395,0)</f>
        <v>0</v>
      </c>
      <c r="BI395" s="228">
        <f>IF(N395="nulová",J395,0)</f>
        <v>0</v>
      </c>
      <c r="BJ395" s="20" t="s">
        <v>23</v>
      </c>
      <c r="BK395" s="228">
        <f>ROUND(I395*H395,2)</f>
        <v>0</v>
      </c>
      <c r="BL395" s="20" t="s">
        <v>227</v>
      </c>
      <c r="BM395" s="227" t="s">
        <v>7238</v>
      </c>
    </row>
    <row r="396" s="2" customFormat="1" ht="16.5" customHeight="1">
      <c r="A396" s="42"/>
      <c r="B396" s="43"/>
      <c r="C396" s="267" t="s">
        <v>737</v>
      </c>
      <c r="D396" s="267" t="s">
        <v>356</v>
      </c>
      <c r="E396" s="268" t="s">
        <v>7239</v>
      </c>
      <c r="F396" s="269" t="s">
        <v>7240</v>
      </c>
      <c r="G396" s="270" t="s">
        <v>279</v>
      </c>
      <c r="H396" s="271">
        <v>1</v>
      </c>
      <c r="I396" s="272"/>
      <c r="J396" s="273">
        <f>ROUND(I396*H396,2)</f>
        <v>0</v>
      </c>
      <c r="K396" s="269" t="s">
        <v>226</v>
      </c>
      <c r="L396" s="274"/>
      <c r="M396" s="275" t="s">
        <v>39</v>
      </c>
      <c r="N396" s="276" t="s">
        <v>55</v>
      </c>
      <c r="O396" s="88"/>
      <c r="P396" s="225">
        <f>O396*H396</f>
        <v>0</v>
      </c>
      <c r="Q396" s="225">
        <v>0.00029999999999999997</v>
      </c>
      <c r="R396" s="225">
        <f>Q396*H396</f>
        <v>0.00029999999999999997</v>
      </c>
      <c r="S396" s="225">
        <v>0</v>
      </c>
      <c r="T396" s="226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7" t="s">
        <v>276</v>
      </c>
      <c r="AT396" s="227" t="s">
        <v>356</v>
      </c>
      <c r="AU396" s="227" t="s">
        <v>92</v>
      </c>
      <c r="AY396" s="20" t="s">
        <v>220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20" t="s">
        <v>23</v>
      </c>
      <c r="BK396" s="228">
        <f>ROUND(I396*H396,2)</f>
        <v>0</v>
      </c>
      <c r="BL396" s="20" t="s">
        <v>227</v>
      </c>
      <c r="BM396" s="227" t="s">
        <v>7241</v>
      </c>
    </row>
    <row r="397" s="2" customFormat="1" ht="16.5" customHeight="1">
      <c r="A397" s="42"/>
      <c r="B397" s="43"/>
      <c r="C397" s="216" t="s">
        <v>742</v>
      </c>
      <c r="D397" s="216" t="s">
        <v>222</v>
      </c>
      <c r="E397" s="217" t="s">
        <v>7242</v>
      </c>
      <c r="F397" s="218" t="s">
        <v>7243</v>
      </c>
      <c r="G397" s="219" t="s">
        <v>302</v>
      </c>
      <c r="H397" s="220">
        <v>4</v>
      </c>
      <c r="I397" s="221"/>
      <c r="J397" s="222">
        <f>ROUND(I397*H397,2)</f>
        <v>0</v>
      </c>
      <c r="K397" s="218" t="s">
        <v>226</v>
      </c>
      <c r="L397" s="48"/>
      <c r="M397" s="223" t="s">
        <v>39</v>
      </c>
      <c r="N397" s="224" t="s">
        <v>55</v>
      </c>
      <c r="O397" s="88"/>
      <c r="P397" s="225">
        <f>O397*H397</f>
        <v>0</v>
      </c>
      <c r="Q397" s="225">
        <v>0.00019000000000000001</v>
      </c>
      <c r="R397" s="225">
        <f>Q397*H397</f>
        <v>0.00076000000000000004</v>
      </c>
      <c r="S397" s="225">
        <v>0</v>
      </c>
      <c r="T397" s="226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7" t="s">
        <v>227</v>
      </c>
      <c r="AT397" s="227" t="s">
        <v>222</v>
      </c>
      <c r="AU397" s="227" t="s">
        <v>92</v>
      </c>
      <c r="AY397" s="20" t="s">
        <v>220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20" t="s">
        <v>23</v>
      </c>
      <c r="BK397" s="228">
        <f>ROUND(I397*H397,2)</f>
        <v>0</v>
      </c>
      <c r="BL397" s="20" t="s">
        <v>227</v>
      </c>
      <c r="BM397" s="227" t="s">
        <v>7244</v>
      </c>
    </row>
    <row r="398" s="2" customFormat="1">
      <c r="A398" s="42"/>
      <c r="B398" s="43"/>
      <c r="C398" s="44"/>
      <c r="D398" s="229" t="s">
        <v>229</v>
      </c>
      <c r="E398" s="44"/>
      <c r="F398" s="230" t="s">
        <v>7245</v>
      </c>
      <c r="G398" s="44"/>
      <c r="H398" s="44"/>
      <c r="I398" s="231"/>
      <c r="J398" s="44"/>
      <c r="K398" s="44"/>
      <c r="L398" s="48"/>
      <c r="M398" s="232"/>
      <c r="N398" s="233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0" t="s">
        <v>229</v>
      </c>
      <c r="AU398" s="20" t="s">
        <v>92</v>
      </c>
    </row>
    <row r="399" s="13" customFormat="1">
      <c r="A399" s="13"/>
      <c r="B399" s="234"/>
      <c r="C399" s="235"/>
      <c r="D399" s="236" t="s">
        <v>231</v>
      </c>
      <c r="E399" s="237" t="s">
        <v>39</v>
      </c>
      <c r="F399" s="238" t="s">
        <v>7246</v>
      </c>
      <c r="G399" s="235"/>
      <c r="H399" s="237" t="s">
        <v>39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231</v>
      </c>
      <c r="AU399" s="244" t="s">
        <v>92</v>
      </c>
      <c r="AV399" s="13" t="s">
        <v>23</v>
      </c>
      <c r="AW399" s="13" t="s">
        <v>46</v>
      </c>
      <c r="AX399" s="13" t="s">
        <v>84</v>
      </c>
      <c r="AY399" s="244" t="s">
        <v>220</v>
      </c>
    </row>
    <row r="400" s="14" customFormat="1">
      <c r="A400" s="14"/>
      <c r="B400" s="245"/>
      <c r="C400" s="246"/>
      <c r="D400" s="236" t="s">
        <v>231</v>
      </c>
      <c r="E400" s="247" t="s">
        <v>39</v>
      </c>
      <c r="F400" s="248" t="s">
        <v>7247</v>
      </c>
      <c r="G400" s="246"/>
      <c r="H400" s="249">
        <v>4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231</v>
      </c>
      <c r="AU400" s="255" t="s">
        <v>92</v>
      </c>
      <c r="AV400" s="14" t="s">
        <v>92</v>
      </c>
      <c r="AW400" s="14" t="s">
        <v>46</v>
      </c>
      <c r="AX400" s="14" t="s">
        <v>23</v>
      </c>
      <c r="AY400" s="255" t="s">
        <v>220</v>
      </c>
    </row>
    <row r="401" s="2" customFormat="1" ht="16.5" customHeight="1">
      <c r="A401" s="42"/>
      <c r="B401" s="43"/>
      <c r="C401" s="216" t="s">
        <v>746</v>
      </c>
      <c r="D401" s="216" t="s">
        <v>222</v>
      </c>
      <c r="E401" s="217" t="s">
        <v>7248</v>
      </c>
      <c r="F401" s="218" t="s">
        <v>7249</v>
      </c>
      <c r="G401" s="219" t="s">
        <v>302</v>
      </c>
      <c r="H401" s="220">
        <v>4</v>
      </c>
      <c r="I401" s="221"/>
      <c r="J401" s="222">
        <f>ROUND(I401*H401,2)</f>
        <v>0</v>
      </c>
      <c r="K401" s="218" t="s">
        <v>226</v>
      </c>
      <c r="L401" s="48"/>
      <c r="M401" s="223" t="s">
        <v>39</v>
      </c>
      <c r="N401" s="224" t="s">
        <v>55</v>
      </c>
      <c r="O401" s="88"/>
      <c r="P401" s="225">
        <f>O401*H401</f>
        <v>0</v>
      </c>
      <c r="Q401" s="225">
        <v>6.9999999999999994E-05</v>
      </c>
      <c r="R401" s="225">
        <f>Q401*H401</f>
        <v>0.00027999999999999998</v>
      </c>
      <c r="S401" s="225">
        <v>0</v>
      </c>
      <c r="T401" s="226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7" t="s">
        <v>227</v>
      </c>
      <c r="AT401" s="227" t="s">
        <v>222</v>
      </c>
      <c r="AU401" s="227" t="s">
        <v>92</v>
      </c>
      <c r="AY401" s="20" t="s">
        <v>220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20" t="s">
        <v>23</v>
      </c>
      <c r="BK401" s="228">
        <f>ROUND(I401*H401,2)</f>
        <v>0</v>
      </c>
      <c r="BL401" s="20" t="s">
        <v>227</v>
      </c>
      <c r="BM401" s="227" t="s">
        <v>7250</v>
      </c>
    </row>
    <row r="402" s="2" customFormat="1">
      <c r="A402" s="42"/>
      <c r="B402" s="43"/>
      <c r="C402" s="44"/>
      <c r="D402" s="229" t="s">
        <v>229</v>
      </c>
      <c r="E402" s="44"/>
      <c r="F402" s="230" t="s">
        <v>7251</v>
      </c>
      <c r="G402" s="44"/>
      <c r="H402" s="44"/>
      <c r="I402" s="231"/>
      <c r="J402" s="44"/>
      <c r="K402" s="44"/>
      <c r="L402" s="48"/>
      <c r="M402" s="232"/>
      <c r="N402" s="233"/>
      <c r="O402" s="88"/>
      <c r="P402" s="88"/>
      <c r="Q402" s="88"/>
      <c r="R402" s="88"/>
      <c r="S402" s="88"/>
      <c r="T402" s="89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T402" s="20" t="s">
        <v>229</v>
      </c>
      <c r="AU402" s="20" t="s">
        <v>92</v>
      </c>
    </row>
    <row r="403" s="12" customFormat="1" ht="22.8" customHeight="1">
      <c r="A403" s="12"/>
      <c r="B403" s="200"/>
      <c r="C403" s="201"/>
      <c r="D403" s="202" t="s">
        <v>83</v>
      </c>
      <c r="E403" s="214" t="s">
        <v>282</v>
      </c>
      <c r="F403" s="214" t="s">
        <v>492</v>
      </c>
      <c r="G403" s="201"/>
      <c r="H403" s="201"/>
      <c r="I403" s="204"/>
      <c r="J403" s="215">
        <f>BK403</f>
        <v>0</v>
      </c>
      <c r="K403" s="201"/>
      <c r="L403" s="206"/>
      <c r="M403" s="207"/>
      <c r="N403" s="208"/>
      <c r="O403" s="208"/>
      <c r="P403" s="209">
        <f>SUM(P404:P416)</f>
        <v>0</v>
      </c>
      <c r="Q403" s="208"/>
      <c r="R403" s="209">
        <f>SUM(R404:R416)</f>
        <v>0.175784</v>
      </c>
      <c r="S403" s="208"/>
      <c r="T403" s="210">
        <f>SUM(T404:T416)</f>
        <v>0.0063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11" t="s">
        <v>23</v>
      </c>
      <c r="AT403" s="212" t="s">
        <v>83</v>
      </c>
      <c r="AU403" s="212" t="s">
        <v>23</v>
      </c>
      <c r="AY403" s="211" t="s">
        <v>220</v>
      </c>
      <c r="BK403" s="213">
        <f>SUM(BK404:BK416)</f>
        <v>0</v>
      </c>
    </row>
    <row r="404" s="2" customFormat="1" ht="24.15" customHeight="1">
      <c r="A404" s="42"/>
      <c r="B404" s="43"/>
      <c r="C404" s="216" t="s">
        <v>751</v>
      </c>
      <c r="D404" s="216" t="s">
        <v>222</v>
      </c>
      <c r="E404" s="217" t="s">
        <v>4056</v>
      </c>
      <c r="F404" s="218" t="s">
        <v>4057</v>
      </c>
      <c r="G404" s="219" t="s">
        <v>302</v>
      </c>
      <c r="H404" s="220">
        <v>1</v>
      </c>
      <c r="I404" s="221"/>
      <c r="J404" s="222">
        <f>ROUND(I404*H404,2)</f>
        <v>0</v>
      </c>
      <c r="K404" s="218" t="s">
        <v>226</v>
      </c>
      <c r="L404" s="48"/>
      <c r="M404" s="223" t="s">
        <v>39</v>
      </c>
      <c r="N404" s="224" t="s">
        <v>55</v>
      </c>
      <c r="O404" s="88"/>
      <c r="P404" s="225">
        <f>O404*H404</f>
        <v>0</v>
      </c>
      <c r="Q404" s="225">
        <v>0.1295</v>
      </c>
      <c r="R404" s="225">
        <f>Q404*H404</f>
        <v>0.1295</v>
      </c>
      <c r="S404" s="225">
        <v>0</v>
      </c>
      <c r="T404" s="226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7" t="s">
        <v>227</v>
      </c>
      <c r="AT404" s="227" t="s">
        <v>222</v>
      </c>
      <c r="AU404" s="227" t="s">
        <v>92</v>
      </c>
      <c r="AY404" s="20" t="s">
        <v>220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20" t="s">
        <v>23</v>
      </c>
      <c r="BK404" s="228">
        <f>ROUND(I404*H404,2)</f>
        <v>0</v>
      </c>
      <c r="BL404" s="20" t="s">
        <v>227</v>
      </c>
      <c r="BM404" s="227" t="s">
        <v>7252</v>
      </c>
    </row>
    <row r="405" s="2" customFormat="1">
      <c r="A405" s="42"/>
      <c r="B405" s="43"/>
      <c r="C405" s="44"/>
      <c r="D405" s="229" t="s">
        <v>229</v>
      </c>
      <c r="E405" s="44"/>
      <c r="F405" s="230" t="s">
        <v>4059</v>
      </c>
      <c r="G405" s="44"/>
      <c r="H405" s="44"/>
      <c r="I405" s="231"/>
      <c r="J405" s="44"/>
      <c r="K405" s="44"/>
      <c r="L405" s="48"/>
      <c r="M405" s="232"/>
      <c r="N405" s="233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0" t="s">
        <v>229</v>
      </c>
      <c r="AU405" s="20" t="s">
        <v>92</v>
      </c>
    </row>
    <row r="406" s="2" customFormat="1" ht="16.5" customHeight="1">
      <c r="A406" s="42"/>
      <c r="B406" s="43"/>
      <c r="C406" s="267" t="s">
        <v>755</v>
      </c>
      <c r="D406" s="267" t="s">
        <v>356</v>
      </c>
      <c r="E406" s="268" t="s">
        <v>4062</v>
      </c>
      <c r="F406" s="269" t="s">
        <v>4063</v>
      </c>
      <c r="G406" s="270" t="s">
        <v>302</v>
      </c>
      <c r="H406" s="271">
        <v>1.02</v>
      </c>
      <c r="I406" s="272"/>
      <c r="J406" s="273">
        <f>ROUND(I406*H406,2)</f>
        <v>0</v>
      </c>
      <c r="K406" s="269" t="s">
        <v>226</v>
      </c>
      <c r="L406" s="274"/>
      <c r="M406" s="275" t="s">
        <v>39</v>
      </c>
      <c r="N406" s="276" t="s">
        <v>55</v>
      </c>
      <c r="O406" s="88"/>
      <c r="P406" s="225">
        <f>O406*H406</f>
        <v>0</v>
      </c>
      <c r="Q406" s="225">
        <v>0.044999999999999998</v>
      </c>
      <c r="R406" s="225">
        <f>Q406*H406</f>
        <v>0.045899999999999996</v>
      </c>
      <c r="S406" s="225">
        <v>0</v>
      </c>
      <c r="T406" s="226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7" t="s">
        <v>276</v>
      </c>
      <c r="AT406" s="227" t="s">
        <v>356</v>
      </c>
      <c r="AU406" s="227" t="s">
        <v>92</v>
      </c>
      <c r="AY406" s="20" t="s">
        <v>220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20" t="s">
        <v>23</v>
      </c>
      <c r="BK406" s="228">
        <f>ROUND(I406*H406,2)</f>
        <v>0</v>
      </c>
      <c r="BL406" s="20" t="s">
        <v>227</v>
      </c>
      <c r="BM406" s="227" t="s">
        <v>7253</v>
      </c>
    </row>
    <row r="407" s="14" customFormat="1">
      <c r="A407" s="14"/>
      <c r="B407" s="245"/>
      <c r="C407" s="246"/>
      <c r="D407" s="236" t="s">
        <v>231</v>
      </c>
      <c r="E407" s="246"/>
      <c r="F407" s="248" t="s">
        <v>7254</v>
      </c>
      <c r="G407" s="246"/>
      <c r="H407" s="249">
        <v>1.02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231</v>
      </c>
      <c r="AU407" s="255" t="s">
        <v>92</v>
      </c>
      <c r="AV407" s="14" t="s">
        <v>92</v>
      </c>
      <c r="AW407" s="14" t="s">
        <v>4</v>
      </c>
      <c r="AX407" s="14" t="s">
        <v>23</v>
      </c>
      <c r="AY407" s="255" t="s">
        <v>220</v>
      </c>
    </row>
    <row r="408" s="2" customFormat="1" ht="16.5" customHeight="1">
      <c r="A408" s="42"/>
      <c r="B408" s="43"/>
      <c r="C408" s="216" t="s">
        <v>762</v>
      </c>
      <c r="D408" s="216" t="s">
        <v>222</v>
      </c>
      <c r="E408" s="217" t="s">
        <v>7255</v>
      </c>
      <c r="F408" s="218" t="s">
        <v>7256</v>
      </c>
      <c r="G408" s="219" t="s">
        <v>302</v>
      </c>
      <c r="H408" s="220">
        <v>3</v>
      </c>
      <c r="I408" s="221"/>
      <c r="J408" s="222">
        <f>ROUND(I408*H408,2)</f>
        <v>0</v>
      </c>
      <c r="K408" s="218" t="s">
        <v>226</v>
      </c>
      <c r="L408" s="48"/>
      <c r="M408" s="223" t="s">
        <v>39</v>
      </c>
      <c r="N408" s="224" t="s">
        <v>55</v>
      </c>
      <c r="O408" s="88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7" t="s">
        <v>227</v>
      </c>
      <c r="AT408" s="227" t="s">
        <v>222</v>
      </c>
      <c r="AU408" s="227" t="s">
        <v>92</v>
      </c>
      <c r="AY408" s="20" t="s">
        <v>220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20" t="s">
        <v>23</v>
      </c>
      <c r="BK408" s="228">
        <f>ROUND(I408*H408,2)</f>
        <v>0</v>
      </c>
      <c r="BL408" s="20" t="s">
        <v>227</v>
      </c>
      <c r="BM408" s="227" t="s">
        <v>7257</v>
      </c>
    </row>
    <row r="409" s="2" customFormat="1">
      <c r="A409" s="42"/>
      <c r="B409" s="43"/>
      <c r="C409" s="44"/>
      <c r="D409" s="229" t="s">
        <v>229</v>
      </c>
      <c r="E409" s="44"/>
      <c r="F409" s="230" t="s">
        <v>7258</v>
      </c>
      <c r="G409" s="44"/>
      <c r="H409" s="44"/>
      <c r="I409" s="231"/>
      <c r="J409" s="44"/>
      <c r="K409" s="44"/>
      <c r="L409" s="48"/>
      <c r="M409" s="232"/>
      <c r="N409" s="233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0" t="s">
        <v>229</v>
      </c>
      <c r="AU409" s="20" t="s">
        <v>92</v>
      </c>
    </row>
    <row r="410" s="13" customFormat="1">
      <c r="A410" s="13"/>
      <c r="B410" s="234"/>
      <c r="C410" s="235"/>
      <c r="D410" s="236" t="s">
        <v>231</v>
      </c>
      <c r="E410" s="237" t="s">
        <v>39</v>
      </c>
      <c r="F410" s="238" t="s">
        <v>7259</v>
      </c>
      <c r="G410" s="235"/>
      <c r="H410" s="237" t="s">
        <v>39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231</v>
      </c>
      <c r="AU410" s="244" t="s">
        <v>92</v>
      </c>
      <c r="AV410" s="13" t="s">
        <v>23</v>
      </c>
      <c r="AW410" s="13" t="s">
        <v>46</v>
      </c>
      <c r="AX410" s="13" t="s">
        <v>84</v>
      </c>
      <c r="AY410" s="244" t="s">
        <v>220</v>
      </c>
    </row>
    <row r="411" s="14" customFormat="1">
      <c r="A411" s="14"/>
      <c r="B411" s="245"/>
      <c r="C411" s="246"/>
      <c r="D411" s="236" t="s">
        <v>231</v>
      </c>
      <c r="E411" s="247" t="s">
        <v>39</v>
      </c>
      <c r="F411" s="248" t="s">
        <v>7260</v>
      </c>
      <c r="G411" s="246"/>
      <c r="H411" s="249">
        <v>3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231</v>
      </c>
      <c r="AU411" s="255" t="s">
        <v>92</v>
      </c>
      <c r="AV411" s="14" t="s">
        <v>92</v>
      </c>
      <c r="AW411" s="14" t="s">
        <v>46</v>
      </c>
      <c r="AX411" s="14" t="s">
        <v>23</v>
      </c>
      <c r="AY411" s="255" t="s">
        <v>220</v>
      </c>
    </row>
    <row r="412" s="2" customFormat="1" ht="24.15" customHeight="1">
      <c r="A412" s="42"/>
      <c r="B412" s="43"/>
      <c r="C412" s="216" t="s">
        <v>768</v>
      </c>
      <c r="D412" s="216" t="s">
        <v>222</v>
      </c>
      <c r="E412" s="217" t="s">
        <v>7261</v>
      </c>
      <c r="F412" s="218" t="s">
        <v>7262</v>
      </c>
      <c r="G412" s="219" t="s">
        <v>302</v>
      </c>
      <c r="H412" s="220">
        <v>0.29999999999999999</v>
      </c>
      <c r="I412" s="221"/>
      <c r="J412" s="222">
        <f>ROUND(I412*H412,2)</f>
        <v>0</v>
      </c>
      <c r="K412" s="218" t="s">
        <v>226</v>
      </c>
      <c r="L412" s="48"/>
      <c r="M412" s="223" t="s">
        <v>39</v>
      </c>
      <c r="N412" s="224" t="s">
        <v>55</v>
      </c>
      <c r="O412" s="88"/>
      <c r="P412" s="225">
        <f>O412*H412</f>
        <v>0</v>
      </c>
      <c r="Q412" s="225">
        <v>0.0012800000000000001</v>
      </c>
      <c r="R412" s="225">
        <f>Q412*H412</f>
        <v>0.00038400000000000001</v>
      </c>
      <c r="S412" s="225">
        <v>0.021000000000000001</v>
      </c>
      <c r="T412" s="226">
        <f>S412*H412</f>
        <v>0.0063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7" t="s">
        <v>227</v>
      </c>
      <c r="AT412" s="227" t="s">
        <v>222</v>
      </c>
      <c r="AU412" s="227" t="s">
        <v>92</v>
      </c>
      <c r="AY412" s="20" t="s">
        <v>220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20" t="s">
        <v>23</v>
      </c>
      <c r="BK412" s="228">
        <f>ROUND(I412*H412,2)</f>
        <v>0</v>
      </c>
      <c r="BL412" s="20" t="s">
        <v>227</v>
      </c>
      <c r="BM412" s="227" t="s">
        <v>7263</v>
      </c>
    </row>
    <row r="413" s="2" customFormat="1">
      <c r="A413" s="42"/>
      <c r="B413" s="43"/>
      <c r="C413" s="44"/>
      <c r="D413" s="229" t="s">
        <v>229</v>
      </c>
      <c r="E413" s="44"/>
      <c r="F413" s="230" t="s">
        <v>7264</v>
      </c>
      <c r="G413" s="44"/>
      <c r="H413" s="44"/>
      <c r="I413" s="231"/>
      <c r="J413" s="44"/>
      <c r="K413" s="44"/>
      <c r="L413" s="48"/>
      <c r="M413" s="232"/>
      <c r="N413" s="233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0" t="s">
        <v>229</v>
      </c>
      <c r="AU413" s="20" t="s">
        <v>92</v>
      </c>
    </row>
    <row r="414" s="13" customFormat="1">
      <c r="A414" s="13"/>
      <c r="B414" s="234"/>
      <c r="C414" s="235"/>
      <c r="D414" s="236" t="s">
        <v>231</v>
      </c>
      <c r="E414" s="237" t="s">
        <v>39</v>
      </c>
      <c r="F414" s="238" t="s">
        <v>7043</v>
      </c>
      <c r="G414" s="235"/>
      <c r="H414" s="237" t="s">
        <v>39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231</v>
      </c>
      <c r="AU414" s="244" t="s">
        <v>92</v>
      </c>
      <c r="AV414" s="13" t="s">
        <v>23</v>
      </c>
      <c r="AW414" s="13" t="s">
        <v>46</v>
      </c>
      <c r="AX414" s="13" t="s">
        <v>84</v>
      </c>
      <c r="AY414" s="244" t="s">
        <v>220</v>
      </c>
    </row>
    <row r="415" s="13" customFormat="1">
      <c r="A415" s="13"/>
      <c r="B415" s="234"/>
      <c r="C415" s="235"/>
      <c r="D415" s="236" t="s">
        <v>231</v>
      </c>
      <c r="E415" s="237" t="s">
        <v>39</v>
      </c>
      <c r="F415" s="238" t="s">
        <v>7265</v>
      </c>
      <c r="G415" s="235"/>
      <c r="H415" s="237" t="s">
        <v>39</v>
      </c>
      <c r="I415" s="239"/>
      <c r="J415" s="235"/>
      <c r="K415" s="235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231</v>
      </c>
      <c r="AU415" s="244" t="s">
        <v>92</v>
      </c>
      <c r="AV415" s="13" t="s">
        <v>23</v>
      </c>
      <c r="AW415" s="13" t="s">
        <v>46</v>
      </c>
      <c r="AX415" s="13" t="s">
        <v>84</v>
      </c>
      <c r="AY415" s="244" t="s">
        <v>220</v>
      </c>
    </row>
    <row r="416" s="14" customFormat="1">
      <c r="A416" s="14"/>
      <c r="B416" s="245"/>
      <c r="C416" s="246"/>
      <c r="D416" s="236" t="s">
        <v>231</v>
      </c>
      <c r="E416" s="247" t="s">
        <v>39</v>
      </c>
      <c r="F416" s="248" t="s">
        <v>7266</v>
      </c>
      <c r="G416" s="246"/>
      <c r="H416" s="249">
        <v>0.29999999999999999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231</v>
      </c>
      <c r="AU416" s="255" t="s">
        <v>92</v>
      </c>
      <c r="AV416" s="14" t="s">
        <v>92</v>
      </c>
      <c r="AW416" s="14" t="s">
        <v>46</v>
      </c>
      <c r="AX416" s="14" t="s">
        <v>23</v>
      </c>
      <c r="AY416" s="255" t="s">
        <v>220</v>
      </c>
    </row>
    <row r="417" s="12" customFormat="1" ht="22.8" customHeight="1">
      <c r="A417" s="12"/>
      <c r="B417" s="200"/>
      <c r="C417" s="201"/>
      <c r="D417" s="202" t="s">
        <v>83</v>
      </c>
      <c r="E417" s="214" t="s">
        <v>633</v>
      </c>
      <c r="F417" s="214" t="s">
        <v>634</v>
      </c>
      <c r="G417" s="201"/>
      <c r="H417" s="201"/>
      <c r="I417" s="204"/>
      <c r="J417" s="215">
        <f>BK417</f>
        <v>0</v>
      </c>
      <c r="K417" s="201"/>
      <c r="L417" s="206"/>
      <c r="M417" s="207"/>
      <c r="N417" s="208"/>
      <c r="O417" s="208"/>
      <c r="P417" s="209">
        <f>SUM(P418:P419)</f>
        <v>0</v>
      </c>
      <c r="Q417" s="208"/>
      <c r="R417" s="209">
        <f>SUM(R418:R419)</f>
        <v>0</v>
      </c>
      <c r="S417" s="208"/>
      <c r="T417" s="210">
        <f>SUM(T418:T419)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11" t="s">
        <v>23</v>
      </c>
      <c r="AT417" s="212" t="s">
        <v>83</v>
      </c>
      <c r="AU417" s="212" t="s">
        <v>23</v>
      </c>
      <c r="AY417" s="211" t="s">
        <v>220</v>
      </c>
      <c r="BK417" s="213">
        <f>SUM(BK418:BK419)</f>
        <v>0</v>
      </c>
    </row>
    <row r="418" s="2" customFormat="1" ht="24.15" customHeight="1">
      <c r="A418" s="42"/>
      <c r="B418" s="43"/>
      <c r="C418" s="216" t="s">
        <v>774</v>
      </c>
      <c r="D418" s="216" t="s">
        <v>222</v>
      </c>
      <c r="E418" s="217" t="s">
        <v>7267</v>
      </c>
      <c r="F418" s="218" t="s">
        <v>7268</v>
      </c>
      <c r="G418" s="219" t="s">
        <v>243</v>
      </c>
      <c r="H418" s="220">
        <v>20.545000000000002</v>
      </c>
      <c r="I418" s="221"/>
      <c r="J418" s="222">
        <f>ROUND(I418*H418,2)</f>
        <v>0</v>
      </c>
      <c r="K418" s="218" t="s">
        <v>226</v>
      </c>
      <c r="L418" s="48"/>
      <c r="M418" s="223" t="s">
        <v>39</v>
      </c>
      <c r="N418" s="224" t="s">
        <v>55</v>
      </c>
      <c r="O418" s="88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7" t="s">
        <v>227</v>
      </c>
      <c r="AT418" s="227" t="s">
        <v>222</v>
      </c>
      <c r="AU418" s="227" t="s">
        <v>92</v>
      </c>
      <c r="AY418" s="20" t="s">
        <v>220</v>
      </c>
      <c r="BE418" s="228">
        <f>IF(N418="základní",J418,0)</f>
        <v>0</v>
      </c>
      <c r="BF418" s="228">
        <f>IF(N418="snížená",J418,0)</f>
        <v>0</v>
      </c>
      <c r="BG418" s="228">
        <f>IF(N418="zákl. přenesená",J418,0)</f>
        <v>0</v>
      </c>
      <c r="BH418" s="228">
        <f>IF(N418="sníž. přenesená",J418,0)</f>
        <v>0</v>
      </c>
      <c r="BI418" s="228">
        <f>IF(N418="nulová",J418,0)</f>
        <v>0</v>
      </c>
      <c r="BJ418" s="20" t="s">
        <v>23</v>
      </c>
      <c r="BK418" s="228">
        <f>ROUND(I418*H418,2)</f>
        <v>0</v>
      </c>
      <c r="BL418" s="20" t="s">
        <v>227</v>
      </c>
      <c r="BM418" s="227" t="s">
        <v>7269</v>
      </c>
    </row>
    <row r="419" s="2" customFormat="1">
      <c r="A419" s="42"/>
      <c r="B419" s="43"/>
      <c r="C419" s="44"/>
      <c r="D419" s="229" t="s">
        <v>229</v>
      </c>
      <c r="E419" s="44"/>
      <c r="F419" s="230" t="s">
        <v>7270</v>
      </c>
      <c r="G419" s="44"/>
      <c r="H419" s="44"/>
      <c r="I419" s="231"/>
      <c r="J419" s="44"/>
      <c r="K419" s="44"/>
      <c r="L419" s="48"/>
      <c r="M419" s="232"/>
      <c r="N419" s="233"/>
      <c r="O419" s="88"/>
      <c r="P419" s="88"/>
      <c r="Q419" s="88"/>
      <c r="R419" s="88"/>
      <c r="S419" s="88"/>
      <c r="T419" s="89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T419" s="20" t="s">
        <v>229</v>
      </c>
      <c r="AU419" s="20" t="s">
        <v>92</v>
      </c>
    </row>
    <row r="420" s="12" customFormat="1" ht="25.92" customHeight="1">
      <c r="A420" s="12"/>
      <c r="B420" s="200"/>
      <c r="C420" s="201"/>
      <c r="D420" s="202" t="s">
        <v>83</v>
      </c>
      <c r="E420" s="203" t="s">
        <v>170</v>
      </c>
      <c r="F420" s="203" t="s">
        <v>171</v>
      </c>
      <c r="G420" s="201"/>
      <c r="H420" s="201"/>
      <c r="I420" s="204"/>
      <c r="J420" s="205">
        <f>BK420</f>
        <v>0</v>
      </c>
      <c r="K420" s="201"/>
      <c r="L420" s="206"/>
      <c r="M420" s="207"/>
      <c r="N420" s="208"/>
      <c r="O420" s="208"/>
      <c r="P420" s="209">
        <f>P421+P426+P430+P434+P439</f>
        <v>0</v>
      </c>
      <c r="Q420" s="208"/>
      <c r="R420" s="209">
        <f>R421+R426+R430+R434+R439</f>
        <v>0</v>
      </c>
      <c r="S420" s="208"/>
      <c r="T420" s="210">
        <f>T421+T426+T430+T434+T439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1" t="s">
        <v>254</v>
      </c>
      <c r="AT420" s="212" t="s">
        <v>83</v>
      </c>
      <c r="AU420" s="212" t="s">
        <v>84</v>
      </c>
      <c r="AY420" s="211" t="s">
        <v>220</v>
      </c>
      <c r="BK420" s="213">
        <f>BK421+BK426+BK430+BK434+BK439</f>
        <v>0</v>
      </c>
    </row>
    <row r="421" s="12" customFormat="1" ht="22.8" customHeight="1">
      <c r="A421" s="12"/>
      <c r="B421" s="200"/>
      <c r="C421" s="201"/>
      <c r="D421" s="202" t="s">
        <v>83</v>
      </c>
      <c r="E421" s="214" t="s">
        <v>7271</v>
      </c>
      <c r="F421" s="214" t="s">
        <v>7272</v>
      </c>
      <c r="G421" s="201"/>
      <c r="H421" s="201"/>
      <c r="I421" s="204"/>
      <c r="J421" s="215">
        <f>BK421</f>
        <v>0</v>
      </c>
      <c r="K421" s="201"/>
      <c r="L421" s="206"/>
      <c r="M421" s="207"/>
      <c r="N421" s="208"/>
      <c r="O421" s="208"/>
      <c r="P421" s="209">
        <f>SUM(P422:P425)</f>
        <v>0</v>
      </c>
      <c r="Q421" s="208"/>
      <c r="R421" s="209">
        <f>SUM(R422:R425)</f>
        <v>0</v>
      </c>
      <c r="S421" s="208"/>
      <c r="T421" s="210">
        <f>SUM(T422:T425)</f>
        <v>0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211" t="s">
        <v>254</v>
      </c>
      <c r="AT421" s="212" t="s">
        <v>83</v>
      </c>
      <c r="AU421" s="212" t="s">
        <v>23</v>
      </c>
      <c r="AY421" s="211" t="s">
        <v>220</v>
      </c>
      <c r="BK421" s="213">
        <f>SUM(BK422:BK425)</f>
        <v>0</v>
      </c>
    </row>
    <row r="422" s="2" customFormat="1" ht="16.5" customHeight="1">
      <c r="A422" s="42"/>
      <c r="B422" s="43"/>
      <c r="C422" s="216" t="s">
        <v>779</v>
      </c>
      <c r="D422" s="216" t="s">
        <v>222</v>
      </c>
      <c r="E422" s="217" t="s">
        <v>7273</v>
      </c>
      <c r="F422" s="218" t="s">
        <v>7274</v>
      </c>
      <c r="G422" s="219" t="s">
        <v>7275</v>
      </c>
      <c r="H422" s="220">
        <v>1</v>
      </c>
      <c r="I422" s="221"/>
      <c r="J422" s="222">
        <f>ROUND(I422*H422,2)</f>
        <v>0</v>
      </c>
      <c r="K422" s="218" t="s">
        <v>226</v>
      </c>
      <c r="L422" s="48"/>
      <c r="M422" s="223" t="s">
        <v>39</v>
      </c>
      <c r="N422" s="224" t="s">
        <v>55</v>
      </c>
      <c r="O422" s="88"/>
      <c r="P422" s="225">
        <f>O422*H422</f>
        <v>0</v>
      </c>
      <c r="Q422" s="225">
        <v>0</v>
      </c>
      <c r="R422" s="225">
        <f>Q422*H422</f>
        <v>0</v>
      </c>
      <c r="S422" s="225">
        <v>0</v>
      </c>
      <c r="T422" s="226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7" t="s">
        <v>7276</v>
      </c>
      <c r="AT422" s="227" t="s">
        <v>222</v>
      </c>
      <c r="AU422" s="227" t="s">
        <v>92</v>
      </c>
      <c r="AY422" s="20" t="s">
        <v>220</v>
      </c>
      <c r="BE422" s="228">
        <f>IF(N422="základní",J422,0)</f>
        <v>0</v>
      </c>
      <c r="BF422" s="228">
        <f>IF(N422="snížená",J422,0)</f>
        <v>0</v>
      </c>
      <c r="BG422" s="228">
        <f>IF(N422="zákl. přenesená",J422,0)</f>
        <v>0</v>
      </c>
      <c r="BH422" s="228">
        <f>IF(N422="sníž. přenesená",J422,0)</f>
        <v>0</v>
      </c>
      <c r="BI422" s="228">
        <f>IF(N422="nulová",J422,0)</f>
        <v>0</v>
      </c>
      <c r="BJ422" s="20" t="s">
        <v>23</v>
      </c>
      <c r="BK422" s="228">
        <f>ROUND(I422*H422,2)</f>
        <v>0</v>
      </c>
      <c r="BL422" s="20" t="s">
        <v>7276</v>
      </c>
      <c r="BM422" s="227" t="s">
        <v>7277</v>
      </c>
    </row>
    <row r="423" s="2" customFormat="1">
      <c r="A423" s="42"/>
      <c r="B423" s="43"/>
      <c r="C423" s="44"/>
      <c r="D423" s="229" t="s">
        <v>229</v>
      </c>
      <c r="E423" s="44"/>
      <c r="F423" s="230" t="s">
        <v>7278</v>
      </c>
      <c r="G423" s="44"/>
      <c r="H423" s="44"/>
      <c r="I423" s="231"/>
      <c r="J423" s="44"/>
      <c r="K423" s="44"/>
      <c r="L423" s="48"/>
      <c r="M423" s="232"/>
      <c r="N423" s="233"/>
      <c r="O423" s="88"/>
      <c r="P423" s="88"/>
      <c r="Q423" s="88"/>
      <c r="R423" s="88"/>
      <c r="S423" s="88"/>
      <c r="T423" s="89"/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T423" s="20" t="s">
        <v>229</v>
      </c>
      <c r="AU423" s="20" t="s">
        <v>92</v>
      </c>
    </row>
    <row r="424" s="2" customFormat="1" ht="16.5" customHeight="1">
      <c r="A424" s="42"/>
      <c r="B424" s="43"/>
      <c r="C424" s="216" t="s">
        <v>786</v>
      </c>
      <c r="D424" s="216" t="s">
        <v>222</v>
      </c>
      <c r="E424" s="217" t="s">
        <v>7279</v>
      </c>
      <c r="F424" s="218" t="s">
        <v>7280</v>
      </c>
      <c r="G424" s="219" t="s">
        <v>7275</v>
      </c>
      <c r="H424" s="220">
        <v>1</v>
      </c>
      <c r="I424" s="221"/>
      <c r="J424" s="222">
        <f>ROUND(I424*H424,2)</f>
        <v>0</v>
      </c>
      <c r="K424" s="218" t="s">
        <v>226</v>
      </c>
      <c r="L424" s="48"/>
      <c r="M424" s="223" t="s">
        <v>39</v>
      </c>
      <c r="N424" s="224" t="s">
        <v>55</v>
      </c>
      <c r="O424" s="88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7" t="s">
        <v>7276</v>
      </c>
      <c r="AT424" s="227" t="s">
        <v>222</v>
      </c>
      <c r="AU424" s="227" t="s">
        <v>92</v>
      </c>
      <c r="AY424" s="20" t="s">
        <v>220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20" t="s">
        <v>23</v>
      </c>
      <c r="BK424" s="228">
        <f>ROUND(I424*H424,2)</f>
        <v>0</v>
      </c>
      <c r="BL424" s="20" t="s">
        <v>7276</v>
      </c>
      <c r="BM424" s="227" t="s">
        <v>7281</v>
      </c>
    </row>
    <row r="425" s="2" customFormat="1">
      <c r="A425" s="42"/>
      <c r="B425" s="43"/>
      <c r="C425" s="44"/>
      <c r="D425" s="229" t="s">
        <v>229</v>
      </c>
      <c r="E425" s="44"/>
      <c r="F425" s="230" t="s">
        <v>7282</v>
      </c>
      <c r="G425" s="44"/>
      <c r="H425" s="44"/>
      <c r="I425" s="231"/>
      <c r="J425" s="44"/>
      <c r="K425" s="44"/>
      <c r="L425" s="48"/>
      <c r="M425" s="232"/>
      <c r="N425" s="233"/>
      <c r="O425" s="88"/>
      <c r="P425" s="88"/>
      <c r="Q425" s="88"/>
      <c r="R425" s="88"/>
      <c r="S425" s="88"/>
      <c r="T425" s="89"/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T425" s="20" t="s">
        <v>229</v>
      </c>
      <c r="AU425" s="20" t="s">
        <v>92</v>
      </c>
    </row>
    <row r="426" s="12" customFormat="1" ht="22.8" customHeight="1">
      <c r="A426" s="12"/>
      <c r="B426" s="200"/>
      <c r="C426" s="201"/>
      <c r="D426" s="202" t="s">
        <v>83</v>
      </c>
      <c r="E426" s="214" t="s">
        <v>7283</v>
      </c>
      <c r="F426" s="214" t="s">
        <v>6283</v>
      </c>
      <c r="G426" s="201"/>
      <c r="H426" s="201"/>
      <c r="I426" s="204"/>
      <c r="J426" s="215">
        <f>BK426</f>
        <v>0</v>
      </c>
      <c r="K426" s="201"/>
      <c r="L426" s="206"/>
      <c r="M426" s="207"/>
      <c r="N426" s="208"/>
      <c r="O426" s="208"/>
      <c r="P426" s="209">
        <f>SUM(P427:P429)</f>
        <v>0</v>
      </c>
      <c r="Q426" s="208"/>
      <c r="R426" s="209">
        <f>SUM(R427:R429)</f>
        <v>0</v>
      </c>
      <c r="S426" s="208"/>
      <c r="T426" s="210">
        <f>SUM(T427:T429)</f>
        <v>0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11" t="s">
        <v>254</v>
      </c>
      <c r="AT426" s="212" t="s">
        <v>83</v>
      </c>
      <c r="AU426" s="212" t="s">
        <v>23</v>
      </c>
      <c r="AY426" s="211" t="s">
        <v>220</v>
      </c>
      <c r="BK426" s="213">
        <f>SUM(BK427:BK429)</f>
        <v>0</v>
      </c>
    </row>
    <row r="427" s="2" customFormat="1" ht="16.5" customHeight="1">
      <c r="A427" s="42"/>
      <c r="B427" s="43"/>
      <c r="C427" s="216" t="s">
        <v>793</v>
      </c>
      <c r="D427" s="216" t="s">
        <v>222</v>
      </c>
      <c r="E427" s="217" t="s">
        <v>7284</v>
      </c>
      <c r="F427" s="218" t="s">
        <v>7285</v>
      </c>
      <c r="G427" s="219" t="s">
        <v>7275</v>
      </c>
      <c r="H427" s="220">
        <v>1</v>
      </c>
      <c r="I427" s="221"/>
      <c r="J427" s="222">
        <f>ROUND(I427*H427,2)</f>
        <v>0</v>
      </c>
      <c r="K427" s="218" t="s">
        <v>226</v>
      </c>
      <c r="L427" s="48"/>
      <c r="M427" s="223" t="s">
        <v>39</v>
      </c>
      <c r="N427" s="224" t="s">
        <v>55</v>
      </c>
      <c r="O427" s="88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7" t="s">
        <v>7276</v>
      </c>
      <c r="AT427" s="227" t="s">
        <v>222</v>
      </c>
      <c r="AU427" s="227" t="s">
        <v>92</v>
      </c>
      <c r="AY427" s="20" t="s">
        <v>220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20" t="s">
        <v>23</v>
      </c>
      <c r="BK427" s="228">
        <f>ROUND(I427*H427,2)</f>
        <v>0</v>
      </c>
      <c r="BL427" s="20" t="s">
        <v>7276</v>
      </c>
      <c r="BM427" s="227" t="s">
        <v>7286</v>
      </c>
    </row>
    <row r="428" s="2" customFormat="1">
      <c r="A428" s="42"/>
      <c r="B428" s="43"/>
      <c r="C428" s="44"/>
      <c r="D428" s="229" t="s">
        <v>229</v>
      </c>
      <c r="E428" s="44"/>
      <c r="F428" s="230" t="s">
        <v>7287</v>
      </c>
      <c r="G428" s="44"/>
      <c r="H428" s="44"/>
      <c r="I428" s="231"/>
      <c r="J428" s="44"/>
      <c r="K428" s="44"/>
      <c r="L428" s="48"/>
      <c r="M428" s="232"/>
      <c r="N428" s="233"/>
      <c r="O428" s="88"/>
      <c r="P428" s="88"/>
      <c r="Q428" s="88"/>
      <c r="R428" s="88"/>
      <c r="S428" s="88"/>
      <c r="T428" s="89"/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T428" s="20" t="s">
        <v>229</v>
      </c>
      <c r="AU428" s="20" t="s">
        <v>92</v>
      </c>
    </row>
    <row r="429" s="2" customFormat="1">
      <c r="A429" s="42"/>
      <c r="B429" s="43"/>
      <c r="C429" s="44"/>
      <c r="D429" s="236" t="s">
        <v>735</v>
      </c>
      <c r="E429" s="44"/>
      <c r="F429" s="277" t="s">
        <v>7288</v>
      </c>
      <c r="G429" s="44"/>
      <c r="H429" s="44"/>
      <c r="I429" s="231"/>
      <c r="J429" s="44"/>
      <c r="K429" s="44"/>
      <c r="L429" s="48"/>
      <c r="M429" s="232"/>
      <c r="N429" s="233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0" t="s">
        <v>735</v>
      </c>
      <c r="AU429" s="20" t="s">
        <v>92</v>
      </c>
    </row>
    <row r="430" s="12" customFormat="1" ht="22.8" customHeight="1">
      <c r="A430" s="12"/>
      <c r="B430" s="200"/>
      <c r="C430" s="201"/>
      <c r="D430" s="202" t="s">
        <v>83</v>
      </c>
      <c r="E430" s="214" t="s">
        <v>7289</v>
      </c>
      <c r="F430" s="214" t="s">
        <v>7290</v>
      </c>
      <c r="G430" s="201"/>
      <c r="H430" s="201"/>
      <c r="I430" s="204"/>
      <c r="J430" s="215">
        <f>BK430</f>
        <v>0</v>
      </c>
      <c r="K430" s="201"/>
      <c r="L430" s="206"/>
      <c r="M430" s="207"/>
      <c r="N430" s="208"/>
      <c r="O430" s="208"/>
      <c r="P430" s="209">
        <f>SUM(P431:P433)</f>
        <v>0</v>
      </c>
      <c r="Q430" s="208"/>
      <c r="R430" s="209">
        <f>SUM(R431:R433)</f>
        <v>0</v>
      </c>
      <c r="S430" s="208"/>
      <c r="T430" s="210">
        <f>SUM(T431:T433)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11" t="s">
        <v>254</v>
      </c>
      <c r="AT430" s="212" t="s">
        <v>83</v>
      </c>
      <c r="AU430" s="212" t="s">
        <v>23</v>
      </c>
      <c r="AY430" s="211" t="s">
        <v>220</v>
      </c>
      <c r="BK430" s="213">
        <f>SUM(BK431:BK433)</f>
        <v>0</v>
      </c>
    </row>
    <row r="431" s="2" customFormat="1" ht="16.5" customHeight="1">
      <c r="A431" s="42"/>
      <c r="B431" s="43"/>
      <c r="C431" s="216" t="s">
        <v>798</v>
      </c>
      <c r="D431" s="216" t="s">
        <v>222</v>
      </c>
      <c r="E431" s="217" t="s">
        <v>7291</v>
      </c>
      <c r="F431" s="218" t="s">
        <v>7292</v>
      </c>
      <c r="G431" s="219" t="s">
        <v>7275</v>
      </c>
      <c r="H431" s="220">
        <v>1</v>
      </c>
      <c r="I431" s="221"/>
      <c r="J431" s="222">
        <f>ROUND(I431*H431,2)</f>
        <v>0</v>
      </c>
      <c r="K431" s="218" t="s">
        <v>226</v>
      </c>
      <c r="L431" s="48"/>
      <c r="M431" s="223" t="s">
        <v>39</v>
      </c>
      <c r="N431" s="224" t="s">
        <v>55</v>
      </c>
      <c r="O431" s="88"/>
      <c r="P431" s="225">
        <f>O431*H431</f>
        <v>0</v>
      </c>
      <c r="Q431" s="225">
        <v>0</v>
      </c>
      <c r="R431" s="225">
        <f>Q431*H431</f>
        <v>0</v>
      </c>
      <c r="S431" s="225">
        <v>0</v>
      </c>
      <c r="T431" s="226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7" t="s">
        <v>7276</v>
      </c>
      <c r="AT431" s="227" t="s">
        <v>222</v>
      </c>
      <c r="AU431" s="227" t="s">
        <v>92</v>
      </c>
      <c r="AY431" s="20" t="s">
        <v>220</v>
      </c>
      <c r="BE431" s="228">
        <f>IF(N431="základní",J431,0)</f>
        <v>0</v>
      </c>
      <c r="BF431" s="228">
        <f>IF(N431="snížená",J431,0)</f>
        <v>0</v>
      </c>
      <c r="BG431" s="228">
        <f>IF(N431="zákl. přenesená",J431,0)</f>
        <v>0</v>
      </c>
      <c r="BH431" s="228">
        <f>IF(N431="sníž. přenesená",J431,0)</f>
        <v>0</v>
      </c>
      <c r="BI431" s="228">
        <f>IF(N431="nulová",J431,0)</f>
        <v>0</v>
      </c>
      <c r="BJ431" s="20" t="s">
        <v>23</v>
      </c>
      <c r="BK431" s="228">
        <f>ROUND(I431*H431,2)</f>
        <v>0</v>
      </c>
      <c r="BL431" s="20" t="s">
        <v>7276</v>
      </c>
      <c r="BM431" s="227" t="s">
        <v>7293</v>
      </c>
    </row>
    <row r="432" s="2" customFormat="1">
      <c r="A432" s="42"/>
      <c r="B432" s="43"/>
      <c r="C432" s="44"/>
      <c r="D432" s="229" t="s">
        <v>229</v>
      </c>
      <c r="E432" s="44"/>
      <c r="F432" s="230" t="s">
        <v>7294</v>
      </c>
      <c r="G432" s="44"/>
      <c r="H432" s="44"/>
      <c r="I432" s="231"/>
      <c r="J432" s="44"/>
      <c r="K432" s="44"/>
      <c r="L432" s="48"/>
      <c r="M432" s="232"/>
      <c r="N432" s="233"/>
      <c r="O432" s="88"/>
      <c r="P432" s="88"/>
      <c r="Q432" s="88"/>
      <c r="R432" s="88"/>
      <c r="S432" s="88"/>
      <c r="T432" s="89"/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T432" s="20" t="s">
        <v>229</v>
      </c>
      <c r="AU432" s="20" t="s">
        <v>92</v>
      </c>
    </row>
    <row r="433" s="2" customFormat="1">
      <c r="A433" s="42"/>
      <c r="B433" s="43"/>
      <c r="C433" s="44"/>
      <c r="D433" s="236" t="s">
        <v>735</v>
      </c>
      <c r="E433" s="44"/>
      <c r="F433" s="277" t="s">
        <v>7295</v>
      </c>
      <c r="G433" s="44"/>
      <c r="H433" s="44"/>
      <c r="I433" s="231"/>
      <c r="J433" s="44"/>
      <c r="K433" s="44"/>
      <c r="L433" s="48"/>
      <c r="M433" s="232"/>
      <c r="N433" s="233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0" t="s">
        <v>735</v>
      </c>
      <c r="AU433" s="20" t="s">
        <v>92</v>
      </c>
    </row>
    <row r="434" s="12" customFormat="1" ht="22.8" customHeight="1">
      <c r="A434" s="12"/>
      <c r="B434" s="200"/>
      <c r="C434" s="201"/>
      <c r="D434" s="202" t="s">
        <v>83</v>
      </c>
      <c r="E434" s="214" t="s">
        <v>7296</v>
      </c>
      <c r="F434" s="214" t="s">
        <v>7297</v>
      </c>
      <c r="G434" s="201"/>
      <c r="H434" s="201"/>
      <c r="I434" s="204"/>
      <c r="J434" s="215">
        <f>BK434</f>
        <v>0</v>
      </c>
      <c r="K434" s="201"/>
      <c r="L434" s="206"/>
      <c r="M434" s="207"/>
      <c r="N434" s="208"/>
      <c r="O434" s="208"/>
      <c r="P434" s="209">
        <f>SUM(P435:P438)</f>
        <v>0</v>
      </c>
      <c r="Q434" s="208"/>
      <c r="R434" s="209">
        <f>SUM(R435:R438)</f>
        <v>0</v>
      </c>
      <c r="S434" s="208"/>
      <c r="T434" s="210">
        <f>SUM(T435:T438)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11" t="s">
        <v>254</v>
      </c>
      <c r="AT434" s="212" t="s">
        <v>83</v>
      </c>
      <c r="AU434" s="212" t="s">
        <v>23</v>
      </c>
      <c r="AY434" s="211" t="s">
        <v>220</v>
      </c>
      <c r="BK434" s="213">
        <f>SUM(BK435:BK438)</f>
        <v>0</v>
      </c>
    </row>
    <row r="435" s="2" customFormat="1" ht="16.5" customHeight="1">
      <c r="A435" s="42"/>
      <c r="B435" s="43"/>
      <c r="C435" s="216" t="s">
        <v>805</v>
      </c>
      <c r="D435" s="216" t="s">
        <v>222</v>
      </c>
      <c r="E435" s="217" t="s">
        <v>7298</v>
      </c>
      <c r="F435" s="218" t="s">
        <v>7299</v>
      </c>
      <c r="G435" s="219" t="s">
        <v>7275</v>
      </c>
      <c r="H435" s="220">
        <v>1</v>
      </c>
      <c r="I435" s="221"/>
      <c r="J435" s="222">
        <f>ROUND(I435*H435,2)</f>
        <v>0</v>
      </c>
      <c r="K435" s="218" t="s">
        <v>226</v>
      </c>
      <c r="L435" s="48"/>
      <c r="M435" s="223" t="s">
        <v>39</v>
      </c>
      <c r="N435" s="224" t="s">
        <v>55</v>
      </c>
      <c r="O435" s="88"/>
      <c r="P435" s="225">
        <f>O435*H435</f>
        <v>0</v>
      </c>
      <c r="Q435" s="225">
        <v>0</v>
      </c>
      <c r="R435" s="225">
        <f>Q435*H435</f>
        <v>0</v>
      </c>
      <c r="S435" s="225">
        <v>0</v>
      </c>
      <c r="T435" s="226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7" t="s">
        <v>7276</v>
      </c>
      <c r="AT435" s="227" t="s">
        <v>222</v>
      </c>
      <c r="AU435" s="227" t="s">
        <v>92</v>
      </c>
      <c r="AY435" s="20" t="s">
        <v>220</v>
      </c>
      <c r="BE435" s="228">
        <f>IF(N435="základní",J435,0)</f>
        <v>0</v>
      </c>
      <c r="BF435" s="228">
        <f>IF(N435="snížená",J435,0)</f>
        <v>0</v>
      </c>
      <c r="BG435" s="228">
        <f>IF(N435="zákl. přenesená",J435,0)</f>
        <v>0</v>
      </c>
      <c r="BH435" s="228">
        <f>IF(N435="sníž. přenesená",J435,0)</f>
        <v>0</v>
      </c>
      <c r="BI435" s="228">
        <f>IF(N435="nulová",J435,0)</f>
        <v>0</v>
      </c>
      <c r="BJ435" s="20" t="s">
        <v>23</v>
      </c>
      <c r="BK435" s="228">
        <f>ROUND(I435*H435,2)</f>
        <v>0</v>
      </c>
      <c r="BL435" s="20" t="s">
        <v>7276</v>
      </c>
      <c r="BM435" s="227" t="s">
        <v>7300</v>
      </c>
    </row>
    <row r="436" s="2" customFormat="1">
      <c r="A436" s="42"/>
      <c r="B436" s="43"/>
      <c r="C436" s="44"/>
      <c r="D436" s="229" t="s">
        <v>229</v>
      </c>
      <c r="E436" s="44"/>
      <c r="F436" s="230" t="s">
        <v>7301</v>
      </c>
      <c r="G436" s="44"/>
      <c r="H436" s="44"/>
      <c r="I436" s="231"/>
      <c r="J436" s="44"/>
      <c r="K436" s="44"/>
      <c r="L436" s="48"/>
      <c r="M436" s="232"/>
      <c r="N436" s="233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0" t="s">
        <v>229</v>
      </c>
      <c r="AU436" s="20" t="s">
        <v>92</v>
      </c>
    </row>
    <row r="437" s="2" customFormat="1" ht="16.5" customHeight="1">
      <c r="A437" s="42"/>
      <c r="B437" s="43"/>
      <c r="C437" s="216" t="s">
        <v>810</v>
      </c>
      <c r="D437" s="216" t="s">
        <v>222</v>
      </c>
      <c r="E437" s="217" t="s">
        <v>7302</v>
      </c>
      <c r="F437" s="218" t="s">
        <v>7303</v>
      </c>
      <c r="G437" s="219" t="s">
        <v>7275</v>
      </c>
      <c r="H437" s="220">
        <v>1</v>
      </c>
      <c r="I437" s="221"/>
      <c r="J437" s="222">
        <f>ROUND(I437*H437,2)</f>
        <v>0</v>
      </c>
      <c r="K437" s="218" t="s">
        <v>226</v>
      </c>
      <c r="L437" s="48"/>
      <c r="M437" s="223" t="s">
        <v>39</v>
      </c>
      <c r="N437" s="224" t="s">
        <v>55</v>
      </c>
      <c r="O437" s="88"/>
      <c r="P437" s="225">
        <f>O437*H437</f>
        <v>0</v>
      </c>
      <c r="Q437" s="225">
        <v>0</v>
      </c>
      <c r="R437" s="225">
        <f>Q437*H437</f>
        <v>0</v>
      </c>
      <c r="S437" s="225">
        <v>0</v>
      </c>
      <c r="T437" s="226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7" t="s">
        <v>7276</v>
      </c>
      <c r="AT437" s="227" t="s">
        <v>222</v>
      </c>
      <c r="AU437" s="227" t="s">
        <v>92</v>
      </c>
      <c r="AY437" s="20" t="s">
        <v>220</v>
      </c>
      <c r="BE437" s="228">
        <f>IF(N437="základní",J437,0)</f>
        <v>0</v>
      </c>
      <c r="BF437" s="228">
        <f>IF(N437="snížená",J437,0)</f>
        <v>0</v>
      </c>
      <c r="BG437" s="228">
        <f>IF(N437="zákl. přenesená",J437,0)</f>
        <v>0</v>
      </c>
      <c r="BH437" s="228">
        <f>IF(N437="sníž. přenesená",J437,0)</f>
        <v>0</v>
      </c>
      <c r="BI437" s="228">
        <f>IF(N437="nulová",J437,0)</f>
        <v>0</v>
      </c>
      <c r="BJ437" s="20" t="s">
        <v>23</v>
      </c>
      <c r="BK437" s="228">
        <f>ROUND(I437*H437,2)</f>
        <v>0</v>
      </c>
      <c r="BL437" s="20" t="s">
        <v>7276</v>
      </c>
      <c r="BM437" s="227" t="s">
        <v>7304</v>
      </c>
    </row>
    <row r="438" s="2" customFormat="1">
      <c r="A438" s="42"/>
      <c r="B438" s="43"/>
      <c r="C438" s="44"/>
      <c r="D438" s="229" t="s">
        <v>229</v>
      </c>
      <c r="E438" s="44"/>
      <c r="F438" s="230" t="s">
        <v>7305</v>
      </c>
      <c r="G438" s="44"/>
      <c r="H438" s="44"/>
      <c r="I438" s="231"/>
      <c r="J438" s="44"/>
      <c r="K438" s="44"/>
      <c r="L438" s="48"/>
      <c r="M438" s="232"/>
      <c r="N438" s="233"/>
      <c r="O438" s="88"/>
      <c r="P438" s="88"/>
      <c r="Q438" s="88"/>
      <c r="R438" s="88"/>
      <c r="S438" s="88"/>
      <c r="T438" s="89"/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T438" s="20" t="s">
        <v>229</v>
      </c>
      <c r="AU438" s="20" t="s">
        <v>92</v>
      </c>
    </row>
    <row r="439" s="12" customFormat="1" ht="22.8" customHeight="1">
      <c r="A439" s="12"/>
      <c r="B439" s="200"/>
      <c r="C439" s="201"/>
      <c r="D439" s="202" t="s">
        <v>83</v>
      </c>
      <c r="E439" s="214" t="s">
        <v>7306</v>
      </c>
      <c r="F439" s="214" t="s">
        <v>7307</v>
      </c>
      <c r="G439" s="201"/>
      <c r="H439" s="201"/>
      <c r="I439" s="204"/>
      <c r="J439" s="215">
        <f>BK439</f>
        <v>0</v>
      </c>
      <c r="K439" s="201"/>
      <c r="L439" s="206"/>
      <c r="M439" s="207"/>
      <c r="N439" s="208"/>
      <c r="O439" s="208"/>
      <c r="P439" s="209">
        <f>SUM(P440:P444)</f>
        <v>0</v>
      </c>
      <c r="Q439" s="208"/>
      <c r="R439" s="209">
        <f>SUM(R440:R444)</f>
        <v>0</v>
      </c>
      <c r="S439" s="208"/>
      <c r="T439" s="210">
        <f>SUM(T440:T444)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11" t="s">
        <v>254</v>
      </c>
      <c r="AT439" s="212" t="s">
        <v>83</v>
      </c>
      <c r="AU439" s="212" t="s">
        <v>23</v>
      </c>
      <c r="AY439" s="211" t="s">
        <v>220</v>
      </c>
      <c r="BK439" s="213">
        <f>SUM(BK440:BK444)</f>
        <v>0</v>
      </c>
    </row>
    <row r="440" s="2" customFormat="1" ht="16.5" customHeight="1">
      <c r="A440" s="42"/>
      <c r="B440" s="43"/>
      <c r="C440" s="216" t="s">
        <v>815</v>
      </c>
      <c r="D440" s="216" t="s">
        <v>222</v>
      </c>
      <c r="E440" s="217" t="s">
        <v>7308</v>
      </c>
      <c r="F440" s="218" t="s">
        <v>7309</v>
      </c>
      <c r="G440" s="219" t="s">
        <v>7275</v>
      </c>
      <c r="H440" s="220">
        <v>1</v>
      </c>
      <c r="I440" s="221"/>
      <c r="J440" s="222">
        <f>ROUND(I440*H440,2)</f>
        <v>0</v>
      </c>
      <c r="K440" s="218" t="s">
        <v>226</v>
      </c>
      <c r="L440" s="48"/>
      <c r="M440" s="223" t="s">
        <v>39</v>
      </c>
      <c r="N440" s="224" t="s">
        <v>55</v>
      </c>
      <c r="O440" s="88"/>
      <c r="P440" s="225">
        <f>O440*H440</f>
        <v>0</v>
      </c>
      <c r="Q440" s="225">
        <v>0</v>
      </c>
      <c r="R440" s="225">
        <f>Q440*H440</f>
        <v>0</v>
      </c>
      <c r="S440" s="225">
        <v>0</v>
      </c>
      <c r="T440" s="226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7" t="s">
        <v>7276</v>
      </c>
      <c r="AT440" s="227" t="s">
        <v>222</v>
      </c>
      <c r="AU440" s="227" t="s">
        <v>92</v>
      </c>
      <c r="AY440" s="20" t="s">
        <v>220</v>
      </c>
      <c r="BE440" s="228">
        <f>IF(N440="základní",J440,0)</f>
        <v>0</v>
      </c>
      <c r="BF440" s="228">
        <f>IF(N440="snížená",J440,0)</f>
        <v>0</v>
      </c>
      <c r="BG440" s="228">
        <f>IF(N440="zákl. přenesená",J440,0)</f>
        <v>0</v>
      </c>
      <c r="BH440" s="228">
        <f>IF(N440="sníž. přenesená",J440,0)</f>
        <v>0</v>
      </c>
      <c r="BI440" s="228">
        <f>IF(N440="nulová",J440,0)</f>
        <v>0</v>
      </c>
      <c r="BJ440" s="20" t="s">
        <v>23</v>
      </c>
      <c r="BK440" s="228">
        <f>ROUND(I440*H440,2)</f>
        <v>0</v>
      </c>
      <c r="BL440" s="20" t="s">
        <v>7276</v>
      </c>
      <c r="BM440" s="227" t="s">
        <v>7310</v>
      </c>
    </row>
    <row r="441" s="2" customFormat="1">
      <c r="A441" s="42"/>
      <c r="B441" s="43"/>
      <c r="C441" s="44"/>
      <c r="D441" s="229" t="s">
        <v>229</v>
      </c>
      <c r="E441" s="44"/>
      <c r="F441" s="230" t="s">
        <v>7311</v>
      </c>
      <c r="G441" s="44"/>
      <c r="H441" s="44"/>
      <c r="I441" s="231"/>
      <c r="J441" s="44"/>
      <c r="K441" s="44"/>
      <c r="L441" s="48"/>
      <c r="M441" s="232"/>
      <c r="N441" s="233"/>
      <c r="O441" s="88"/>
      <c r="P441" s="88"/>
      <c r="Q441" s="88"/>
      <c r="R441" s="88"/>
      <c r="S441" s="88"/>
      <c r="T441" s="89"/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T441" s="20" t="s">
        <v>229</v>
      </c>
      <c r="AU441" s="20" t="s">
        <v>92</v>
      </c>
    </row>
    <row r="442" s="2" customFormat="1">
      <c r="A442" s="42"/>
      <c r="B442" s="43"/>
      <c r="C442" s="44"/>
      <c r="D442" s="236" t="s">
        <v>735</v>
      </c>
      <c r="E442" s="44"/>
      <c r="F442" s="277" t="s">
        <v>7312</v>
      </c>
      <c r="G442" s="44"/>
      <c r="H442" s="44"/>
      <c r="I442" s="231"/>
      <c r="J442" s="44"/>
      <c r="K442" s="44"/>
      <c r="L442" s="48"/>
      <c r="M442" s="232"/>
      <c r="N442" s="233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0" t="s">
        <v>735</v>
      </c>
      <c r="AU442" s="20" t="s">
        <v>92</v>
      </c>
    </row>
    <row r="443" s="13" customFormat="1">
      <c r="A443" s="13"/>
      <c r="B443" s="234"/>
      <c r="C443" s="235"/>
      <c r="D443" s="236" t="s">
        <v>231</v>
      </c>
      <c r="E443" s="237" t="s">
        <v>39</v>
      </c>
      <c r="F443" s="238" t="s">
        <v>7313</v>
      </c>
      <c r="G443" s="235"/>
      <c r="H443" s="237" t="s">
        <v>39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231</v>
      </c>
      <c r="AU443" s="244" t="s">
        <v>92</v>
      </c>
      <c r="AV443" s="13" t="s">
        <v>23</v>
      </c>
      <c r="AW443" s="13" t="s">
        <v>46</v>
      </c>
      <c r="AX443" s="13" t="s">
        <v>84</v>
      </c>
      <c r="AY443" s="244" t="s">
        <v>220</v>
      </c>
    </row>
    <row r="444" s="14" customFormat="1">
      <c r="A444" s="14"/>
      <c r="B444" s="245"/>
      <c r="C444" s="246"/>
      <c r="D444" s="236" t="s">
        <v>231</v>
      </c>
      <c r="E444" s="247" t="s">
        <v>39</v>
      </c>
      <c r="F444" s="248" t="s">
        <v>23</v>
      </c>
      <c r="G444" s="246"/>
      <c r="H444" s="249">
        <v>1</v>
      </c>
      <c r="I444" s="250"/>
      <c r="J444" s="246"/>
      <c r="K444" s="246"/>
      <c r="L444" s="251"/>
      <c r="M444" s="278"/>
      <c r="N444" s="279"/>
      <c r="O444" s="279"/>
      <c r="P444" s="279"/>
      <c r="Q444" s="279"/>
      <c r="R444" s="279"/>
      <c r="S444" s="279"/>
      <c r="T444" s="280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231</v>
      </c>
      <c r="AU444" s="255" t="s">
        <v>92</v>
      </c>
      <c r="AV444" s="14" t="s">
        <v>92</v>
      </c>
      <c r="AW444" s="14" t="s">
        <v>46</v>
      </c>
      <c r="AX444" s="14" t="s">
        <v>23</v>
      </c>
      <c r="AY444" s="255" t="s">
        <v>220</v>
      </c>
    </row>
    <row r="445" s="2" customFormat="1" ht="6.96" customHeight="1">
      <c r="A445" s="42"/>
      <c r="B445" s="63"/>
      <c r="C445" s="64"/>
      <c r="D445" s="64"/>
      <c r="E445" s="64"/>
      <c r="F445" s="64"/>
      <c r="G445" s="64"/>
      <c r="H445" s="64"/>
      <c r="I445" s="64"/>
      <c r="J445" s="64"/>
      <c r="K445" s="64"/>
      <c r="L445" s="48"/>
      <c r="M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</row>
  </sheetData>
  <sheetProtection sheet="1" autoFilter="0" formatColumns="0" formatRows="0" objects="1" scenarios="1" spinCount="100000" saltValue="cnft1eWnC/fT+/dVXaj3nz9VNPOSduIyRwjqNrHU4kMC4QlefnxniKSP2BYUbzLWncQPwN8fHNjmzDRx1sl1HQ==" hashValue="0tjlHhaHpN67z0g4zE3SQI0HJH++EQOvtNK3pQvhSfIaZCeH3SwYBSEuT9yI853A6oIHCG6i9cWz7bjazfSMBA==" algorithmName="SHA-512" password="CC8C"/>
  <autoFilter ref="C92:K444"/>
  <mergeCells count="9">
    <mergeCell ref="E7:H7"/>
    <mergeCell ref="E9:H9"/>
    <mergeCell ref="E18:H18"/>
    <mergeCell ref="E27:H27"/>
    <mergeCell ref="E48:H48"/>
    <mergeCell ref="E50:H50"/>
    <mergeCell ref="E83:H83"/>
    <mergeCell ref="E85:H85"/>
    <mergeCell ref="L2:V2"/>
  </mergeCells>
  <hyperlinks>
    <hyperlink ref="F97" r:id="rId1" display="https://podminky.urs.cz/item/CS_URS_2024_02/113107442"/>
    <hyperlink ref="F101" r:id="rId2" display="https://podminky.urs.cz/item/CS_URS_2024_02/113202111"/>
    <hyperlink ref="F105" r:id="rId3" display="https://podminky.urs.cz/item/CS_URS_2024_02/119002131"/>
    <hyperlink ref="F110" r:id="rId4" display="https://podminky.urs.cz/item/CS_URS_2024_02/119002132"/>
    <hyperlink ref="F112" r:id="rId5" display="https://podminky.urs.cz/item/CS_URS_2024_02/119003223"/>
    <hyperlink ref="F115" r:id="rId6" display="https://podminky.urs.cz/item/CS_URS_2024_02/119003224"/>
    <hyperlink ref="F117" r:id="rId7" display="https://podminky.urs.cz/item/CS_URS_2024_02/119004111"/>
    <hyperlink ref="F119" r:id="rId8" display="https://podminky.urs.cz/item/CS_URS_2024_02/119004112"/>
    <hyperlink ref="F121" r:id="rId9" display="https://podminky.urs.cz/item/CS_URS_2024_02/121112003"/>
    <hyperlink ref="F126" r:id="rId10" display="https://podminky.urs.cz/item/CS_URS_2024_02/131213132"/>
    <hyperlink ref="F130" r:id="rId11" display="https://podminky.urs.cz/item/CS_URS_2024_02/132212232"/>
    <hyperlink ref="F138" r:id="rId12" display="https://podminky.urs.cz/item/CS_URS_2024_02/139001101"/>
    <hyperlink ref="F142" r:id="rId13" display="https://podminky.urs.cz/item/CS_URS_2024_02/151101201"/>
    <hyperlink ref="F146" r:id="rId14" display="https://podminky.urs.cz/item/CS_URS_2024_02/151101202"/>
    <hyperlink ref="F148" r:id="rId15" display="https://podminky.urs.cz/item/CS_URS_2024_02/151101301"/>
    <hyperlink ref="F152" r:id="rId16" display="https://podminky.urs.cz/item/CS_URS_2024_02/151101311"/>
    <hyperlink ref="F154" r:id="rId17" display="https://podminky.urs.cz/item/CS_URS_2024_02/151102101"/>
    <hyperlink ref="F161" r:id="rId18" display="https://podminky.urs.cz/item/CS_URS_2024_02/151102111"/>
    <hyperlink ref="F163" r:id="rId19" display="https://podminky.urs.cz/item/CS_URS_2024_02/162751117"/>
    <hyperlink ref="F174" r:id="rId20" display="https://podminky.urs.cz/item/CS_URS_2024_02/171201231"/>
    <hyperlink ref="F177" r:id="rId21" display="https://podminky.urs.cz/item/CS_URS_2024_02/174112101"/>
    <hyperlink ref="F190" r:id="rId22" display="https://podminky.urs.cz/item/CS_URS_2024_02/175111101"/>
    <hyperlink ref="F196" r:id="rId23" display="https://podminky.urs.cz/item/CS_URS_2024_02/181351003"/>
    <hyperlink ref="F200" r:id="rId24" display="https://podminky.urs.cz/item/CS_URS_2024_02/181411131"/>
    <hyperlink ref="F211" r:id="rId25" display="https://podminky.urs.cz/item/CS_URS_2024_02/451572111"/>
    <hyperlink ref="F215" r:id="rId26" display="https://podminky.urs.cz/item/CS_URS_2024_02/452311141"/>
    <hyperlink ref="F219" r:id="rId27" display="https://podminky.urs.cz/item/CS_URS_2024_02/454002111"/>
    <hyperlink ref="F226" r:id="rId28" display="https://podminky.urs.cz/item/CS_URS_2024_02/566901132"/>
    <hyperlink ref="F235" r:id="rId29" display="https://podminky.urs.cz/item/CS_URS_2024_02/572340111"/>
    <hyperlink ref="F240" r:id="rId30" display="https://podminky.urs.cz/item/CS_URS_2024_02/573211108"/>
    <hyperlink ref="F243" r:id="rId31" display="https://podminky.urs.cz/item/CS_URS_2024_02/850311811"/>
    <hyperlink ref="F247" r:id="rId32" display="https://podminky.urs.cz/item/CS_URS_2024_02/857212122"/>
    <hyperlink ref="F255" r:id="rId33" display="https://podminky.urs.cz/item/CS_URS_2024_02/857212122"/>
    <hyperlink ref="F261" r:id="rId34" display="https://podminky.urs.cz/item/CS_URS_2024_02/857212122"/>
    <hyperlink ref="F266" r:id="rId35" display="https://podminky.urs.cz/item/CS_URS_2024_02/857242122"/>
    <hyperlink ref="F278" r:id="rId36" display="https://podminky.urs.cz/item/CS_URS_2024_02/857244122"/>
    <hyperlink ref="F283" r:id="rId37" display="https://podminky.urs.cz/item/CS_URS_2024_02/857244122"/>
    <hyperlink ref="F288" r:id="rId38" display="https://podminky.urs.cz/item/CS_URS_2024_02/871241211"/>
    <hyperlink ref="F299" r:id="rId39" display="https://podminky.urs.cz/item/CS_URS_2024_02/871251811"/>
    <hyperlink ref="F304" r:id="rId40" display="https://podminky.urs.cz/item/CS_URS_2024_02/877232001"/>
    <hyperlink ref="F317" r:id="rId41" display="https://podminky.urs.cz/item/CS_URS_2024_02/877241112"/>
    <hyperlink ref="F327" r:id="rId42" display="https://podminky.urs.cz/item/CS_URS_2024_02/891161321"/>
    <hyperlink ref="F333" r:id="rId43" display="https://podminky.urs.cz/item/CS_URS_2024_02/891212312"/>
    <hyperlink ref="F338" r:id="rId44" display="https://podminky.urs.cz/item/CS_URS_2024_02/891241112"/>
    <hyperlink ref="F345" r:id="rId45" display="https://podminky.urs.cz/item/CS_URS_2024_02/891241222"/>
    <hyperlink ref="F350" r:id="rId46" display="https://podminky.urs.cz/item/CS_URS_2024_02/891241811"/>
    <hyperlink ref="F357" r:id="rId47" display="https://podminky.urs.cz/item/CS_URS_2024_02/891244121"/>
    <hyperlink ref="F362" r:id="rId48" display="https://podminky.urs.cz/item/CS_URS_2024_02/891245321"/>
    <hyperlink ref="F367" r:id="rId49" display="https://podminky.urs.cz/item/CS_URS_2024_02/892241111"/>
    <hyperlink ref="F375" r:id="rId50" display="https://podminky.urs.cz/item/CS_URS_2024_02/892273122"/>
    <hyperlink ref="F383" r:id="rId51" display="https://podminky.urs.cz/item/CS_URS_2024_02/899113112"/>
    <hyperlink ref="F391" r:id="rId52" display="https://podminky.urs.cz/item/CS_URS_2024_02/899401112"/>
    <hyperlink ref="F398" r:id="rId53" display="https://podminky.urs.cz/item/CS_URS_2024_02/899721111"/>
    <hyperlink ref="F402" r:id="rId54" display="https://podminky.urs.cz/item/CS_URS_2024_02/899722112"/>
    <hyperlink ref="F405" r:id="rId55" display="https://podminky.urs.cz/item/CS_URS_2024_02/916231213"/>
    <hyperlink ref="F409" r:id="rId56" display="https://podminky.urs.cz/item/CS_URS_2024_02/919735112"/>
    <hyperlink ref="F413" r:id="rId57" display="https://podminky.urs.cz/item/CS_URS_2024_02/977151119"/>
    <hyperlink ref="F419" r:id="rId58" display="https://podminky.urs.cz/item/CS_URS_2024_02/998276101"/>
    <hyperlink ref="F423" r:id="rId59" display="https://podminky.urs.cz/item/CS_URS_2024_02/012164000"/>
    <hyperlink ref="F425" r:id="rId60" display="https://podminky.urs.cz/item/CS_URS_2024_02/012444000"/>
    <hyperlink ref="F428" r:id="rId61" display="https://podminky.urs.cz/item/CS_URS_2024_02/031303000"/>
    <hyperlink ref="F432" r:id="rId62" display="https://podminky.urs.cz/item/CS_URS_2024_02/045303000"/>
    <hyperlink ref="F436" r:id="rId63" display="https://podminky.urs.cz/item/CS_URS_2024_02/072103000"/>
    <hyperlink ref="F438" r:id="rId64" display="https://podminky.urs.cz/item/CS_URS_2024_02/072203000"/>
    <hyperlink ref="F441" r:id="rId65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6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172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92</v>
      </c>
    </row>
    <row r="4" s="1" customFormat="1" ht="24.96" customHeight="1">
      <c r="B4" s="23"/>
      <c r="D4" s="144" t="s">
        <v>173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Celouniverzitní centrum TV pro studenty SSP - vertikální mobilita studentů se SP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174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6904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19</v>
      </c>
      <c r="E11" s="42"/>
      <c r="F11" s="137" t="s">
        <v>20</v>
      </c>
      <c r="G11" s="42"/>
      <c r="H11" s="42"/>
      <c r="I11" s="146" t="s">
        <v>21</v>
      </c>
      <c r="J11" s="137" t="s">
        <v>39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24</v>
      </c>
      <c r="E12" s="42"/>
      <c r="F12" s="137" t="s">
        <v>25</v>
      </c>
      <c r="G12" s="42"/>
      <c r="H12" s="42"/>
      <c r="I12" s="146" t="s">
        <v>26</v>
      </c>
      <c r="J12" s="150" t="str">
        <f>'Rekapitulace stavby'!AN8</f>
        <v>10. 12. 2024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34</v>
      </c>
      <c r="E14" s="42"/>
      <c r="F14" s="42"/>
      <c r="G14" s="42"/>
      <c r="H14" s="42"/>
      <c r="I14" s="146" t="s">
        <v>35</v>
      </c>
      <c r="J14" s="137" t="s">
        <v>36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37</v>
      </c>
      <c r="F15" s="42"/>
      <c r="G15" s="42"/>
      <c r="H15" s="42"/>
      <c r="I15" s="146" t="s">
        <v>38</v>
      </c>
      <c r="J15" s="137" t="s">
        <v>39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40</v>
      </c>
      <c r="E17" s="42"/>
      <c r="F17" s="42"/>
      <c r="G17" s="42"/>
      <c r="H17" s="42"/>
      <c r="I17" s="146" t="s">
        <v>35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38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42</v>
      </c>
      <c r="E20" s="42"/>
      <c r="F20" s="42"/>
      <c r="G20" s="42"/>
      <c r="H20" s="42"/>
      <c r="I20" s="146" t="s">
        <v>35</v>
      </c>
      <c r="J20" s="137" t="s">
        <v>43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44</v>
      </c>
      <c r="F21" s="42"/>
      <c r="G21" s="42"/>
      <c r="H21" s="42"/>
      <c r="I21" s="146" t="s">
        <v>38</v>
      </c>
      <c r="J21" s="137" t="s">
        <v>45</v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47</v>
      </c>
      <c r="E23" s="42"/>
      <c r="F23" s="42"/>
      <c r="G23" s="42"/>
      <c r="H23" s="42"/>
      <c r="I23" s="146" t="s">
        <v>35</v>
      </c>
      <c r="J23" s="137" t="s">
        <v>43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44</v>
      </c>
      <c r="F24" s="42"/>
      <c r="G24" s="42"/>
      <c r="H24" s="42"/>
      <c r="I24" s="146" t="s">
        <v>38</v>
      </c>
      <c r="J24" s="137" t="s">
        <v>45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48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16.5" customHeight="1">
      <c r="A27" s="151"/>
      <c r="B27" s="152"/>
      <c r="C27" s="151"/>
      <c r="D27" s="151"/>
      <c r="E27" s="153" t="s">
        <v>39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50</v>
      </c>
      <c r="E30" s="42"/>
      <c r="F30" s="42"/>
      <c r="G30" s="42"/>
      <c r="H30" s="42"/>
      <c r="I30" s="42"/>
      <c r="J30" s="157">
        <f>ROUND(J85,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52</v>
      </c>
      <c r="G32" s="42"/>
      <c r="H32" s="42"/>
      <c r="I32" s="158" t="s">
        <v>51</v>
      </c>
      <c r="J32" s="158" t="s">
        <v>53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54</v>
      </c>
      <c r="E33" s="146" t="s">
        <v>55</v>
      </c>
      <c r="F33" s="160">
        <f>ROUND((SUM(BE85:BE118)),  2)</f>
        <v>0</v>
      </c>
      <c r="G33" s="42"/>
      <c r="H33" s="42"/>
      <c r="I33" s="161">
        <v>0.20999999999999999</v>
      </c>
      <c r="J33" s="160">
        <f>ROUND(((SUM(BE85:BE118))*I33),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56</v>
      </c>
      <c r="F34" s="160">
        <f>ROUND((SUM(BF85:BF118)),  2)</f>
        <v>0</v>
      </c>
      <c r="G34" s="42"/>
      <c r="H34" s="42"/>
      <c r="I34" s="161">
        <v>0.12</v>
      </c>
      <c r="J34" s="160">
        <f>ROUND(((SUM(BF85:BF118))*I34),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57</v>
      </c>
      <c r="F35" s="160">
        <f>ROUND((SUM(BG85:BG118)),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58</v>
      </c>
      <c r="F36" s="160">
        <f>ROUND((SUM(BH85:BH118)),  2)</f>
        <v>0</v>
      </c>
      <c r="G36" s="42"/>
      <c r="H36" s="42"/>
      <c r="I36" s="161">
        <v>0.12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59</v>
      </c>
      <c r="F37" s="160">
        <f>ROUND((SUM(BI85:BI118)),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60</v>
      </c>
      <c r="E39" s="164"/>
      <c r="F39" s="164"/>
      <c r="G39" s="165" t="s">
        <v>61</v>
      </c>
      <c r="H39" s="166" t="s">
        <v>62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178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Celouniverzitní centrum TV pro studenty SSP - vertikální mobilita studentů se SP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VRN - Vedlejší rozpočtové náklady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24</v>
      </c>
      <c r="D52" s="44"/>
      <c r="E52" s="44"/>
      <c r="F52" s="30" t="str">
        <f>F12</f>
        <v>UK FTVS, José Martího 269/31, 162 52 - Praha 6</v>
      </c>
      <c r="G52" s="44"/>
      <c r="H52" s="44"/>
      <c r="I52" s="35" t="s">
        <v>26</v>
      </c>
      <c r="J52" s="76" t="str">
        <f>IF(J12="","",J12)</f>
        <v>10. 12. 2024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34</v>
      </c>
      <c r="D54" s="44"/>
      <c r="E54" s="44"/>
      <c r="F54" s="30" t="str">
        <f>E15</f>
        <v xml:space="preserve">Univerzita Karlova, FTVS </v>
      </c>
      <c r="G54" s="44"/>
      <c r="H54" s="44"/>
      <c r="I54" s="35" t="s">
        <v>42</v>
      </c>
      <c r="J54" s="40" t="str">
        <f>E21</f>
        <v>DPU REVIT s.r.o.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40</v>
      </c>
      <c r="D55" s="44"/>
      <c r="E55" s="44"/>
      <c r="F55" s="30" t="str">
        <f>IF(E18="","",E18)</f>
        <v>Vyplň údaj</v>
      </c>
      <c r="G55" s="44"/>
      <c r="H55" s="44"/>
      <c r="I55" s="35" t="s">
        <v>47</v>
      </c>
      <c r="J55" s="40" t="str">
        <f>E24</f>
        <v>DPU REVIT s.r.o.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179</v>
      </c>
      <c r="D57" s="175"/>
      <c r="E57" s="175"/>
      <c r="F57" s="175"/>
      <c r="G57" s="175"/>
      <c r="H57" s="175"/>
      <c r="I57" s="175"/>
      <c r="J57" s="176" t="s">
        <v>180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82</v>
      </c>
      <c r="D59" s="44"/>
      <c r="E59" s="44"/>
      <c r="F59" s="44"/>
      <c r="G59" s="44"/>
      <c r="H59" s="44"/>
      <c r="I59" s="44"/>
      <c r="J59" s="106">
        <f>J85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181</v>
      </c>
    </row>
    <row r="60" s="9" customFormat="1" ht="24.96" customHeight="1">
      <c r="A60" s="9"/>
      <c r="B60" s="178"/>
      <c r="C60" s="179"/>
      <c r="D60" s="180" t="s">
        <v>6904</v>
      </c>
      <c r="E60" s="181"/>
      <c r="F60" s="181"/>
      <c r="G60" s="181"/>
      <c r="H60" s="181"/>
      <c r="I60" s="181"/>
      <c r="J60" s="182">
        <f>J86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6905</v>
      </c>
      <c r="E61" s="186"/>
      <c r="F61" s="186"/>
      <c r="G61" s="186"/>
      <c r="H61" s="186"/>
      <c r="I61" s="186"/>
      <c r="J61" s="187">
        <f>J87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4"/>
      <c r="C62" s="129"/>
      <c r="D62" s="185" t="s">
        <v>7314</v>
      </c>
      <c r="E62" s="186"/>
      <c r="F62" s="186"/>
      <c r="G62" s="186"/>
      <c r="H62" s="186"/>
      <c r="I62" s="186"/>
      <c r="J62" s="187">
        <f>J95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4"/>
      <c r="C63" s="129"/>
      <c r="D63" s="185" t="s">
        <v>6907</v>
      </c>
      <c r="E63" s="186"/>
      <c r="F63" s="186"/>
      <c r="G63" s="186"/>
      <c r="H63" s="186"/>
      <c r="I63" s="186"/>
      <c r="J63" s="187">
        <f>J102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9"/>
      <c r="D64" s="185" t="s">
        <v>6908</v>
      </c>
      <c r="E64" s="186"/>
      <c r="F64" s="186"/>
      <c r="G64" s="186"/>
      <c r="H64" s="186"/>
      <c r="I64" s="186"/>
      <c r="J64" s="187">
        <f>J112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9"/>
      <c r="D65" s="185" t="s">
        <v>6909</v>
      </c>
      <c r="E65" s="186"/>
      <c r="F65" s="186"/>
      <c r="G65" s="186"/>
      <c r="H65" s="186"/>
      <c r="I65" s="186"/>
      <c r="J65" s="187">
        <f>J116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48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6" t="s">
        <v>205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16</v>
      </c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3" t="str">
        <f>E7</f>
        <v>Celouniverzitní centrum TV pro studenty SSP - vertikální mobilita studentů se SP</v>
      </c>
      <c r="F75" s="35"/>
      <c r="G75" s="35"/>
      <c r="H75" s="35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2" customHeight="1">
      <c r="A76" s="42"/>
      <c r="B76" s="43"/>
      <c r="C76" s="35" t="s">
        <v>174</v>
      </c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6.5" customHeight="1">
      <c r="A77" s="42"/>
      <c r="B77" s="43"/>
      <c r="C77" s="44"/>
      <c r="D77" s="44"/>
      <c r="E77" s="73" t="str">
        <f>E9</f>
        <v>VRN - Vedlejší rozpočtové náklady</v>
      </c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24</v>
      </c>
      <c r="D79" s="44"/>
      <c r="E79" s="44"/>
      <c r="F79" s="30" t="str">
        <f>F12</f>
        <v>UK FTVS, José Martího 269/31, 162 52 - Praha 6</v>
      </c>
      <c r="G79" s="44"/>
      <c r="H79" s="44"/>
      <c r="I79" s="35" t="s">
        <v>26</v>
      </c>
      <c r="J79" s="76" t="str">
        <f>IF(J12="","",J12)</f>
        <v>10. 12. 2024</v>
      </c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5.15" customHeight="1">
      <c r="A81" s="42"/>
      <c r="B81" s="43"/>
      <c r="C81" s="35" t="s">
        <v>34</v>
      </c>
      <c r="D81" s="44"/>
      <c r="E81" s="44"/>
      <c r="F81" s="30" t="str">
        <f>E15</f>
        <v xml:space="preserve">Univerzita Karlova, FTVS </v>
      </c>
      <c r="G81" s="44"/>
      <c r="H81" s="44"/>
      <c r="I81" s="35" t="s">
        <v>42</v>
      </c>
      <c r="J81" s="40" t="str">
        <f>E21</f>
        <v>DPU REVIT s.r.o.</v>
      </c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5.15" customHeight="1">
      <c r="A82" s="42"/>
      <c r="B82" s="43"/>
      <c r="C82" s="35" t="s">
        <v>40</v>
      </c>
      <c r="D82" s="44"/>
      <c r="E82" s="44"/>
      <c r="F82" s="30" t="str">
        <f>IF(E18="","",E18)</f>
        <v>Vyplň údaj</v>
      </c>
      <c r="G82" s="44"/>
      <c r="H82" s="44"/>
      <c r="I82" s="35" t="s">
        <v>47</v>
      </c>
      <c r="J82" s="40" t="str">
        <f>E24</f>
        <v>DPU REVIT s.r.o.</v>
      </c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0.32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1" customFormat="1" ht="29.28" customHeight="1">
      <c r="A84" s="189"/>
      <c r="B84" s="190"/>
      <c r="C84" s="191" t="s">
        <v>206</v>
      </c>
      <c r="D84" s="192" t="s">
        <v>69</v>
      </c>
      <c r="E84" s="192" t="s">
        <v>65</v>
      </c>
      <c r="F84" s="192" t="s">
        <v>66</v>
      </c>
      <c r="G84" s="192" t="s">
        <v>207</v>
      </c>
      <c r="H84" s="192" t="s">
        <v>208</v>
      </c>
      <c r="I84" s="192" t="s">
        <v>209</v>
      </c>
      <c r="J84" s="192" t="s">
        <v>180</v>
      </c>
      <c r="K84" s="193" t="s">
        <v>210</v>
      </c>
      <c r="L84" s="194"/>
      <c r="M84" s="96" t="s">
        <v>39</v>
      </c>
      <c r="N84" s="97" t="s">
        <v>54</v>
      </c>
      <c r="O84" s="97" t="s">
        <v>211</v>
      </c>
      <c r="P84" s="97" t="s">
        <v>212</v>
      </c>
      <c r="Q84" s="97" t="s">
        <v>213</v>
      </c>
      <c r="R84" s="97" t="s">
        <v>214</v>
      </c>
      <c r="S84" s="97" t="s">
        <v>215</v>
      </c>
      <c r="T84" s="98" t="s">
        <v>216</v>
      </c>
      <c r="U84" s="189"/>
      <c r="V84" s="189"/>
      <c r="W84" s="189"/>
      <c r="X84" s="189"/>
      <c r="Y84" s="189"/>
      <c r="Z84" s="189"/>
      <c r="AA84" s="189"/>
      <c r="AB84" s="189"/>
      <c r="AC84" s="189"/>
      <c r="AD84" s="189"/>
      <c r="AE84" s="189"/>
    </row>
    <row r="85" s="2" customFormat="1" ht="22.8" customHeight="1">
      <c r="A85" s="42"/>
      <c r="B85" s="43"/>
      <c r="C85" s="103" t="s">
        <v>217</v>
      </c>
      <c r="D85" s="44"/>
      <c r="E85" s="44"/>
      <c r="F85" s="44"/>
      <c r="G85" s="44"/>
      <c r="H85" s="44"/>
      <c r="I85" s="44"/>
      <c r="J85" s="195">
        <f>BK85</f>
        <v>0</v>
      </c>
      <c r="K85" s="44"/>
      <c r="L85" s="48"/>
      <c r="M85" s="99"/>
      <c r="N85" s="196"/>
      <c r="O85" s="100"/>
      <c r="P85" s="197">
        <f>P86</f>
        <v>0</v>
      </c>
      <c r="Q85" s="100"/>
      <c r="R85" s="197">
        <f>R86</f>
        <v>0</v>
      </c>
      <c r="S85" s="100"/>
      <c r="T85" s="198">
        <f>T86</f>
        <v>0</v>
      </c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T85" s="20" t="s">
        <v>83</v>
      </c>
      <c r="AU85" s="20" t="s">
        <v>181</v>
      </c>
      <c r="BK85" s="199">
        <f>BK86</f>
        <v>0</v>
      </c>
    </row>
    <row r="86" s="12" customFormat="1" ht="25.92" customHeight="1">
      <c r="A86" s="12"/>
      <c r="B86" s="200"/>
      <c r="C86" s="201"/>
      <c r="D86" s="202" t="s">
        <v>83</v>
      </c>
      <c r="E86" s="203" t="s">
        <v>170</v>
      </c>
      <c r="F86" s="203" t="s">
        <v>171</v>
      </c>
      <c r="G86" s="201"/>
      <c r="H86" s="201"/>
      <c r="I86" s="204"/>
      <c r="J86" s="205">
        <f>BK86</f>
        <v>0</v>
      </c>
      <c r="K86" s="201"/>
      <c r="L86" s="206"/>
      <c r="M86" s="207"/>
      <c r="N86" s="208"/>
      <c r="O86" s="208"/>
      <c r="P86" s="209">
        <f>P87+P95+P102+P112+P116</f>
        <v>0</v>
      </c>
      <c r="Q86" s="208"/>
      <c r="R86" s="209">
        <f>R87+R95+R102+R112+R116</f>
        <v>0</v>
      </c>
      <c r="S86" s="208"/>
      <c r="T86" s="210">
        <f>T87+T95+T102+T112+T116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11" t="s">
        <v>254</v>
      </c>
      <c r="AT86" s="212" t="s">
        <v>83</v>
      </c>
      <c r="AU86" s="212" t="s">
        <v>84</v>
      </c>
      <c r="AY86" s="211" t="s">
        <v>220</v>
      </c>
      <c r="BK86" s="213">
        <f>BK87+BK95+BK102+BK112+BK116</f>
        <v>0</v>
      </c>
    </row>
    <row r="87" s="12" customFormat="1" ht="22.8" customHeight="1">
      <c r="A87" s="12"/>
      <c r="B87" s="200"/>
      <c r="C87" s="201"/>
      <c r="D87" s="202" t="s">
        <v>83</v>
      </c>
      <c r="E87" s="214" t="s">
        <v>7271</v>
      </c>
      <c r="F87" s="214" t="s">
        <v>7272</v>
      </c>
      <c r="G87" s="201"/>
      <c r="H87" s="201"/>
      <c r="I87" s="204"/>
      <c r="J87" s="215">
        <f>BK87</f>
        <v>0</v>
      </c>
      <c r="K87" s="201"/>
      <c r="L87" s="206"/>
      <c r="M87" s="207"/>
      <c r="N87" s="208"/>
      <c r="O87" s="208"/>
      <c r="P87" s="209">
        <f>SUM(P88:P94)</f>
        <v>0</v>
      </c>
      <c r="Q87" s="208"/>
      <c r="R87" s="209">
        <f>SUM(R88:R94)</f>
        <v>0</v>
      </c>
      <c r="S87" s="208"/>
      <c r="T87" s="210">
        <f>SUM(T88:T94)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1" t="s">
        <v>254</v>
      </c>
      <c r="AT87" s="212" t="s">
        <v>83</v>
      </c>
      <c r="AU87" s="212" t="s">
        <v>23</v>
      </c>
      <c r="AY87" s="211" t="s">
        <v>220</v>
      </c>
      <c r="BK87" s="213">
        <f>SUM(BK88:BK94)</f>
        <v>0</v>
      </c>
    </row>
    <row r="88" s="2" customFormat="1" ht="16.5" customHeight="1">
      <c r="A88" s="42"/>
      <c r="B88" s="43"/>
      <c r="C88" s="216" t="s">
        <v>23</v>
      </c>
      <c r="D88" s="216" t="s">
        <v>222</v>
      </c>
      <c r="E88" s="217" t="s">
        <v>7315</v>
      </c>
      <c r="F88" s="218" t="s">
        <v>7316</v>
      </c>
      <c r="G88" s="219" t="s">
        <v>7275</v>
      </c>
      <c r="H88" s="220">
        <v>1</v>
      </c>
      <c r="I88" s="221"/>
      <c r="J88" s="222">
        <f>ROUND(I88*H88,2)</f>
        <v>0</v>
      </c>
      <c r="K88" s="218" t="s">
        <v>226</v>
      </c>
      <c r="L88" s="48"/>
      <c r="M88" s="223" t="s">
        <v>39</v>
      </c>
      <c r="N88" s="224" t="s">
        <v>55</v>
      </c>
      <c r="O88" s="88"/>
      <c r="P88" s="225">
        <f>O88*H88</f>
        <v>0</v>
      </c>
      <c r="Q88" s="225">
        <v>0</v>
      </c>
      <c r="R88" s="225">
        <f>Q88*H88</f>
        <v>0</v>
      </c>
      <c r="S88" s="225">
        <v>0</v>
      </c>
      <c r="T88" s="226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7" t="s">
        <v>7276</v>
      </c>
      <c r="AT88" s="227" t="s">
        <v>222</v>
      </c>
      <c r="AU88" s="227" t="s">
        <v>92</v>
      </c>
      <c r="AY88" s="20" t="s">
        <v>220</v>
      </c>
      <c r="BE88" s="228">
        <f>IF(N88="základní",J88,0)</f>
        <v>0</v>
      </c>
      <c r="BF88" s="228">
        <f>IF(N88="snížená",J88,0)</f>
        <v>0</v>
      </c>
      <c r="BG88" s="228">
        <f>IF(N88="zákl. přenesená",J88,0)</f>
        <v>0</v>
      </c>
      <c r="BH88" s="228">
        <f>IF(N88="sníž. přenesená",J88,0)</f>
        <v>0</v>
      </c>
      <c r="BI88" s="228">
        <f>IF(N88="nulová",J88,0)</f>
        <v>0</v>
      </c>
      <c r="BJ88" s="20" t="s">
        <v>23</v>
      </c>
      <c r="BK88" s="228">
        <f>ROUND(I88*H88,2)</f>
        <v>0</v>
      </c>
      <c r="BL88" s="20" t="s">
        <v>7276</v>
      </c>
      <c r="BM88" s="227" t="s">
        <v>7317</v>
      </c>
    </row>
    <row r="89" s="2" customFormat="1">
      <c r="A89" s="42"/>
      <c r="B89" s="43"/>
      <c r="C89" s="44"/>
      <c r="D89" s="229" t="s">
        <v>229</v>
      </c>
      <c r="E89" s="44"/>
      <c r="F89" s="230" t="s">
        <v>7318</v>
      </c>
      <c r="G89" s="44"/>
      <c r="H89" s="44"/>
      <c r="I89" s="231"/>
      <c r="J89" s="44"/>
      <c r="K89" s="44"/>
      <c r="L89" s="48"/>
      <c r="M89" s="232"/>
      <c r="N89" s="233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229</v>
      </c>
      <c r="AU89" s="20" t="s">
        <v>92</v>
      </c>
    </row>
    <row r="90" s="2" customFormat="1" ht="16.5" customHeight="1">
      <c r="A90" s="42"/>
      <c r="B90" s="43"/>
      <c r="C90" s="216" t="s">
        <v>92</v>
      </c>
      <c r="D90" s="216" t="s">
        <v>222</v>
      </c>
      <c r="E90" s="217" t="s">
        <v>7319</v>
      </c>
      <c r="F90" s="218" t="s">
        <v>7320</v>
      </c>
      <c r="G90" s="219" t="s">
        <v>7275</v>
      </c>
      <c r="H90" s="220">
        <v>1</v>
      </c>
      <c r="I90" s="221"/>
      <c r="J90" s="222">
        <f>ROUND(I90*H90,2)</f>
        <v>0</v>
      </c>
      <c r="K90" s="218" t="s">
        <v>226</v>
      </c>
      <c r="L90" s="48"/>
      <c r="M90" s="223" t="s">
        <v>39</v>
      </c>
      <c r="N90" s="224" t="s">
        <v>55</v>
      </c>
      <c r="O90" s="88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7" t="s">
        <v>7276</v>
      </c>
      <c r="AT90" s="227" t="s">
        <v>222</v>
      </c>
      <c r="AU90" s="227" t="s">
        <v>92</v>
      </c>
      <c r="AY90" s="20" t="s">
        <v>220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20" t="s">
        <v>23</v>
      </c>
      <c r="BK90" s="228">
        <f>ROUND(I90*H90,2)</f>
        <v>0</v>
      </c>
      <c r="BL90" s="20" t="s">
        <v>7276</v>
      </c>
      <c r="BM90" s="227" t="s">
        <v>7321</v>
      </c>
    </row>
    <row r="91" s="2" customFormat="1">
      <c r="A91" s="42"/>
      <c r="B91" s="43"/>
      <c r="C91" s="44"/>
      <c r="D91" s="229" t="s">
        <v>229</v>
      </c>
      <c r="E91" s="44"/>
      <c r="F91" s="230" t="s">
        <v>7322</v>
      </c>
      <c r="G91" s="44"/>
      <c r="H91" s="44"/>
      <c r="I91" s="231"/>
      <c r="J91" s="44"/>
      <c r="K91" s="44"/>
      <c r="L91" s="48"/>
      <c r="M91" s="232"/>
      <c r="N91" s="233"/>
      <c r="O91" s="88"/>
      <c r="P91" s="88"/>
      <c r="Q91" s="88"/>
      <c r="R91" s="88"/>
      <c r="S91" s="88"/>
      <c r="T91" s="89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229</v>
      </c>
      <c r="AU91" s="20" t="s">
        <v>92</v>
      </c>
    </row>
    <row r="92" s="2" customFormat="1">
      <c r="A92" s="42"/>
      <c r="B92" s="43"/>
      <c r="C92" s="44"/>
      <c r="D92" s="236" t="s">
        <v>735</v>
      </c>
      <c r="E92" s="44"/>
      <c r="F92" s="277" t="s">
        <v>7323</v>
      </c>
      <c r="G92" s="44"/>
      <c r="H92" s="44"/>
      <c r="I92" s="231"/>
      <c r="J92" s="44"/>
      <c r="K92" s="44"/>
      <c r="L92" s="48"/>
      <c r="M92" s="232"/>
      <c r="N92" s="233"/>
      <c r="O92" s="88"/>
      <c r="P92" s="88"/>
      <c r="Q92" s="88"/>
      <c r="R92" s="88"/>
      <c r="S92" s="88"/>
      <c r="T92" s="89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735</v>
      </c>
      <c r="AU92" s="20" t="s">
        <v>92</v>
      </c>
    </row>
    <row r="93" s="2" customFormat="1" ht="16.5" customHeight="1">
      <c r="A93" s="42"/>
      <c r="B93" s="43"/>
      <c r="C93" s="216" t="s">
        <v>240</v>
      </c>
      <c r="D93" s="216" t="s">
        <v>222</v>
      </c>
      <c r="E93" s="217" t="s">
        <v>7324</v>
      </c>
      <c r="F93" s="218" t="s">
        <v>7325</v>
      </c>
      <c r="G93" s="219" t="s">
        <v>7275</v>
      </c>
      <c r="H93" s="220">
        <v>1</v>
      </c>
      <c r="I93" s="221"/>
      <c r="J93" s="222">
        <f>ROUND(I93*H93,2)</f>
        <v>0</v>
      </c>
      <c r="K93" s="218" t="s">
        <v>39</v>
      </c>
      <c r="L93" s="48"/>
      <c r="M93" s="223" t="s">
        <v>39</v>
      </c>
      <c r="N93" s="224" t="s">
        <v>55</v>
      </c>
      <c r="O93" s="88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7" t="s">
        <v>7276</v>
      </c>
      <c r="AT93" s="227" t="s">
        <v>222</v>
      </c>
      <c r="AU93" s="227" t="s">
        <v>92</v>
      </c>
      <c r="AY93" s="20" t="s">
        <v>220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20" t="s">
        <v>23</v>
      </c>
      <c r="BK93" s="228">
        <f>ROUND(I93*H93,2)</f>
        <v>0</v>
      </c>
      <c r="BL93" s="20" t="s">
        <v>7276</v>
      </c>
      <c r="BM93" s="227" t="s">
        <v>7326</v>
      </c>
    </row>
    <row r="94" s="2" customFormat="1">
      <c r="A94" s="42"/>
      <c r="B94" s="43"/>
      <c r="C94" s="44"/>
      <c r="D94" s="236" t="s">
        <v>735</v>
      </c>
      <c r="E94" s="44"/>
      <c r="F94" s="277" t="s">
        <v>7327</v>
      </c>
      <c r="G94" s="44"/>
      <c r="H94" s="44"/>
      <c r="I94" s="231"/>
      <c r="J94" s="44"/>
      <c r="K94" s="44"/>
      <c r="L94" s="48"/>
      <c r="M94" s="232"/>
      <c r="N94" s="233"/>
      <c r="O94" s="88"/>
      <c r="P94" s="88"/>
      <c r="Q94" s="88"/>
      <c r="R94" s="88"/>
      <c r="S94" s="88"/>
      <c r="T94" s="89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0" t="s">
        <v>735</v>
      </c>
      <c r="AU94" s="20" t="s">
        <v>92</v>
      </c>
    </row>
    <row r="95" s="12" customFormat="1" ht="22.8" customHeight="1">
      <c r="A95" s="12"/>
      <c r="B95" s="200"/>
      <c r="C95" s="201"/>
      <c r="D95" s="202" t="s">
        <v>83</v>
      </c>
      <c r="E95" s="214" t="s">
        <v>7328</v>
      </c>
      <c r="F95" s="214" t="s">
        <v>7329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SUM(P96:P101)</f>
        <v>0</v>
      </c>
      <c r="Q95" s="208"/>
      <c r="R95" s="209">
        <f>SUM(R96:R101)</f>
        <v>0</v>
      </c>
      <c r="S95" s="208"/>
      <c r="T95" s="210">
        <f>SUM(T96:T101)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254</v>
      </c>
      <c r="AT95" s="212" t="s">
        <v>83</v>
      </c>
      <c r="AU95" s="212" t="s">
        <v>23</v>
      </c>
      <c r="AY95" s="211" t="s">
        <v>220</v>
      </c>
      <c r="BK95" s="213">
        <f>SUM(BK96:BK101)</f>
        <v>0</v>
      </c>
    </row>
    <row r="96" s="2" customFormat="1" ht="16.5" customHeight="1">
      <c r="A96" s="42"/>
      <c r="B96" s="43"/>
      <c r="C96" s="216" t="s">
        <v>227</v>
      </c>
      <c r="D96" s="216" t="s">
        <v>222</v>
      </c>
      <c r="E96" s="217" t="s">
        <v>7330</v>
      </c>
      <c r="F96" s="218" t="s">
        <v>7329</v>
      </c>
      <c r="G96" s="219" t="s">
        <v>7275</v>
      </c>
      <c r="H96" s="220">
        <v>1</v>
      </c>
      <c r="I96" s="221"/>
      <c r="J96" s="222">
        <f>ROUND(I96*H96,2)</f>
        <v>0</v>
      </c>
      <c r="K96" s="218" t="s">
        <v>226</v>
      </c>
      <c r="L96" s="48"/>
      <c r="M96" s="223" t="s">
        <v>39</v>
      </c>
      <c r="N96" s="224" t="s">
        <v>55</v>
      </c>
      <c r="O96" s="88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7" t="s">
        <v>7276</v>
      </c>
      <c r="AT96" s="227" t="s">
        <v>222</v>
      </c>
      <c r="AU96" s="227" t="s">
        <v>92</v>
      </c>
      <c r="AY96" s="20" t="s">
        <v>220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20" t="s">
        <v>23</v>
      </c>
      <c r="BK96" s="228">
        <f>ROUND(I96*H96,2)</f>
        <v>0</v>
      </c>
      <c r="BL96" s="20" t="s">
        <v>7276</v>
      </c>
      <c r="BM96" s="227" t="s">
        <v>7331</v>
      </c>
    </row>
    <row r="97" s="2" customFormat="1">
      <c r="A97" s="42"/>
      <c r="B97" s="43"/>
      <c r="C97" s="44"/>
      <c r="D97" s="229" t="s">
        <v>229</v>
      </c>
      <c r="E97" s="44"/>
      <c r="F97" s="230" t="s">
        <v>7332</v>
      </c>
      <c r="G97" s="44"/>
      <c r="H97" s="44"/>
      <c r="I97" s="231"/>
      <c r="J97" s="44"/>
      <c r="K97" s="44"/>
      <c r="L97" s="48"/>
      <c r="M97" s="232"/>
      <c r="N97" s="233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229</v>
      </c>
      <c r="AU97" s="20" t="s">
        <v>92</v>
      </c>
    </row>
    <row r="98" s="2" customFormat="1">
      <c r="A98" s="42"/>
      <c r="B98" s="43"/>
      <c r="C98" s="44"/>
      <c r="D98" s="236" t="s">
        <v>735</v>
      </c>
      <c r="E98" s="44"/>
      <c r="F98" s="277" t="s">
        <v>7333</v>
      </c>
      <c r="G98" s="44"/>
      <c r="H98" s="44"/>
      <c r="I98" s="231"/>
      <c r="J98" s="44"/>
      <c r="K98" s="44"/>
      <c r="L98" s="48"/>
      <c r="M98" s="232"/>
      <c r="N98" s="233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0" t="s">
        <v>735</v>
      </c>
      <c r="AU98" s="20" t="s">
        <v>92</v>
      </c>
    </row>
    <row r="99" s="2" customFormat="1" ht="16.5" customHeight="1">
      <c r="A99" s="42"/>
      <c r="B99" s="43"/>
      <c r="C99" s="216" t="s">
        <v>254</v>
      </c>
      <c r="D99" s="216" t="s">
        <v>222</v>
      </c>
      <c r="E99" s="217" t="s">
        <v>7334</v>
      </c>
      <c r="F99" s="218" t="s">
        <v>6283</v>
      </c>
      <c r="G99" s="219" t="s">
        <v>7275</v>
      </c>
      <c r="H99" s="220">
        <v>1</v>
      </c>
      <c r="I99" s="221"/>
      <c r="J99" s="222">
        <f>ROUND(I99*H99,2)</f>
        <v>0</v>
      </c>
      <c r="K99" s="218" t="s">
        <v>226</v>
      </c>
      <c r="L99" s="48"/>
      <c r="M99" s="223" t="s">
        <v>39</v>
      </c>
      <c r="N99" s="224" t="s">
        <v>55</v>
      </c>
      <c r="O99" s="88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7" t="s">
        <v>7276</v>
      </c>
      <c r="AT99" s="227" t="s">
        <v>222</v>
      </c>
      <c r="AU99" s="227" t="s">
        <v>92</v>
      </c>
      <c r="AY99" s="20" t="s">
        <v>220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20" t="s">
        <v>23</v>
      </c>
      <c r="BK99" s="228">
        <f>ROUND(I99*H99,2)</f>
        <v>0</v>
      </c>
      <c r="BL99" s="20" t="s">
        <v>7276</v>
      </c>
      <c r="BM99" s="227" t="s">
        <v>7335</v>
      </c>
    </row>
    <row r="100" s="2" customFormat="1">
      <c r="A100" s="42"/>
      <c r="B100" s="43"/>
      <c r="C100" s="44"/>
      <c r="D100" s="229" t="s">
        <v>229</v>
      </c>
      <c r="E100" s="44"/>
      <c r="F100" s="230" t="s">
        <v>7336</v>
      </c>
      <c r="G100" s="44"/>
      <c r="H100" s="44"/>
      <c r="I100" s="231"/>
      <c r="J100" s="44"/>
      <c r="K100" s="44"/>
      <c r="L100" s="48"/>
      <c r="M100" s="232"/>
      <c r="N100" s="233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229</v>
      </c>
      <c r="AU100" s="20" t="s">
        <v>92</v>
      </c>
    </row>
    <row r="101" s="2" customFormat="1">
      <c r="A101" s="42"/>
      <c r="B101" s="43"/>
      <c r="C101" s="44"/>
      <c r="D101" s="236" t="s">
        <v>735</v>
      </c>
      <c r="E101" s="44"/>
      <c r="F101" s="277" t="s">
        <v>7337</v>
      </c>
      <c r="G101" s="44"/>
      <c r="H101" s="44"/>
      <c r="I101" s="231"/>
      <c r="J101" s="44"/>
      <c r="K101" s="44"/>
      <c r="L101" s="48"/>
      <c r="M101" s="232"/>
      <c r="N101" s="233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735</v>
      </c>
      <c r="AU101" s="20" t="s">
        <v>92</v>
      </c>
    </row>
    <row r="102" s="12" customFormat="1" ht="22.8" customHeight="1">
      <c r="A102" s="12"/>
      <c r="B102" s="200"/>
      <c r="C102" s="201"/>
      <c r="D102" s="202" t="s">
        <v>83</v>
      </c>
      <c r="E102" s="214" t="s">
        <v>7289</v>
      </c>
      <c r="F102" s="214" t="s">
        <v>7290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SUM(P103:P111)</f>
        <v>0</v>
      </c>
      <c r="Q102" s="208"/>
      <c r="R102" s="209">
        <f>SUM(R103:R111)</f>
        <v>0</v>
      </c>
      <c r="S102" s="208"/>
      <c r="T102" s="210">
        <f>SUM(T103:T111)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254</v>
      </c>
      <c r="AT102" s="212" t="s">
        <v>83</v>
      </c>
      <c r="AU102" s="212" t="s">
        <v>23</v>
      </c>
      <c r="AY102" s="211" t="s">
        <v>220</v>
      </c>
      <c r="BK102" s="213">
        <f>SUM(BK103:BK111)</f>
        <v>0</v>
      </c>
    </row>
    <row r="103" s="2" customFormat="1" ht="16.5" customHeight="1">
      <c r="A103" s="42"/>
      <c r="B103" s="43"/>
      <c r="C103" s="216" t="s">
        <v>260</v>
      </c>
      <c r="D103" s="216" t="s">
        <v>222</v>
      </c>
      <c r="E103" s="217" t="s">
        <v>7338</v>
      </c>
      <c r="F103" s="218" t="s">
        <v>7339</v>
      </c>
      <c r="G103" s="219" t="s">
        <v>7275</v>
      </c>
      <c r="H103" s="220">
        <v>1</v>
      </c>
      <c r="I103" s="221"/>
      <c r="J103" s="222">
        <f>ROUND(I103*H103,2)</f>
        <v>0</v>
      </c>
      <c r="K103" s="218" t="s">
        <v>226</v>
      </c>
      <c r="L103" s="48"/>
      <c r="M103" s="223" t="s">
        <v>39</v>
      </c>
      <c r="N103" s="224" t="s">
        <v>55</v>
      </c>
      <c r="O103" s="88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7" t="s">
        <v>7276</v>
      </c>
      <c r="AT103" s="227" t="s">
        <v>222</v>
      </c>
      <c r="AU103" s="227" t="s">
        <v>92</v>
      </c>
      <c r="AY103" s="20" t="s">
        <v>220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20" t="s">
        <v>23</v>
      </c>
      <c r="BK103" s="228">
        <f>ROUND(I103*H103,2)</f>
        <v>0</v>
      </c>
      <c r="BL103" s="20" t="s">
        <v>7276</v>
      </c>
      <c r="BM103" s="227" t="s">
        <v>7340</v>
      </c>
    </row>
    <row r="104" s="2" customFormat="1">
      <c r="A104" s="42"/>
      <c r="B104" s="43"/>
      <c r="C104" s="44"/>
      <c r="D104" s="229" t="s">
        <v>229</v>
      </c>
      <c r="E104" s="44"/>
      <c r="F104" s="230" t="s">
        <v>7341</v>
      </c>
      <c r="G104" s="44"/>
      <c r="H104" s="44"/>
      <c r="I104" s="231"/>
      <c r="J104" s="44"/>
      <c r="K104" s="44"/>
      <c r="L104" s="48"/>
      <c r="M104" s="232"/>
      <c r="N104" s="233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229</v>
      </c>
      <c r="AU104" s="20" t="s">
        <v>92</v>
      </c>
    </row>
    <row r="105" s="2" customFormat="1">
      <c r="A105" s="42"/>
      <c r="B105" s="43"/>
      <c r="C105" s="44"/>
      <c r="D105" s="236" t="s">
        <v>735</v>
      </c>
      <c r="E105" s="44"/>
      <c r="F105" s="277" t="s">
        <v>7342</v>
      </c>
      <c r="G105" s="44"/>
      <c r="H105" s="44"/>
      <c r="I105" s="231"/>
      <c r="J105" s="44"/>
      <c r="K105" s="44"/>
      <c r="L105" s="48"/>
      <c r="M105" s="232"/>
      <c r="N105" s="233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735</v>
      </c>
      <c r="AU105" s="20" t="s">
        <v>92</v>
      </c>
    </row>
    <row r="106" s="2" customFormat="1" ht="16.5" customHeight="1">
      <c r="A106" s="42"/>
      <c r="B106" s="43"/>
      <c r="C106" s="216" t="s">
        <v>269</v>
      </c>
      <c r="D106" s="216" t="s">
        <v>222</v>
      </c>
      <c r="E106" s="217" t="s">
        <v>7343</v>
      </c>
      <c r="F106" s="218" t="s">
        <v>7344</v>
      </c>
      <c r="G106" s="219" t="s">
        <v>7275</v>
      </c>
      <c r="H106" s="220">
        <v>1</v>
      </c>
      <c r="I106" s="221"/>
      <c r="J106" s="222">
        <f>ROUND(I106*H106,2)</f>
        <v>0</v>
      </c>
      <c r="K106" s="218" t="s">
        <v>226</v>
      </c>
      <c r="L106" s="48"/>
      <c r="M106" s="223" t="s">
        <v>39</v>
      </c>
      <c r="N106" s="224" t="s">
        <v>55</v>
      </c>
      <c r="O106" s="88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7" t="s">
        <v>7276</v>
      </c>
      <c r="AT106" s="227" t="s">
        <v>222</v>
      </c>
      <c r="AU106" s="227" t="s">
        <v>92</v>
      </c>
      <c r="AY106" s="20" t="s">
        <v>220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20" t="s">
        <v>23</v>
      </c>
      <c r="BK106" s="228">
        <f>ROUND(I106*H106,2)</f>
        <v>0</v>
      </c>
      <c r="BL106" s="20" t="s">
        <v>7276</v>
      </c>
      <c r="BM106" s="227" t="s">
        <v>7345</v>
      </c>
    </row>
    <row r="107" s="2" customFormat="1">
      <c r="A107" s="42"/>
      <c r="B107" s="43"/>
      <c r="C107" s="44"/>
      <c r="D107" s="229" t="s">
        <v>229</v>
      </c>
      <c r="E107" s="44"/>
      <c r="F107" s="230" t="s">
        <v>7346</v>
      </c>
      <c r="G107" s="44"/>
      <c r="H107" s="44"/>
      <c r="I107" s="231"/>
      <c r="J107" s="44"/>
      <c r="K107" s="44"/>
      <c r="L107" s="48"/>
      <c r="M107" s="232"/>
      <c r="N107" s="233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229</v>
      </c>
      <c r="AU107" s="20" t="s">
        <v>92</v>
      </c>
    </row>
    <row r="108" s="2" customFormat="1">
      <c r="A108" s="42"/>
      <c r="B108" s="43"/>
      <c r="C108" s="44"/>
      <c r="D108" s="236" t="s">
        <v>735</v>
      </c>
      <c r="E108" s="44"/>
      <c r="F108" s="277" t="s">
        <v>7347</v>
      </c>
      <c r="G108" s="44"/>
      <c r="H108" s="44"/>
      <c r="I108" s="231"/>
      <c r="J108" s="44"/>
      <c r="K108" s="44"/>
      <c r="L108" s="48"/>
      <c r="M108" s="232"/>
      <c r="N108" s="233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735</v>
      </c>
      <c r="AU108" s="20" t="s">
        <v>92</v>
      </c>
    </row>
    <row r="109" s="2" customFormat="1" ht="16.5" customHeight="1">
      <c r="A109" s="42"/>
      <c r="B109" s="43"/>
      <c r="C109" s="216" t="s">
        <v>276</v>
      </c>
      <c r="D109" s="216" t="s">
        <v>222</v>
      </c>
      <c r="E109" s="217" t="s">
        <v>7348</v>
      </c>
      <c r="F109" s="218" t="s">
        <v>7349</v>
      </c>
      <c r="G109" s="219" t="s">
        <v>7275</v>
      </c>
      <c r="H109" s="220">
        <v>1</v>
      </c>
      <c r="I109" s="221"/>
      <c r="J109" s="222">
        <f>ROUND(I109*H109,2)</f>
        <v>0</v>
      </c>
      <c r="K109" s="218" t="s">
        <v>226</v>
      </c>
      <c r="L109" s="48"/>
      <c r="M109" s="223" t="s">
        <v>39</v>
      </c>
      <c r="N109" s="224" t="s">
        <v>55</v>
      </c>
      <c r="O109" s="88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7" t="s">
        <v>7276</v>
      </c>
      <c r="AT109" s="227" t="s">
        <v>222</v>
      </c>
      <c r="AU109" s="227" t="s">
        <v>92</v>
      </c>
      <c r="AY109" s="20" t="s">
        <v>220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20" t="s">
        <v>23</v>
      </c>
      <c r="BK109" s="228">
        <f>ROUND(I109*H109,2)</f>
        <v>0</v>
      </c>
      <c r="BL109" s="20" t="s">
        <v>7276</v>
      </c>
      <c r="BM109" s="227" t="s">
        <v>7350</v>
      </c>
    </row>
    <row r="110" s="2" customFormat="1">
      <c r="A110" s="42"/>
      <c r="B110" s="43"/>
      <c r="C110" s="44"/>
      <c r="D110" s="229" t="s">
        <v>229</v>
      </c>
      <c r="E110" s="44"/>
      <c r="F110" s="230" t="s">
        <v>7351</v>
      </c>
      <c r="G110" s="44"/>
      <c r="H110" s="44"/>
      <c r="I110" s="231"/>
      <c r="J110" s="44"/>
      <c r="K110" s="44"/>
      <c r="L110" s="48"/>
      <c r="M110" s="232"/>
      <c r="N110" s="233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229</v>
      </c>
      <c r="AU110" s="20" t="s">
        <v>92</v>
      </c>
    </row>
    <row r="111" s="2" customFormat="1">
      <c r="A111" s="42"/>
      <c r="B111" s="43"/>
      <c r="C111" s="44"/>
      <c r="D111" s="236" t="s">
        <v>735</v>
      </c>
      <c r="E111" s="44"/>
      <c r="F111" s="277" t="s">
        <v>7352</v>
      </c>
      <c r="G111" s="44"/>
      <c r="H111" s="44"/>
      <c r="I111" s="231"/>
      <c r="J111" s="44"/>
      <c r="K111" s="44"/>
      <c r="L111" s="48"/>
      <c r="M111" s="232"/>
      <c r="N111" s="233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735</v>
      </c>
      <c r="AU111" s="20" t="s">
        <v>92</v>
      </c>
    </row>
    <row r="112" s="12" customFormat="1" ht="22.8" customHeight="1">
      <c r="A112" s="12"/>
      <c r="B112" s="200"/>
      <c r="C112" s="201"/>
      <c r="D112" s="202" t="s">
        <v>83</v>
      </c>
      <c r="E112" s="214" t="s">
        <v>7296</v>
      </c>
      <c r="F112" s="214" t="s">
        <v>7297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SUM(P113:P115)</f>
        <v>0</v>
      </c>
      <c r="Q112" s="208"/>
      <c r="R112" s="209">
        <f>SUM(R113:R115)</f>
        <v>0</v>
      </c>
      <c r="S112" s="208"/>
      <c r="T112" s="210">
        <f>SUM(T113:T115)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254</v>
      </c>
      <c r="AT112" s="212" t="s">
        <v>83</v>
      </c>
      <c r="AU112" s="212" t="s">
        <v>23</v>
      </c>
      <c r="AY112" s="211" t="s">
        <v>220</v>
      </c>
      <c r="BK112" s="213">
        <f>SUM(BK113:BK115)</f>
        <v>0</v>
      </c>
    </row>
    <row r="113" s="2" customFormat="1" ht="16.5" customHeight="1">
      <c r="A113" s="42"/>
      <c r="B113" s="43"/>
      <c r="C113" s="216" t="s">
        <v>282</v>
      </c>
      <c r="D113" s="216" t="s">
        <v>222</v>
      </c>
      <c r="E113" s="217" t="s">
        <v>7353</v>
      </c>
      <c r="F113" s="218" t="s">
        <v>7354</v>
      </c>
      <c r="G113" s="219" t="s">
        <v>7275</v>
      </c>
      <c r="H113" s="220">
        <v>1</v>
      </c>
      <c r="I113" s="221"/>
      <c r="J113" s="222">
        <f>ROUND(I113*H113,2)</f>
        <v>0</v>
      </c>
      <c r="K113" s="218" t="s">
        <v>226</v>
      </c>
      <c r="L113" s="48"/>
      <c r="M113" s="223" t="s">
        <v>39</v>
      </c>
      <c r="N113" s="224" t="s">
        <v>55</v>
      </c>
      <c r="O113" s="88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7" t="s">
        <v>7276</v>
      </c>
      <c r="AT113" s="227" t="s">
        <v>222</v>
      </c>
      <c r="AU113" s="227" t="s">
        <v>92</v>
      </c>
      <c r="AY113" s="20" t="s">
        <v>220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20" t="s">
        <v>23</v>
      </c>
      <c r="BK113" s="228">
        <f>ROUND(I113*H113,2)</f>
        <v>0</v>
      </c>
      <c r="BL113" s="20" t="s">
        <v>7276</v>
      </c>
      <c r="BM113" s="227" t="s">
        <v>7355</v>
      </c>
    </row>
    <row r="114" s="2" customFormat="1">
      <c r="A114" s="42"/>
      <c r="B114" s="43"/>
      <c r="C114" s="44"/>
      <c r="D114" s="229" t="s">
        <v>229</v>
      </c>
      <c r="E114" s="44"/>
      <c r="F114" s="230" t="s">
        <v>7356</v>
      </c>
      <c r="G114" s="44"/>
      <c r="H114" s="44"/>
      <c r="I114" s="231"/>
      <c r="J114" s="44"/>
      <c r="K114" s="44"/>
      <c r="L114" s="48"/>
      <c r="M114" s="232"/>
      <c r="N114" s="233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229</v>
      </c>
      <c r="AU114" s="20" t="s">
        <v>92</v>
      </c>
    </row>
    <row r="115" s="2" customFormat="1">
      <c r="A115" s="42"/>
      <c r="B115" s="43"/>
      <c r="C115" s="44"/>
      <c r="D115" s="236" t="s">
        <v>735</v>
      </c>
      <c r="E115" s="44"/>
      <c r="F115" s="277" t="s">
        <v>7357</v>
      </c>
      <c r="G115" s="44"/>
      <c r="H115" s="44"/>
      <c r="I115" s="231"/>
      <c r="J115" s="44"/>
      <c r="K115" s="44"/>
      <c r="L115" s="48"/>
      <c r="M115" s="232"/>
      <c r="N115" s="233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735</v>
      </c>
      <c r="AU115" s="20" t="s">
        <v>92</v>
      </c>
    </row>
    <row r="116" s="12" customFormat="1" ht="22.8" customHeight="1">
      <c r="A116" s="12"/>
      <c r="B116" s="200"/>
      <c r="C116" s="201"/>
      <c r="D116" s="202" t="s">
        <v>83</v>
      </c>
      <c r="E116" s="214" t="s">
        <v>7306</v>
      </c>
      <c r="F116" s="214" t="s">
        <v>7307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SUM(P117:P118)</f>
        <v>0</v>
      </c>
      <c r="Q116" s="208"/>
      <c r="R116" s="209">
        <f>SUM(R117:R118)</f>
        <v>0</v>
      </c>
      <c r="S116" s="208"/>
      <c r="T116" s="210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254</v>
      </c>
      <c r="AT116" s="212" t="s">
        <v>83</v>
      </c>
      <c r="AU116" s="212" t="s">
        <v>23</v>
      </c>
      <c r="AY116" s="211" t="s">
        <v>220</v>
      </c>
      <c r="BK116" s="213">
        <f>SUM(BK117:BK118)</f>
        <v>0</v>
      </c>
    </row>
    <row r="117" s="2" customFormat="1" ht="16.5" customHeight="1">
      <c r="A117" s="42"/>
      <c r="B117" s="43"/>
      <c r="C117" s="216" t="s">
        <v>28</v>
      </c>
      <c r="D117" s="216" t="s">
        <v>222</v>
      </c>
      <c r="E117" s="217" t="s">
        <v>7358</v>
      </c>
      <c r="F117" s="218" t="s">
        <v>7359</v>
      </c>
      <c r="G117" s="219" t="s">
        <v>7275</v>
      </c>
      <c r="H117" s="220">
        <v>1</v>
      </c>
      <c r="I117" s="221"/>
      <c r="J117" s="222">
        <f>ROUND(I117*H117,2)</f>
        <v>0</v>
      </c>
      <c r="K117" s="218" t="s">
        <v>39</v>
      </c>
      <c r="L117" s="48"/>
      <c r="M117" s="223" t="s">
        <v>39</v>
      </c>
      <c r="N117" s="224" t="s">
        <v>55</v>
      </c>
      <c r="O117" s="88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7" t="s">
        <v>7276</v>
      </c>
      <c r="AT117" s="227" t="s">
        <v>222</v>
      </c>
      <c r="AU117" s="227" t="s">
        <v>92</v>
      </c>
      <c r="AY117" s="20" t="s">
        <v>220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20" t="s">
        <v>23</v>
      </c>
      <c r="BK117" s="228">
        <f>ROUND(I117*H117,2)</f>
        <v>0</v>
      </c>
      <c r="BL117" s="20" t="s">
        <v>7276</v>
      </c>
      <c r="BM117" s="227" t="s">
        <v>7360</v>
      </c>
    </row>
    <row r="118" s="2" customFormat="1" ht="16.5" customHeight="1">
      <c r="A118" s="42"/>
      <c r="B118" s="43"/>
      <c r="C118" s="216" t="s">
        <v>293</v>
      </c>
      <c r="D118" s="216" t="s">
        <v>222</v>
      </c>
      <c r="E118" s="217" t="s">
        <v>7361</v>
      </c>
      <c r="F118" s="218" t="s">
        <v>7362</v>
      </c>
      <c r="G118" s="219" t="s">
        <v>7275</v>
      </c>
      <c r="H118" s="220">
        <v>1</v>
      </c>
      <c r="I118" s="221"/>
      <c r="J118" s="222">
        <f>ROUND(I118*H118,2)</f>
        <v>0</v>
      </c>
      <c r="K118" s="218" t="s">
        <v>39</v>
      </c>
      <c r="L118" s="48"/>
      <c r="M118" s="284" t="s">
        <v>39</v>
      </c>
      <c r="N118" s="285" t="s">
        <v>55</v>
      </c>
      <c r="O118" s="286"/>
      <c r="P118" s="287">
        <f>O118*H118</f>
        <v>0</v>
      </c>
      <c r="Q118" s="287">
        <v>0</v>
      </c>
      <c r="R118" s="287">
        <f>Q118*H118</f>
        <v>0</v>
      </c>
      <c r="S118" s="287">
        <v>0</v>
      </c>
      <c r="T118" s="28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7" t="s">
        <v>7276</v>
      </c>
      <c r="AT118" s="227" t="s">
        <v>222</v>
      </c>
      <c r="AU118" s="227" t="s">
        <v>92</v>
      </c>
      <c r="AY118" s="20" t="s">
        <v>220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20" t="s">
        <v>23</v>
      </c>
      <c r="BK118" s="228">
        <f>ROUND(I118*H118,2)</f>
        <v>0</v>
      </c>
      <c r="BL118" s="20" t="s">
        <v>7276</v>
      </c>
      <c r="BM118" s="227" t="s">
        <v>7363</v>
      </c>
    </row>
    <row r="119" s="2" customFormat="1" ht="6.96" customHeight="1">
      <c r="A119" s="42"/>
      <c r="B119" s="63"/>
      <c r="C119" s="64"/>
      <c r="D119" s="64"/>
      <c r="E119" s="64"/>
      <c r="F119" s="64"/>
      <c r="G119" s="64"/>
      <c r="H119" s="64"/>
      <c r="I119" s="64"/>
      <c r="J119" s="64"/>
      <c r="K119" s="64"/>
      <c r="L119" s="48"/>
      <c r="M119" s="42"/>
      <c r="O119" s="42"/>
      <c r="P119" s="42"/>
      <c r="Q119" s="42"/>
      <c r="R119" s="42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</sheetData>
  <sheetProtection sheet="1" autoFilter="0" formatColumns="0" formatRows="0" objects="1" scenarios="1" spinCount="100000" saltValue="+9+ytkk+YKhnsWrbfMjgg8CTn1dzIMB/Pxn+SkH7SFF5J9zf5sT91cCfkxHhhmEH9G0sqo3A9yKy0MBZW+L1XA==" hashValue="pNCPfWvY93PuawpPgngx7ZDrA0j4ZBMdDLGHr/TqHILe5HT4CtRV7k0pvwOejYgSBCc3U8s6+8jRqZ7aozbBRQ==" algorithmName="SHA-512" password="CC8C"/>
  <autoFilter ref="C84:K118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4_02/013254000"/>
    <hyperlink ref="F91" r:id="rId2" display="https://podminky.urs.cz/item/CS_URS_2024_02/013294000"/>
    <hyperlink ref="F97" r:id="rId3" display="https://podminky.urs.cz/item/CS_URS_2024_02/020001000"/>
    <hyperlink ref="F100" r:id="rId4" display="https://podminky.urs.cz/item/CS_URS_2024_02/030001000"/>
    <hyperlink ref="F104" r:id="rId5" display="https://podminky.urs.cz/item/CS_URS_2024_02/041400000"/>
    <hyperlink ref="F107" r:id="rId6" display="https://podminky.urs.cz/item/CS_URS_2024_02/045002000"/>
    <hyperlink ref="F110" r:id="rId7" display="https://podminky.urs.cz/item/CS_URS_2024_02/049002000"/>
    <hyperlink ref="F114" r:id="rId8" display="https://podminky.urs.cz/item/CS_URS_2024_02/071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01" customWidth="1"/>
    <col min="2" max="2" width="1.667969" style="301" customWidth="1"/>
    <col min="3" max="4" width="5" style="301" customWidth="1"/>
    <col min="5" max="5" width="11.66016" style="301" customWidth="1"/>
    <col min="6" max="6" width="9.160156" style="301" customWidth="1"/>
    <col min="7" max="7" width="5" style="301" customWidth="1"/>
    <col min="8" max="8" width="77.83203" style="301" customWidth="1"/>
    <col min="9" max="10" width="20" style="301" customWidth="1"/>
    <col min="11" max="11" width="1.667969" style="301" customWidth="1"/>
  </cols>
  <sheetData>
    <row r="1" s="1" customFormat="1" ht="37.5" customHeight="1"/>
    <row r="2" s="1" customFormat="1" ht="7.5" customHeight="1">
      <c r="B2" s="302"/>
      <c r="C2" s="303"/>
      <c r="D2" s="303"/>
      <c r="E2" s="303"/>
      <c r="F2" s="303"/>
      <c r="G2" s="303"/>
      <c r="H2" s="303"/>
      <c r="I2" s="303"/>
      <c r="J2" s="303"/>
      <c r="K2" s="304"/>
    </row>
    <row r="3" s="17" customFormat="1" ht="45" customHeight="1">
      <c r="B3" s="305"/>
      <c r="C3" s="306" t="s">
        <v>7364</v>
      </c>
      <c r="D3" s="306"/>
      <c r="E3" s="306"/>
      <c r="F3" s="306"/>
      <c r="G3" s="306"/>
      <c r="H3" s="306"/>
      <c r="I3" s="306"/>
      <c r="J3" s="306"/>
      <c r="K3" s="307"/>
    </row>
    <row r="4" s="1" customFormat="1" ht="25.5" customHeight="1">
      <c r="B4" s="308"/>
      <c r="C4" s="309" t="s">
        <v>7365</v>
      </c>
      <c r="D4" s="309"/>
      <c r="E4" s="309"/>
      <c r="F4" s="309"/>
      <c r="G4" s="309"/>
      <c r="H4" s="309"/>
      <c r="I4" s="309"/>
      <c r="J4" s="309"/>
      <c r="K4" s="310"/>
    </row>
    <row r="5" s="1" customFormat="1" ht="5.25" customHeight="1">
      <c r="B5" s="308"/>
      <c r="C5" s="311"/>
      <c r="D5" s="311"/>
      <c r="E5" s="311"/>
      <c r="F5" s="311"/>
      <c r="G5" s="311"/>
      <c r="H5" s="311"/>
      <c r="I5" s="311"/>
      <c r="J5" s="311"/>
      <c r="K5" s="310"/>
    </row>
    <row r="6" s="1" customFormat="1" ht="15" customHeight="1">
      <c r="B6" s="308"/>
      <c r="C6" s="312" t="s">
        <v>7366</v>
      </c>
      <c r="D6" s="312"/>
      <c r="E6" s="312"/>
      <c r="F6" s="312"/>
      <c r="G6" s="312"/>
      <c r="H6" s="312"/>
      <c r="I6" s="312"/>
      <c r="J6" s="312"/>
      <c r="K6" s="310"/>
    </row>
    <row r="7" s="1" customFormat="1" ht="15" customHeight="1">
      <c r="B7" s="313"/>
      <c r="C7" s="312" t="s">
        <v>7367</v>
      </c>
      <c r="D7" s="312"/>
      <c r="E7" s="312"/>
      <c r="F7" s="312"/>
      <c r="G7" s="312"/>
      <c r="H7" s="312"/>
      <c r="I7" s="312"/>
      <c r="J7" s="312"/>
      <c r="K7" s="310"/>
    </row>
    <row r="8" s="1" customFormat="1" ht="12.75" customHeight="1">
      <c r="B8" s="313"/>
      <c r="C8" s="312"/>
      <c r="D8" s="312"/>
      <c r="E8" s="312"/>
      <c r="F8" s="312"/>
      <c r="G8" s="312"/>
      <c r="H8" s="312"/>
      <c r="I8" s="312"/>
      <c r="J8" s="312"/>
      <c r="K8" s="310"/>
    </row>
    <row r="9" s="1" customFormat="1" ht="15" customHeight="1">
      <c r="B9" s="313"/>
      <c r="C9" s="312" t="s">
        <v>7368</v>
      </c>
      <c r="D9" s="312"/>
      <c r="E9" s="312"/>
      <c r="F9" s="312"/>
      <c r="G9" s="312"/>
      <c r="H9" s="312"/>
      <c r="I9" s="312"/>
      <c r="J9" s="312"/>
      <c r="K9" s="310"/>
    </row>
    <row r="10" s="1" customFormat="1" ht="15" customHeight="1">
      <c r="B10" s="313"/>
      <c r="C10" s="312"/>
      <c r="D10" s="312" t="s">
        <v>7369</v>
      </c>
      <c r="E10" s="312"/>
      <c r="F10" s="312"/>
      <c r="G10" s="312"/>
      <c r="H10" s="312"/>
      <c r="I10" s="312"/>
      <c r="J10" s="312"/>
      <c r="K10" s="310"/>
    </row>
    <row r="11" s="1" customFormat="1" ht="15" customHeight="1">
      <c r="B11" s="313"/>
      <c r="C11" s="314"/>
      <c r="D11" s="312" t="s">
        <v>7370</v>
      </c>
      <c r="E11" s="312"/>
      <c r="F11" s="312"/>
      <c r="G11" s="312"/>
      <c r="H11" s="312"/>
      <c r="I11" s="312"/>
      <c r="J11" s="312"/>
      <c r="K11" s="310"/>
    </row>
    <row r="12" s="1" customFormat="1" ht="15" customHeight="1">
      <c r="B12" s="313"/>
      <c r="C12" s="314"/>
      <c r="D12" s="312"/>
      <c r="E12" s="312"/>
      <c r="F12" s="312"/>
      <c r="G12" s="312"/>
      <c r="H12" s="312"/>
      <c r="I12" s="312"/>
      <c r="J12" s="312"/>
      <c r="K12" s="310"/>
    </row>
    <row r="13" s="1" customFormat="1" ht="15" customHeight="1">
      <c r="B13" s="313"/>
      <c r="C13" s="314"/>
      <c r="D13" s="315" t="s">
        <v>7371</v>
      </c>
      <c r="E13" s="312"/>
      <c r="F13" s="312"/>
      <c r="G13" s="312"/>
      <c r="H13" s="312"/>
      <c r="I13" s="312"/>
      <c r="J13" s="312"/>
      <c r="K13" s="310"/>
    </row>
    <row r="14" s="1" customFormat="1" ht="12.75" customHeight="1">
      <c r="B14" s="313"/>
      <c r="C14" s="314"/>
      <c r="D14" s="314"/>
      <c r="E14" s="314"/>
      <c r="F14" s="314"/>
      <c r="G14" s="314"/>
      <c r="H14" s="314"/>
      <c r="I14" s="314"/>
      <c r="J14" s="314"/>
      <c r="K14" s="310"/>
    </row>
    <row r="15" s="1" customFormat="1" ht="15" customHeight="1">
      <c r="B15" s="313"/>
      <c r="C15" s="314"/>
      <c r="D15" s="312" t="s">
        <v>7372</v>
      </c>
      <c r="E15" s="312"/>
      <c r="F15" s="312"/>
      <c r="G15" s="312"/>
      <c r="H15" s="312"/>
      <c r="I15" s="312"/>
      <c r="J15" s="312"/>
      <c r="K15" s="310"/>
    </row>
    <row r="16" s="1" customFormat="1" ht="15" customHeight="1">
      <c r="B16" s="313"/>
      <c r="C16" s="314"/>
      <c r="D16" s="312" t="s">
        <v>7373</v>
      </c>
      <c r="E16" s="312"/>
      <c r="F16" s="312"/>
      <c r="G16" s="312"/>
      <c r="H16" s="312"/>
      <c r="I16" s="312"/>
      <c r="J16" s="312"/>
      <c r="K16" s="310"/>
    </row>
    <row r="17" s="1" customFormat="1" ht="15" customHeight="1">
      <c r="B17" s="313"/>
      <c r="C17" s="314"/>
      <c r="D17" s="312" t="s">
        <v>7374</v>
      </c>
      <c r="E17" s="312"/>
      <c r="F17" s="312"/>
      <c r="G17" s="312"/>
      <c r="H17" s="312"/>
      <c r="I17" s="312"/>
      <c r="J17" s="312"/>
      <c r="K17" s="310"/>
    </row>
    <row r="18" s="1" customFormat="1" ht="15" customHeight="1">
      <c r="B18" s="313"/>
      <c r="C18" s="314"/>
      <c r="D18" s="314"/>
      <c r="E18" s="316" t="s">
        <v>90</v>
      </c>
      <c r="F18" s="312" t="s">
        <v>7375</v>
      </c>
      <c r="G18" s="312"/>
      <c r="H18" s="312"/>
      <c r="I18" s="312"/>
      <c r="J18" s="312"/>
      <c r="K18" s="310"/>
    </row>
    <row r="19" s="1" customFormat="1" ht="15" customHeight="1">
      <c r="B19" s="313"/>
      <c r="C19" s="314"/>
      <c r="D19" s="314"/>
      <c r="E19" s="316" t="s">
        <v>7376</v>
      </c>
      <c r="F19" s="312" t="s">
        <v>7377</v>
      </c>
      <c r="G19" s="312"/>
      <c r="H19" s="312"/>
      <c r="I19" s="312"/>
      <c r="J19" s="312"/>
      <c r="K19" s="310"/>
    </row>
    <row r="20" s="1" customFormat="1" ht="15" customHeight="1">
      <c r="B20" s="313"/>
      <c r="C20" s="314"/>
      <c r="D20" s="314"/>
      <c r="E20" s="316" t="s">
        <v>7378</v>
      </c>
      <c r="F20" s="312" t="s">
        <v>7379</v>
      </c>
      <c r="G20" s="312"/>
      <c r="H20" s="312"/>
      <c r="I20" s="312"/>
      <c r="J20" s="312"/>
      <c r="K20" s="310"/>
    </row>
    <row r="21" s="1" customFormat="1" ht="15" customHeight="1">
      <c r="B21" s="313"/>
      <c r="C21" s="314"/>
      <c r="D21" s="314"/>
      <c r="E21" s="316" t="s">
        <v>7380</v>
      </c>
      <c r="F21" s="312" t="s">
        <v>7381</v>
      </c>
      <c r="G21" s="312"/>
      <c r="H21" s="312"/>
      <c r="I21" s="312"/>
      <c r="J21" s="312"/>
      <c r="K21" s="310"/>
    </row>
    <row r="22" s="1" customFormat="1" ht="15" customHeight="1">
      <c r="B22" s="313"/>
      <c r="C22" s="314"/>
      <c r="D22" s="314"/>
      <c r="E22" s="316" t="s">
        <v>2741</v>
      </c>
      <c r="F22" s="312" t="s">
        <v>2742</v>
      </c>
      <c r="G22" s="312"/>
      <c r="H22" s="312"/>
      <c r="I22" s="312"/>
      <c r="J22" s="312"/>
      <c r="K22" s="310"/>
    </row>
    <row r="23" s="1" customFormat="1" ht="15" customHeight="1">
      <c r="B23" s="313"/>
      <c r="C23" s="314"/>
      <c r="D23" s="314"/>
      <c r="E23" s="316" t="s">
        <v>96</v>
      </c>
      <c r="F23" s="312" t="s">
        <v>7382</v>
      </c>
      <c r="G23" s="312"/>
      <c r="H23" s="312"/>
      <c r="I23" s="312"/>
      <c r="J23" s="312"/>
      <c r="K23" s="310"/>
    </row>
    <row r="24" s="1" customFormat="1" ht="12.75" customHeight="1">
      <c r="B24" s="313"/>
      <c r="C24" s="314"/>
      <c r="D24" s="314"/>
      <c r="E24" s="314"/>
      <c r="F24" s="314"/>
      <c r="G24" s="314"/>
      <c r="H24" s="314"/>
      <c r="I24" s="314"/>
      <c r="J24" s="314"/>
      <c r="K24" s="310"/>
    </row>
    <row r="25" s="1" customFormat="1" ht="15" customHeight="1">
      <c r="B25" s="313"/>
      <c r="C25" s="312" t="s">
        <v>7383</v>
      </c>
      <c r="D25" s="312"/>
      <c r="E25" s="312"/>
      <c r="F25" s="312"/>
      <c r="G25" s="312"/>
      <c r="H25" s="312"/>
      <c r="I25" s="312"/>
      <c r="J25" s="312"/>
      <c r="K25" s="310"/>
    </row>
    <row r="26" s="1" customFormat="1" ht="15" customHeight="1">
      <c r="B26" s="313"/>
      <c r="C26" s="312" t="s">
        <v>7384</v>
      </c>
      <c r="D26" s="312"/>
      <c r="E26" s="312"/>
      <c r="F26" s="312"/>
      <c r="G26" s="312"/>
      <c r="H26" s="312"/>
      <c r="I26" s="312"/>
      <c r="J26" s="312"/>
      <c r="K26" s="310"/>
    </row>
    <row r="27" s="1" customFormat="1" ht="15" customHeight="1">
      <c r="B27" s="313"/>
      <c r="C27" s="312"/>
      <c r="D27" s="312" t="s">
        <v>7385</v>
      </c>
      <c r="E27" s="312"/>
      <c r="F27" s="312"/>
      <c r="G27" s="312"/>
      <c r="H27" s="312"/>
      <c r="I27" s="312"/>
      <c r="J27" s="312"/>
      <c r="K27" s="310"/>
    </row>
    <row r="28" s="1" customFormat="1" ht="15" customHeight="1">
      <c r="B28" s="313"/>
      <c r="C28" s="314"/>
      <c r="D28" s="312" t="s">
        <v>7386</v>
      </c>
      <c r="E28" s="312"/>
      <c r="F28" s="312"/>
      <c r="G28" s="312"/>
      <c r="H28" s="312"/>
      <c r="I28" s="312"/>
      <c r="J28" s="312"/>
      <c r="K28" s="310"/>
    </row>
    <row r="29" s="1" customFormat="1" ht="12.75" customHeight="1">
      <c r="B29" s="313"/>
      <c r="C29" s="314"/>
      <c r="D29" s="314"/>
      <c r="E29" s="314"/>
      <c r="F29" s="314"/>
      <c r="G29" s="314"/>
      <c r="H29" s="314"/>
      <c r="I29" s="314"/>
      <c r="J29" s="314"/>
      <c r="K29" s="310"/>
    </row>
    <row r="30" s="1" customFormat="1" ht="15" customHeight="1">
      <c r="B30" s="313"/>
      <c r="C30" s="314"/>
      <c r="D30" s="312" t="s">
        <v>7387</v>
      </c>
      <c r="E30" s="312"/>
      <c r="F30" s="312"/>
      <c r="G30" s="312"/>
      <c r="H30" s="312"/>
      <c r="I30" s="312"/>
      <c r="J30" s="312"/>
      <c r="K30" s="310"/>
    </row>
    <row r="31" s="1" customFormat="1" ht="15" customHeight="1">
      <c r="B31" s="313"/>
      <c r="C31" s="314"/>
      <c r="D31" s="312" t="s">
        <v>7388</v>
      </c>
      <c r="E31" s="312"/>
      <c r="F31" s="312"/>
      <c r="G31" s="312"/>
      <c r="H31" s="312"/>
      <c r="I31" s="312"/>
      <c r="J31" s="312"/>
      <c r="K31" s="310"/>
    </row>
    <row r="32" s="1" customFormat="1" ht="12.75" customHeight="1">
      <c r="B32" s="313"/>
      <c r="C32" s="314"/>
      <c r="D32" s="314"/>
      <c r="E32" s="314"/>
      <c r="F32" s="314"/>
      <c r="G32" s="314"/>
      <c r="H32" s="314"/>
      <c r="I32" s="314"/>
      <c r="J32" s="314"/>
      <c r="K32" s="310"/>
    </row>
    <row r="33" s="1" customFormat="1" ht="15" customHeight="1">
      <c r="B33" s="313"/>
      <c r="C33" s="314"/>
      <c r="D33" s="312" t="s">
        <v>7389</v>
      </c>
      <c r="E33" s="312"/>
      <c r="F33" s="312"/>
      <c r="G33" s="312"/>
      <c r="H33" s="312"/>
      <c r="I33" s="312"/>
      <c r="J33" s="312"/>
      <c r="K33" s="310"/>
    </row>
    <row r="34" s="1" customFormat="1" ht="15" customHeight="1">
      <c r="B34" s="313"/>
      <c r="C34" s="314"/>
      <c r="D34" s="312" t="s">
        <v>7390</v>
      </c>
      <c r="E34" s="312"/>
      <c r="F34" s="312"/>
      <c r="G34" s="312"/>
      <c r="H34" s="312"/>
      <c r="I34" s="312"/>
      <c r="J34" s="312"/>
      <c r="K34" s="310"/>
    </row>
    <row r="35" s="1" customFormat="1" ht="15" customHeight="1">
      <c r="B35" s="313"/>
      <c r="C35" s="314"/>
      <c r="D35" s="312" t="s">
        <v>7391</v>
      </c>
      <c r="E35" s="312"/>
      <c r="F35" s="312"/>
      <c r="G35" s="312"/>
      <c r="H35" s="312"/>
      <c r="I35" s="312"/>
      <c r="J35" s="312"/>
      <c r="K35" s="310"/>
    </row>
    <row r="36" s="1" customFormat="1" ht="15" customHeight="1">
      <c r="B36" s="313"/>
      <c r="C36" s="314"/>
      <c r="D36" s="312"/>
      <c r="E36" s="315" t="s">
        <v>206</v>
      </c>
      <c r="F36" s="312"/>
      <c r="G36" s="312" t="s">
        <v>7392</v>
      </c>
      <c r="H36" s="312"/>
      <c r="I36" s="312"/>
      <c r="J36" s="312"/>
      <c r="K36" s="310"/>
    </row>
    <row r="37" s="1" customFormat="1" ht="30.75" customHeight="1">
      <c r="B37" s="313"/>
      <c r="C37" s="314"/>
      <c r="D37" s="312"/>
      <c r="E37" s="315" t="s">
        <v>7393</v>
      </c>
      <c r="F37" s="312"/>
      <c r="G37" s="312" t="s">
        <v>7394</v>
      </c>
      <c r="H37" s="312"/>
      <c r="I37" s="312"/>
      <c r="J37" s="312"/>
      <c r="K37" s="310"/>
    </row>
    <row r="38" s="1" customFormat="1" ht="15" customHeight="1">
      <c r="B38" s="313"/>
      <c r="C38" s="314"/>
      <c r="D38" s="312"/>
      <c r="E38" s="315" t="s">
        <v>65</v>
      </c>
      <c r="F38" s="312"/>
      <c r="G38" s="312" t="s">
        <v>7395</v>
      </c>
      <c r="H38" s="312"/>
      <c r="I38" s="312"/>
      <c r="J38" s="312"/>
      <c r="K38" s="310"/>
    </row>
    <row r="39" s="1" customFormat="1" ht="15" customHeight="1">
      <c r="B39" s="313"/>
      <c r="C39" s="314"/>
      <c r="D39" s="312"/>
      <c r="E39" s="315" t="s">
        <v>66</v>
      </c>
      <c r="F39" s="312"/>
      <c r="G39" s="312" t="s">
        <v>7396</v>
      </c>
      <c r="H39" s="312"/>
      <c r="I39" s="312"/>
      <c r="J39" s="312"/>
      <c r="K39" s="310"/>
    </row>
    <row r="40" s="1" customFormat="1" ht="15" customHeight="1">
      <c r="B40" s="313"/>
      <c r="C40" s="314"/>
      <c r="D40" s="312"/>
      <c r="E40" s="315" t="s">
        <v>207</v>
      </c>
      <c r="F40" s="312"/>
      <c r="G40" s="312" t="s">
        <v>7397</v>
      </c>
      <c r="H40" s="312"/>
      <c r="I40" s="312"/>
      <c r="J40" s="312"/>
      <c r="K40" s="310"/>
    </row>
    <row r="41" s="1" customFormat="1" ht="15" customHeight="1">
      <c r="B41" s="313"/>
      <c r="C41" s="314"/>
      <c r="D41" s="312"/>
      <c r="E41" s="315" t="s">
        <v>208</v>
      </c>
      <c r="F41" s="312"/>
      <c r="G41" s="312" t="s">
        <v>7398</v>
      </c>
      <c r="H41" s="312"/>
      <c r="I41" s="312"/>
      <c r="J41" s="312"/>
      <c r="K41" s="310"/>
    </row>
    <row r="42" s="1" customFormat="1" ht="15" customHeight="1">
      <c r="B42" s="313"/>
      <c r="C42" s="314"/>
      <c r="D42" s="312"/>
      <c r="E42" s="315" t="s">
        <v>7399</v>
      </c>
      <c r="F42" s="312"/>
      <c r="G42" s="312" t="s">
        <v>7400</v>
      </c>
      <c r="H42" s="312"/>
      <c r="I42" s="312"/>
      <c r="J42" s="312"/>
      <c r="K42" s="310"/>
    </row>
    <row r="43" s="1" customFormat="1" ht="15" customHeight="1">
      <c r="B43" s="313"/>
      <c r="C43" s="314"/>
      <c r="D43" s="312"/>
      <c r="E43" s="315"/>
      <c r="F43" s="312"/>
      <c r="G43" s="312" t="s">
        <v>7401</v>
      </c>
      <c r="H43" s="312"/>
      <c r="I43" s="312"/>
      <c r="J43" s="312"/>
      <c r="K43" s="310"/>
    </row>
    <row r="44" s="1" customFormat="1" ht="15" customHeight="1">
      <c r="B44" s="313"/>
      <c r="C44" s="314"/>
      <c r="D44" s="312"/>
      <c r="E44" s="315" t="s">
        <v>7402</v>
      </c>
      <c r="F44" s="312"/>
      <c r="G44" s="312" t="s">
        <v>7403</v>
      </c>
      <c r="H44" s="312"/>
      <c r="I44" s="312"/>
      <c r="J44" s="312"/>
      <c r="K44" s="310"/>
    </row>
    <row r="45" s="1" customFormat="1" ht="15" customHeight="1">
      <c r="B45" s="313"/>
      <c r="C45" s="314"/>
      <c r="D45" s="312"/>
      <c r="E45" s="315" t="s">
        <v>210</v>
      </c>
      <c r="F45" s="312"/>
      <c r="G45" s="312" t="s">
        <v>7404</v>
      </c>
      <c r="H45" s="312"/>
      <c r="I45" s="312"/>
      <c r="J45" s="312"/>
      <c r="K45" s="310"/>
    </row>
    <row r="46" s="1" customFormat="1" ht="12.75" customHeight="1">
      <c r="B46" s="313"/>
      <c r="C46" s="314"/>
      <c r="D46" s="312"/>
      <c r="E46" s="312"/>
      <c r="F46" s="312"/>
      <c r="G46" s="312"/>
      <c r="H46" s="312"/>
      <c r="I46" s="312"/>
      <c r="J46" s="312"/>
      <c r="K46" s="310"/>
    </row>
    <row r="47" s="1" customFormat="1" ht="15" customHeight="1">
      <c r="B47" s="313"/>
      <c r="C47" s="314"/>
      <c r="D47" s="312" t="s">
        <v>7405</v>
      </c>
      <c r="E47" s="312"/>
      <c r="F47" s="312"/>
      <c r="G47" s="312"/>
      <c r="H47" s="312"/>
      <c r="I47" s="312"/>
      <c r="J47" s="312"/>
      <c r="K47" s="310"/>
    </row>
    <row r="48" s="1" customFormat="1" ht="15" customHeight="1">
      <c r="B48" s="313"/>
      <c r="C48" s="314"/>
      <c r="D48" s="314"/>
      <c r="E48" s="312" t="s">
        <v>7406</v>
      </c>
      <c r="F48" s="312"/>
      <c r="G48" s="312"/>
      <c r="H48" s="312"/>
      <c r="I48" s="312"/>
      <c r="J48" s="312"/>
      <c r="K48" s="310"/>
    </row>
    <row r="49" s="1" customFormat="1" ht="15" customHeight="1">
      <c r="B49" s="313"/>
      <c r="C49" s="314"/>
      <c r="D49" s="314"/>
      <c r="E49" s="312" t="s">
        <v>7407</v>
      </c>
      <c r="F49" s="312"/>
      <c r="G49" s="312"/>
      <c r="H49" s="312"/>
      <c r="I49" s="312"/>
      <c r="J49" s="312"/>
      <c r="K49" s="310"/>
    </row>
    <row r="50" s="1" customFormat="1" ht="15" customHeight="1">
      <c r="B50" s="313"/>
      <c r="C50" s="314"/>
      <c r="D50" s="314"/>
      <c r="E50" s="312" t="s">
        <v>7408</v>
      </c>
      <c r="F50" s="312"/>
      <c r="G50" s="312"/>
      <c r="H50" s="312"/>
      <c r="I50" s="312"/>
      <c r="J50" s="312"/>
      <c r="K50" s="310"/>
    </row>
    <row r="51" s="1" customFormat="1" ht="15" customHeight="1">
      <c r="B51" s="313"/>
      <c r="C51" s="314"/>
      <c r="D51" s="312" t="s">
        <v>7409</v>
      </c>
      <c r="E51" s="312"/>
      <c r="F51" s="312"/>
      <c r="G51" s="312"/>
      <c r="H51" s="312"/>
      <c r="I51" s="312"/>
      <c r="J51" s="312"/>
      <c r="K51" s="310"/>
    </row>
    <row r="52" s="1" customFormat="1" ht="25.5" customHeight="1">
      <c r="B52" s="308"/>
      <c r="C52" s="309" t="s">
        <v>7410</v>
      </c>
      <c r="D52" s="309"/>
      <c r="E52" s="309"/>
      <c r="F52" s="309"/>
      <c r="G52" s="309"/>
      <c r="H52" s="309"/>
      <c r="I52" s="309"/>
      <c r="J52" s="309"/>
      <c r="K52" s="310"/>
    </row>
    <row r="53" s="1" customFormat="1" ht="5.25" customHeight="1">
      <c r="B53" s="308"/>
      <c r="C53" s="311"/>
      <c r="D53" s="311"/>
      <c r="E53" s="311"/>
      <c r="F53" s="311"/>
      <c r="G53" s="311"/>
      <c r="H53" s="311"/>
      <c r="I53" s="311"/>
      <c r="J53" s="311"/>
      <c r="K53" s="310"/>
    </row>
    <row r="54" s="1" customFormat="1" ht="15" customHeight="1">
      <c r="B54" s="308"/>
      <c r="C54" s="312" t="s">
        <v>7411</v>
      </c>
      <c r="D54" s="312"/>
      <c r="E54" s="312"/>
      <c r="F54" s="312"/>
      <c r="G54" s="312"/>
      <c r="H54" s="312"/>
      <c r="I54" s="312"/>
      <c r="J54" s="312"/>
      <c r="K54" s="310"/>
    </row>
    <row r="55" s="1" customFormat="1" ht="15" customHeight="1">
      <c r="B55" s="308"/>
      <c r="C55" s="312" t="s">
        <v>7412</v>
      </c>
      <c r="D55" s="312"/>
      <c r="E55" s="312"/>
      <c r="F55" s="312"/>
      <c r="G55" s="312"/>
      <c r="H55" s="312"/>
      <c r="I55" s="312"/>
      <c r="J55" s="312"/>
      <c r="K55" s="310"/>
    </row>
    <row r="56" s="1" customFormat="1" ht="12.75" customHeight="1">
      <c r="B56" s="308"/>
      <c r="C56" s="312"/>
      <c r="D56" s="312"/>
      <c r="E56" s="312"/>
      <c r="F56" s="312"/>
      <c r="G56" s="312"/>
      <c r="H56" s="312"/>
      <c r="I56" s="312"/>
      <c r="J56" s="312"/>
      <c r="K56" s="310"/>
    </row>
    <row r="57" s="1" customFormat="1" ht="15" customHeight="1">
      <c r="B57" s="308"/>
      <c r="C57" s="312" t="s">
        <v>7413</v>
      </c>
      <c r="D57" s="312"/>
      <c r="E57" s="312"/>
      <c r="F57" s="312"/>
      <c r="G57" s="312"/>
      <c r="H57" s="312"/>
      <c r="I57" s="312"/>
      <c r="J57" s="312"/>
      <c r="K57" s="310"/>
    </row>
    <row r="58" s="1" customFormat="1" ht="15" customHeight="1">
      <c r="B58" s="308"/>
      <c r="C58" s="314"/>
      <c r="D58" s="312" t="s">
        <v>7414</v>
      </c>
      <c r="E58" s="312"/>
      <c r="F58" s="312"/>
      <c r="G58" s="312"/>
      <c r="H58" s="312"/>
      <c r="I58" s="312"/>
      <c r="J58" s="312"/>
      <c r="K58" s="310"/>
    </row>
    <row r="59" s="1" customFormat="1" ht="15" customHeight="1">
      <c r="B59" s="308"/>
      <c r="C59" s="314"/>
      <c r="D59" s="312" t="s">
        <v>7415</v>
      </c>
      <c r="E59" s="312"/>
      <c r="F59" s="312"/>
      <c r="G59" s="312"/>
      <c r="H59" s="312"/>
      <c r="I59" s="312"/>
      <c r="J59" s="312"/>
      <c r="K59" s="310"/>
    </row>
    <row r="60" s="1" customFormat="1" ht="15" customHeight="1">
      <c r="B60" s="308"/>
      <c r="C60" s="314"/>
      <c r="D60" s="312" t="s">
        <v>7416</v>
      </c>
      <c r="E60" s="312"/>
      <c r="F60" s="312"/>
      <c r="G60" s="312"/>
      <c r="H60" s="312"/>
      <c r="I60" s="312"/>
      <c r="J60" s="312"/>
      <c r="K60" s="310"/>
    </row>
    <row r="61" s="1" customFormat="1" ht="15" customHeight="1">
      <c r="B61" s="308"/>
      <c r="C61" s="314"/>
      <c r="D61" s="312" t="s">
        <v>7417</v>
      </c>
      <c r="E61" s="312"/>
      <c r="F61" s="312"/>
      <c r="G61" s="312"/>
      <c r="H61" s="312"/>
      <c r="I61" s="312"/>
      <c r="J61" s="312"/>
      <c r="K61" s="310"/>
    </row>
    <row r="62" s="1" customFormat="1" ht="15" customHeight="1">
      <c r="B62" s="308"/>
      <c r="C62" s="314"/>
      <c r="D62" s="317" t="s">
        <v>7418</v>
      </c>
      <c r="E62" s="317"/>
      <c r="F62" s="317"/>
      <c r="G62" s="317"/>
      <c r="H62" s="317"/>
      <c r="I62" s="317"/>
      <c r="J62" s="317"/>
      <c r="K62" s="310"/>
    </row>
    <row r="63" s="1" customFormat="1" ht="15" customHeight="1">
      <c r="B63" s="308"/>
      <c r="C63" s="314"/>
      <c r="D63" s="312" t="s">
        <v>7419</v>
      </c>
      <c r="E63" s="312"/>
      <c r="F63" s="312"/>
      <c r="G63" s="312"/>
      <c r="H63" s="312"/>
      <c r="I63" s="312"/>
      <c r="J63" s="312"/>
      <c r="K63" s="310"/>
    </row>
    <row r="64" s="1" customFormat="1" ht="12.75" customHeight="1">
      <c r="B64" s="308"/>
      <c r="C64" s="314"/>
      <c r="D64" s="314"/>
      <c r="E64" s="318"/>
      <c r="F64" s="314"/>
      <c r="G64" s="314"/>
      <c r="H64" s="314"/>
      <c r="I64" s="314"/>
      <c r="J64" s="314"/>
      <c r="K64" s="310"/>
    </row>
    <row r="65" s="1" customFormat="1" ht="15" customHeight="1">
      <c r="B65" s="308"/>
      <c r="C65" s="314"/>
      <c r="D65" s="312" t="s">
        <v>7420</v>
      </c>
      <c r="E65" s="312"/>
      <c r="F65" s="312"/>
      <c r="G65" s="312"/>
      <c r="H65" s="312"/>
      <c r="I65" s="312"/>
      <c r="J65" s="312"/>
      <c r="K65" s="310"/>
    </row>
    <row r="66" s="1" customFormat="1" ht="15" customHeight="1">
      <c r="B66" s="308"/>
      <c r="C66" s="314"/>
      <c r="D66" s="317" t="s">
        <v>7421</v>
      </c>
      <c r="E66" s="317"/>
      <c r="F66" s="317"/>
      <c r="G66" s="317"/>
      <c r="H66" s="317"/>
      <c r="I66" s="317"/>
      <c r="J66" s="317"/>
      <c r="K66" s="310"/>
    </row>
    <row r="67" s="1" customFormat="1" ht="15" customHeight="1">
      <c r="B67" s="308"/>
      <c r="C67" s="314"/>
      <c r="D67" s="312" t="s">
        <v>7422</v>
      </c>
      <c r="E67" s="312"/>
      <c r="F67" s="312"/>
      <c r="G67" s="312"/>
      <c r="H67" s="312"/>
      <c r="I67" s="312"/>
      <c r="J67" s="312"/>
      <c r="K67" s="310"/>
    </row>
    <row r="68" s="1" customFormat="1" ht="15" customHeight="1">
      <c r="B68" s="308"/>
      <c r="C68" s="314"/>
      <c r="D68" s="312" t="s">
        <v>7423</v>
      </c>
      <c r="E68" s="312"/>
      <c r="F68" s="312"/>
      <c r="G68" s="312"/>
      <c r="H68" s="312"/>
      <c r="I68" s="312"/>
      <c r="J68" s="312"/>
      <c r="K68" s="310"/>
    </row>
    <row r="69" s="1" customFormat="1" ht="15" customHeight="1">
      <c r="B69" s="308"/>
      <c r="C69" s="314"/>
      <c r="D69" s="312" t="s">
        <v>7424</v>
      </c>
      <c r="E69" s="312"/>
      <c r="F69" s="312"/>
      <c r="G69" s="312"/>
      <c r="H69" s="312"/>
      <c r="I69" s="312"/>
      <c r="J69" s="312"/>
      <c r="K69" s="310"/>
    </row>
    <row r="70" s="1" customFormat="1" ht="15" customHeight="1">
      <c r="B70" s="308"/>
      <c r="C70" s="314"/>
      <c r="D70" s="312" t="s">
        <v>7425</v>
      </c>
      <c r="E70" s="312"/>
      <c r="F70" s="312"/>
      <c r="G70" s="312"/>
      <c r="H70" s="312"/>
      <c r="I70" s="312"/>
      <c r="J70" s="312"/>
      <c r="K70" s="310"/>
    </row>
    <row r="71" s="1" customFormat="1" ht="12.75" customHeight="1">
      <c r="B71" s="319"/>
      <c r="C71" s="320"/>
      <c r="D71" s="320"/>
      <c r="E71" s="320"/>
      <c r="F71" s="320"/>
      <c r="G71" s="320"/>
      <c r="H71" s="320"/>
      <c r="I71" s="320"/>
      <c r="J71" s="320"/>
      <c r="K71" s="321"/>
    </row>
    <row r="72" s="1" customFormat="1" ht="18.75" customHeight="1">
      <c r="B72" s="322"/>
      <c r="C72" s="322"/>
      <c r="D72" s="322"/>
      <c r="E72" s="322"/>
      <c r="F72" s="322"/>
      <c r="G72" s="322"/>
      <c r="H72" s="322"/>
      <c r="I72" s="322"/>
      <c r="J72" s="322"/>
      <c r="K72" s="323"/>
    </row>
    <row r="73" s="1" customFormat="1" ht="18.75" customHeight="1">
      <c r="B73" s="323"/>
      <c r="C73" s="323"/>
      <c r="D73" s="323"/>
      <c r="E73" s="323"/>
      <c r="F73" s="323"/>
      <c r="G73" s="323"/>
      <c r="H73" s="323"/>
      <c r="I73" s="323"/>
      <c r="J73" s="323"/>
      <c r="K73" s="323"/>
    </row>
    <row r="74" s="1" customFormat="1" ht="7.5" customHeight="1">
      <c r="B74" s="324"/>
      <c r="C74" s="325"/>
      <c r="D74" s="325"/>
      <c r="E74" s="325"/>
      <c r="F74" s="325"/>
      <c r="G74" s="325"/>
      <c r="H74" s="325"/>
      <c r="I74" s="325"/>
      <c r="J74" s="325"/>
      <c r="K74" s="326"/>
    </row>
    <row r="75" s="1" customFormat="1" ht="45" customHeight="1">
      <c r="B75" s="327"/>
      <c r="C75" s="328" t="s">
        <v>7426</v>
      </c>
      <c r="D75" s="328"/>
      <c r="E75" s="328"/>
      <c r="F75" s="328"/>
      <c r="G75" s="328"/>
      <c r="H75" s="328"/>
      <c r="I75" s="328"/>
      <c r="J75" s="328"/>
      <c r="K75" s="329"/>
    </row>
    <row r="76" s="1" customFormat="1" ht="17.25" customHeight="1">
      <c r="B76" s="327"/>
      <c r="C76" s="330" t="s">
        <v>7427</v>
      </c>
      <c r="D76" s="330"/>
      <c r="E76" s="330"/>
      <c r="F76" s="330" t="s">
        <v>7428</v>
      </c>
      <c r="G76" s="331"/>
      <c r="H76" s="330" t="s">
        <v>66</v>
      </c>
      <c r="I76" s="330" t="s">
        <v>69</v>
      </c>
      <c r="J76" s="330" t="s">
        <v>7429</v>
      </c>
      <c r="K76" s="329"/>
    </row>
    <row r="77" s="1" customFormat="1" ht="17.25" customHeight="1">
      <c r="B77" s="327"/>
      <c r="C77" s="332" t="s">
        <v>7430</v>
      </c>
      <c r="D77" s="332"/>
      <c r="E77" s="332"/>
      <c r="F77" s="333" t="s">
        <v>7431</v>
      </c>
      <c r="G77" s="334"/>
      <c r="H77" s="332"/>
      <c r="I77" s="332"/>
      <c r="J77" s="332" t="s">
        <v>7432</v>
      </c>
      <c r="K77" s="329"/>
    </row>
    <row r="78" s="1" customFormat="1" ht="5.25" customHeight="1">
      <c r="B78" s="327"/>
      <c r="C78" s="335"/>
      <c r="D78" s="335"/>
      <c r="E78" s="335"/>
      <c r="F78" s="335"/>
      <c r="G78" s="336"/>
      <c r="H78" s="335"/>
      <c r="I78" s="335"/>
      <c r="J78" s="335"/>
      <c r="K78" s="329"/>
    </row>
    <row r="79" s="1" customFormat="1" ht="15" customHeight="1">
      <c r="B79" s="327"/>
      <c r="C79" s="315" t="s">
        <v>65</v>
      </c>
      <c r="D79" s="337"/>
      <c r="E79" s="337"/>
      <c r="F79" s="338" t="s">
        <v>7433</v>
      </c>
      <c r="G79" s="339"/>
      <c r="H79" s="315" t="s">
        <v>7434</v>
      </c>
      <c r="I79" s="315" t="s">
        <v>7435</v>
      </c>
      <c r="J79" s="315">
        <v>20</v>
      </c>
      <c r="K79" s="329"/>
    </row>
    <row r="80" s="1" customFormat="1" ht="15" customHeight="1">
      <c r="B80" s="327"/>
      <c r="C80" s="315" t="s">
        <v>7436</v>
      </c>
      <c r="D80" s="315"/>
      <c r="E80" s="315"/>
      <c r="F80" s="338" t="s">
        <v>7433</v>
      </c>
      <c r="G80" s="339"/>
      <c r="H80" s="315" t="s">
        <v>7437</v>
      </c>
      <c r="I80" s="315" t="s">
        <v>7435</v>
      </c>
      <c r="J80" s="315">
        <v>120</v>
      </c>
      <c r="K80" s="329"/>
    </row>
    <row r="81" s="1" customFormat="1" ht="15" customHeight="1">
      <c r="B81" s="340"/>
      <c r="C81" s="315" t="s">
        <v>7438</v>
      </c>
      <c r="D81" s="315"/>
      <c r="E81" s="315"/>
      <c r="F81" s="338" t="s">
        <v>7439</v>
      </c>
      <c r="G81" s="339"/>
      <c r="H81" s="315" t="s">
        <v>7440</v>
      </c>
      <c r="I81" s="315" t="s">
        <v>7435</v>
      </c>
      <c r="J81" s="315">
        <v>50</v>
      </c>
      <c r="K81" s="329"/>
    </row>
    <row r="82" s="1" customFormat="1" ht="15" customHeight="1">
      <c r="B82" s="340"/>
      <c r="C82" s="315" t="s">
        <v>7441</v>
      </c>
      <c r="D82" s="315"/>
      <c r="E82" s="315"/>
      <c r="F82" s="338" t="s">
        <v>7433</v>
      </c>
      <c r="G82" s="339"/>
      <c r="H82" s="315" t="s">
        <v>7442</v>
      </c>
      <c r="I82" s="315" t="s">
        <v>7443</v>
      </c>
      <c r="J82" s="315"/>
      <c r="K82" s="329"/>
    </row>
    <row r="83" s="1" customFormat="1" ht="15" customHeight="1">
      <c r="B83" s="340"/>
      <c r="C83" s="341" t="s">
        <v>7444</v>
      </c>
      <c r="D83" s="341"/>
      <c r="E83" s="341"/>
      <c r="F83" s="342" t="s">
        <v>7439</v>
      </c>
      <c r="G83" s="341"/>
      <c r="H83" s="341" t="s">
        <v>7445</v>
      </c>
      <c r="I83" s="341" t="s">
        <v>7435</v>
      </c>
      <c r="J83" s="341">
        <v>15</v>
      </c>
      <c r="K83" s="329"/>
    </row>
    <row r="84" s="1" customFormat="1" ht="15" customHeight="1">
      <c r="B84" s="340"/>
      <c r="C84" s="341" t="s">
        <v>7446</v>
      </c>
      <c r="D84" s="341"/>
      <c r="E84" s="341"/>
      <c r="F84" s="342" t="s">
        <v>7439</v>
      </c>
      <c r="G84" s="341"/>
      <c r="H84" s="341" t="s">
        <v>7447</v>
      </c>
      <c r="I84" s="341" t="s">
        <v>7435</v>
      </c>
      <c r="J84" s="341">
        <v>15</v>
      </c>
      <c r="K84" s="329"/>
    </row>
    <row r="85" s="1" customFormat="1" ht="15" customHeight="1">
      <c r="B85" s="340"/>
      <c r="C85" s="341" t="s">
        <v>7448</v>
      </c>
      <c r="D85" s="341"/>
      <c r="E85" s="341"/>
      <c r="F85" s="342" t="s">
        <v>7439</v>
      </c>
      <c r="G85" s="341"/>
      <c r="H85" s="341" t="s">
        <v>7449</v>
      </c>
      <c r="I85" s="341" t="s">
        <v>7435</v>
      </c>
      <c r="J85" s="341">
        <v>20</v>
      </c>
      <c r="K85" s="329"/>
    </row>
    <row r="86" s="1" customFormat="1" ht="15" customHeight="1">
      <c r="B86" s="340"/>
      <c r="C86" s="341" t="s">
        <v>7450</v>
      </c>
      <c r="D86" s="341"/>
      <c r="E86" s="341"/>
      <c r="F86" s="342" t="s">
        <v>7439</v>
      </c>
      <c r="G86" s="341"/>
      <c r="H86" s="341" t="s">
        <v>7451</v>
      </c>
      <c r="I86" s="341" t="s">
        <v>7435</v>
      </c>
      <c r="J86" s="341">
        <v>20</v>
      </c>
      <c r="K86" s="329"/>
    </row>
    <row r="87" s="1" customFormat="1" ht="15" customHeight="1">
      <c r="B87" s="340"/>
      <c r="C87" s="315" t="s">
        <v>7452</v>
      </c>
      <c r="D87" s="315"/>
      <c r="E87" s="315"/>
      <c r="F87" s="338" t="s">
        <v>7439</v>
      </c>
      <c r="G87" s="339"/>
      <c r="H87" s="315" t="s">
        <v>7453</v>
      </c>
      <c r="I87" s="315" t="s">
        <v>7435</v>
      </c>
      <c r="J87" s="315">
        <v>50</v>
      </c>
      <c r="K87" s="329"/>
    </row>
    <row r="88" s="1" customFormat="1" ht="15" customHeight="1">
      <c r="B88" s="340"/>
      <c r="C88" s="315" t="s">
        <v>7454</v>
      </c>
      <c r="D88" s="315"/>
      <c r="E88" s="315"/>
      <c r="F88" s="338" t="s">
        <v>7439</v>
      </c>
      <c r="G88" s="339"/>
      <c r="H88" s="315" t="s">
        <v>7455</v>
      </c>
      <c r="I88" s="315" t="s">
        <v>7435</v>
      </c>
      <c r="J88" s="315">
        <v>20</v>
      </c>
      <c r="K88" s="329"/>
    </row>
    <row r="89" s="1" customFormat="1" ht="15" customHeight="1">
      <c r="B89" s="340"/>
      <c r="C89" s="315" t="s">
        <v>7456</v>
      </c>
      <c r="D89" s="315"/>
      <c r="E89" s="315"/>
      <c r="F89" s="338" t="s">
        <v>7439</v>
      </c>
      <c r="G89" s="339"/>
      <c r="H89" s="315" t="s">
        <v>7457</v>
      </c>
      <c r="I89" s="315" t="s">
        <v>7435</v>
      </c>
      <c r="J89" s="315">
        <v>20</v>
      </c>
      <c r="K89" s="329"/>
    </row>
    <row r="90" s="1" customFormat="1" ht="15" customHeight="1">
      <c r="B90" s="340"/>
      <c r="C90" s="315" t="s">
        <v>7458</v>
      </c>
      <c r="D90" s="315"/>
      <c r="E90" s="315"/>
      <c r="F90" s="338" t="s">
        <v>7439</v>
      </c>
      <c r="G90" s="339"/>
      <c r="H90" s="315" t="s">
        <v>7459</v>
      </c>
      <c r="I90" s="315" t="s">
        <v>7435</v>
      </c>
      <c r="J90" s="315">
        <v>50</v>
      </c>
      <c r="K90" s="329"/>
    </row>
    <row r="91" s="1" customFormat="1" ht="15" customHeight="1">
      <c r="B91" s="340"/>
      <c r="C91" s="315" t="s">
        <v>7460</v>
      </c>
      <c r="D91" s="315"/>
      <c r="E91" s="315"/>
      <c r="F91" s="338" t="s">
        <v>7439</v>
      </c>
      <c r="G91" s="339"/>
      <c r="H91" s="315" t="s">
        <v>7460</v>
      </c>
      <c r="I91" s="315" t="s">
        <v>7435</v>
      </c>
      <c r="J91" s="315">
        <v>50</v>
      </c>
      <c r="K91" s="329"/>
    </row>
    <row r="92" s="1" customFormat="1" ht="15" customHeight="1">
      <c r="B92" s="340"/>
      <c r="C92" s="315" t="s">
        <v>7461</v>
      </c>
      <c r="D92" s="315"/>
      <c r="E92" s="315"/>
      <c r="F92" s="338" t="s">
        <v>7439</v>
      </c>
      <c r="G92" s="339"/>
      <c r="H92" s="315" t="s">
        <v>7462</v>
      </c>
      <c r="I92" s="315" t="s">
        <v>7435</v>
      </c>
      <c r="J92" s="315">
        <v>255</v>
      </c>
      <c r="K92" s="329"/>
    </row>
    <row r="93" s="1" customFormat="1" ht="15" customHeight="1">
      <c r="B93" s="340"/>
      <c r="C93" s="315" t="s">
        <v>7463</v>
      </c>
      <c r="D93" s="315"/>
      <c r="E93" s="315"/>
      <c r="F93" s="338" t="s">
        <v>7433</v>
      </c>
      <c r="G93" s="339"/>
      <c r="H93" s="315" t="s">
        <v>7464</v>
      </c>
      <c r="I93" s="315" t="s">
        <v>7465</v>
      </c>
      <c r="J93" s="315"/>
      <c r="K93" s="329"/>
    </row>
    <row r="94" s="1" customFormat="1" ht="15" customHeight="1">
      <c r="B94" s="340"/>
      <c r="C94" s="315" t="s">
        <v>7466</v>
      </c>
      <c r="D94" s="315"/>
      <c r="E94" s="315"/>
      <c r="F94" s="338" t="s">
        <v>7433</v>
      </c>
      <c r="G94" s="339"/>
      <c r="H94" s="315" t="s">
        <v>7467</v>
      </c>
      <c r="I94" s="315" t="s">
        <v>7468</v>
      </c>
      <c r="J94" s="315"/>
      <c r="K94" s="329"/>
    </row>
    <row r="95" s="1" customFormat="1" ht="15" customHeight="1">
      <c r="B95" s="340"/>
      <c r="C95" s="315" t="s">
        <v>7469</v>
      </c>
      <c r="D95" s="315"/>
      <c r="E95" s="315"/>
      <c r="F95" s="338" t="s">
        <v>7433</v>
      </c>
      <c r="G95" s="339"/>
      <c r="H95" s="315" t="s">
        <v>7469</v>
      </c>
      <c r="I95" s="315" t="s">
        <v>7468</v>
      </c>
      <c r="J95" s="315"/>
      <c r="K95" s="329"/>
    </row>
    <row r="96" s="1" customFormat="1" ht="15" customHeight="1">
      <c r="B96" s="340"/>
      <c r="C96" s="315" t="s">
        <v>50</v>
      </c>
      <c r="D96" s="315"/>
      <c r="E96" s="315"/>
      <c r="F96" s="338" t="s">
        <v>7433</v>
      </c>
      <c r="G96" s="339"/>
      <c r="H96" s="315" t="s">
        <v>7470</v>
      </c>
      <c r="I96" s="315" t="s">
        <v>7468</v>
      </c>
      <c r="J96" s="315"/>
      <c r="K96" s="329"/>
    </row>
    <row r="97" s="1" customFormat="1" ht="15" customHeight="1">
      <c r="B97" s="340"/>
      <c r="C97" s="315" t="s">
        <v>60</v>
      </c>
      <c r="D97" s="315"/>
      <c r="E97" s="315"/>
      <c r="F97" s="338" t="s">
        <v>7433</v>
      </c>
      <c r="G97" s="339"/>
      <c r="H97" s="315" t="s">
        <v>7471</v>
      </c>
      <c r="I97" s="315" t="s">
        <v>7468</v>
      </c>
      <c r="J97" s="315"/>
      <c r="K97" s="329"/>
    </row>
    <row r="98" s="1" customFormat="1" ht="15" customHeight="1">
      <c r="B98" s="343"/>
      <c r="C98" s="344"/>
      <c r="D98" s="344"/>
      <c r="E98" s="344"/>
      <c r="F98" s="344"/>
      <c r="G98" s="344"/>
      <c r="H98" s="344"/>
      <c r="I98" s="344"/>
      <c r="J98" s="344"/>
      <c r="K98" s="345"/>
    </row>
    <row r="99" s="1" customFormat="1" ht="18.75" customHeight="1">
      <c r="B99" s="346"/>
      <c r="C99" s="347"/>
      <c r="D99" s="347"/>
      <c r="E99" s="347"/>
      <c r="F99" s="347"/>
      <c r="G99" s="347"/>
      <c r="H99" s="347"/>
      <c r="I99" s="347"/>
      <c r="J99" s="347"/>
      <c r="K99" s="346"/>
    </row>
    <row r="100" s="1" customFormat="1" ht="18.75" customHeight="1"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</row>
    <row r="101" s="1" customFormat="1" ht="7.5" customHeight="1">
      <c r="B101" s="324"/>
      <c r="C101" s="325"/>
      <c r="D101" s="325"/>
      <c r="E101" s="325"/>
      <c r="F101" s="325"/>
      <c r="G101" s="325"/>
      <c r="H101" s="325"/>
      <c r="I101" s="325"/>
      <c r="J101" s="325"/>
      <c r="K101" s="326"/>
    </row>
    <row r="102" s="1" customFormat="1" ht="45" customHeight="1">
      <c r="B102" s="327"/>
      <c r="C102" s="328" t="s">
        <v>7472</v>
      </c>
      <c r="D102" s="328"/>
      <c r="E102" s="328"/>
      <c r="F102" s="328"/>
      <c r="G102" s="328"/>
      <c r="H102" s="328"/>
      <c r="I102" s="328"/>
      <c r="J102" s="328"/>
      <c r="K102" s="329"/>
    </row>
    <row r="103" s="1" customFormat="1" ht="17.25" customHeight="1">
      <c r="B103" s="327"/>
      <c r="C103" s="330" t="s">
        <v>7427</v>
      </c>
      <c r="D103" s="330"/>
      <c r="E103" s="330"/>
      <c r="F103" s="330" t="s">
        <v>7428</v>
      </c>
      <c r="G103" s="331"/>
      <c r="H103" s="330" t="s">
        <v>66</v>
      </c>
      <c r="I103" s="330" t="s">
        <v>69</v>
      </c>
      <c r="J103" s="330" t="s">
        <v>7429</v>
      </c>
      <c r="K103" s="329"/>
    </row>
    <row r="104" s="1" customFormat="1" ht="17.25" customHeight="1">
      <c r="B104" s="327"/>
      <c r="C104" s="332" t="s">
        <v>7430</v>
      </c>
      <c r="D104" s="332"/>
      <c r="E104" s="332"/>
      <c r="F104" s="333" t="s">
        <v>7431</v>
      </c>
      <c r="G104" s="334"/>
      <c r="H104" s="332"/>
      <c r="I104" s="332"/>
      <c r="J104" s="332" t="s">
        <v>7432</v>
      </c>
      <c r="K104" s="329"/>
    </row>
    <row r="105" s="1" customFormat="1" ht="5.25" customHeight="1">
      <c r="B105" s="327"/>
      <c r="C105" s="330"/>
      <c r="D105" s="330"/>
      <c r="E105" s="330"/>
      <c r="F105" s="330"/>
      <c r="G105" s="348"/>
      <c r="H105" s="330"/>
      <c r="I105" s="330"/>
      <c r="J105" s="330"/>
      <c r="K105" s="329"/>
    </row>
    <row r="106" s="1" customFormat="1" ht="15" customHeight="1">
      <c r="B106" s="327"/>
      <c r="C106" s="315" t="s">
        <v>65</v>
      </c>
      <c r="D106" s="337"/>
      <c r="E106" s="337"/>
      <c r="F106" s="338" t="s">
        <v>7433</v>
      </c>
      <c r="G106" s="315"/>
      <c r="H106" s="315" t="s">
        <v>7473</v>
      </c>
      <c r="I106" s="315" t="s">
        <v>7435</v>
      </c>
      <c r="J106" s="315">
        <v>20</v>
      </c>
      <c r="K106" s="329"/>
    </row>
    <row r="107" s="1" customFormat="1" ht="15" customHeight="1">
      <c r="B107" s="327"/>
      <c r="C107" s="315" t="s">
        <v>7436</v>
      </c>
      <c r="D107" s="315"/>
      <c r="E107" s="315"/>
      <c r="F107" s="338" t="s">
        <v>7433</v>
      </c>
      <c r="G107" s="315"/>
      <c r="H107" s="315" t="s">
        <v>7473</v>
      </c>
      <c r="I107" s="315" t="s">
        <v>7435</v>
      </c>
      <c r="J107" s="315">
        <v>120</v>
      </c>
      <c r="K107" s="329"/>
    </row>
    <row r="108" s="1" customFormat="1" ht="15" customHeight="1">
      <c r="B108" s="340"/>
      <c r="C108" s="315" t="s">
        <v>7438</v>
      </c>
      <c r="D108" s="315"/>
      <c r="E108" s="315"/>
      <c r="F108" s="338" t="s">
        <v>7439</v>
      </c>
      <c r="G108" s="315"/>
      <c r="H108" s="315" t="s">
        <v>7473</v>
      </c>
      <c r="I108" s="315" t="s">
        <v>7435</v>
      </c>
      <c r="J108" s="315">
        <v>50</v>
      </c>
      <c r="K108" s="329"/>
    </row>
    <row r="109" s="1" customFormat="1" ht="15" customHeight="1">
      <c r="B109" s="340"/>
      <c r="C109" s="315" t="s">
        <v>7441</v>
      </c>
      <c r="D109" s="315"/>
      <c r="E109" s="315"/>
      <c r="F109" s="338" t="s">
        <v>7433</v>
      </c>
      <c r="G109" s="315"/>
      <c r="H109" s="315" t="s">
        <v>7473</v>
      </c>
      <c r="I109" s="315" t="s">
        <v>7443</v>
      </c>
      <c r="J109" s="315"/>
      <c r="K109" s="329"/>
    </row>
    <row r="110" s="1" customFormat="1" ht="15" customHeight="1">
      <c r="B110" s="340"/>
      <c r="C110" s="315" t="s">
        <v>7452</v>
      </c>
      <c r="D110" s="315"/>
      <c r="E110" s="315"/>
      <c r="F110" s="338" t="s">
        <v>7439</v>
      </c>
      <c r="G110" s="315"/>
      <c r="H110" s="315" t="s">
        <v>7473</v>
      </c>
      <c r="I110" s="315" t="s">
        <v>7435</v>
      </c>
      <c r="J110" s="315">
        <v>50</v>
      </c>
      <c r="K110" s="329"/>
    </row>
    <row r="111" s="1" customFormat="1" ht="15" customHeight="1">
      <c r="B111" s="340"/>
      <c r="C111" s="315" t="s">
        <v>7460</v>
      </c>
      <c r="D111" s="315"/>
      <c r="E111" s="315"/>
      <c r="F111" s="338" t="s">
        <v>7439</v>
      </c>
      <c r="G111" s="315"/>
      <c r="H111" s="315" t="s">
        <v>7473</v>
      </c>
      <c r="I111" s="315" t="s">
        <v>7435</v>
      </c>
      <c r="J111" s="315">
        <v>50</v>
      </c>
      <c r="K111" s="329"/>
    </row>
    <row r="112" s="1" customFormat="1" ht="15" customHeight="1">
      <c r="B112" s="340"/>
      <c r="C112" s="315" t="s">
        <v>7458</v>
      </c>
      <c r="D112" s="315"/>
      <c r="E112" s="315"/>
      <c r="F112" s="338" t="s">
        <v>7439</v>
      </c>
      <c r="G112" s="315"/>
      <c r="H112" s="315" t="s">
        <v>7473</v>
      </c>
      <c r="I112" s="315" t="s">
        <v>7435</v>
      </c>
      <c r="J112" s="315">
        <v>50</v>
      </c>
      <c r="K112" s="329"/>
    </row>
    <row r="113" s="1" customFormat="1" ht="15" customHeight="1">
      <c r="B113" s="340"/>
      <c r="C113" s="315" t="s">
        <v>65</v>
      </c>
      <c r="D113" s="315"/>
      <c r="E113" s="315"/>
      <c r="F113" s="338" t="s">
        <v>7433</v>
      </c>
      <c r="G113" s="315"/>
      <c r="H113" s="315" t="s">
        <v>7474</v>
      </c>
      <c r="I113" s="315" t="s">
        <v>7435</v>
      </c>
      <c r="J113" s="315">
        <v>20</v>
      </c>
      <c r="K113" s="329"/>
    </row>
    <row r="114" s="1" customFormat="1" ht="15" customHeight="1">
      <c r="B114" s="340"/>
      <c r="C114" s="315" t="s">
        <v>7475</v>
      </c>
      <c r="D114" s="315"/>
      <c r="E114" s="315"/>
      <c r="F114" s="338" t="s">
        <v>7433</v>
      </c>
      <c r="G114" s="315"/>
      <c r="H114" s="315" t="s">
        <v>7476</v>
      </c>
      <c r="I114" s="315" t="s">
        <v>7435</v>
      </c>
      <c r="J114" s="315">
        <v>120</v>
      </c>
      <c r="K114" s="329"/>
    </row>
    <row r="115" s="1" customFormat="1" ht="15" customHeight="1">
      <c r="B115" s="340"/>
      <c r="C115" s="315" t="s">
        <v>50</v>
      </c>
      <c r="D115" s="315"/>
      <c r="E115" s="315"/>
      <c r="F115" s="338" t="s">
        <v>7433</v>
      </c>
      <c r="G115" s="315"/>
      <c r="H115" s="315" t="s">
        <v>7477</v>
      </c>
      <c r="I115" s="315" t="s">
        <v>7468</v>
      </c>
      <c r="J115" s="315"/>
      <c r="K115" s="329"/>
    </row>
    <row r="116" s="1" customFormat="1" ht="15" customHeight="1">
      <c r="B116" s="340"/>
      <c r="C116" s="315" t="s">
        <v>60</v>
      </c>
      <c r="D116" s="315"/>
      <c r="E116" s="315"/>
      <c r="F116" s="338" t="s">
        <v>7433</v>
      </c>
      <c r="G116" s="315"/>
      <c r="H116" s="315" t="s">
        <v>7478</v>
      </c>
      <c r="I116" s="315" t="s">
        <v>7468</v>
      </c>
      <c r="J116" s="315"/>
      <c r="K116" s="329"/>
    </row>
    <row r="117" s="1" customFormat="1" ht="15" customHeight="1">
      <c r="B117" s="340"/>
      <c r="C117" s="315" t="s">
        <v>69</v>
      </c>
      <c r="D117" s="315"/>
      <c r="E117" s="315"/>
      <c r="F117" s="338" t="s">
        <v>7433</v>
      </c>
      <c r="G117" s="315"/>
      <c r="H117" s="315" t="s">
        <v>7479</v>
      </c>
      <c r="I117" s="315" t="s">
        <v>7480</v>
      </c>
      <c r="J117" s="315"/>
      <c r="K117" s="329"/>
    </row>
    <row r="118" s="1" customFormat="1" ht="15" customHeight="1">
      <c r="B118" s="343"/>
      <c r="C118" s="349"/>
      <c r="D118" s="349"/>
      <c r="E118" s="349"/>
      <c r="F118" s="349"/>
      <c r="G118" s="349"/>
      <c r="H118" s="349"/>
      <c r="I118" s="349"/>
      <c r="J118" s="349"/>
      <c r="K118" s="345"/>
    </row>
    <row r="119" s="1" customFormat="1" ht="18.75" customHeight="1">
      <c r="B119" s="350"/>
      <c r="C119" s="351"/>
      <c r="D119" s="351"/>
      <c r="E119" s="351"/>
      <c r="F119" s="352"/>
      <c r="G119" s="351"/>
      <c r="H119" s="351"/>
      <c r="I119" s="351"/>
      <c r="J119" s="351"/>
      <c r="K119" s="350"/>
    </row>
    <row r="120" s="1" customFormat="1" ht="18.75" customHeight="1"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</row>
    <row r="121" s="1" customFormat="1" ht="7.5" customHeight="1">
      <c r="B121" s="353"/>
      <c r="C121" s="354"/>
      <c r="D121" s="354"/>
      <c r="E121" s="354"/>
      <c r="F121" s="354"/>
      <c r="G121" s="354"/>
      <c r="H121" s="354"/>
      <c r="I121" s="354"/>
      <c r="J121" s="354"/>
      <c r="K121" s="355"/>
    </row>
    <row r="122" s="1" customFormat="1" ht="45" customHeight="1">
      <c r="B122" s="356"/>
      <c r="C122" s="306" t="s">
        <v>7481</v>
      </c>
      <c r="D122" s="306"/>
      <c r="E122" s="306"/>
      <c r="F122" s="306"/>
      <c r="G122" s="306"/>
      <c r="H122" s="306"/>
      <c r="I122" s="306"/>
      <c r="J122" s="306"/>
      <c r="K122" s="357"/>
    </row>
    <row r="123" s="1" customFormat="1" ht="17.25" customHeight="1">
      <c r="B123" s="358"/>
      <c r="C123" s="330" t="s">
        <v>7427</v>
      </c>
      <c r="D123" s="330"/>
      <c r="E123" s="330"/>
      <c r="F123" s="330" t="s">
        <v>7428</v>
      </c>
      <c r="G123" s="331"/>
      <c r="H123" s="330" t="s">
        <v>66</v>
      </c>
      <c r="I123" s="330" t="s">
        <v>69</v>
      </c>
      <c r="J123" s="330" t="s">
        <v>7429</v>
      </c>
      <c r="K123" s="359"/>
    </row>
    <row r="124" s="1" customFormat="1" ht="17.25" customHeight="1">
      <c r="B124" s="358"/>
      <c r="C124" s="332" t="s">
        <v>7430</v>
      </c>
      <c r="D124" s="332"/>
      <c r="E124" s="332"/>
      <c r="F124" s="333" t="s">
        <v>7431</v>
      </c>
      <c r="G124" s="334"/>
      <c r="H124" s="332"/>
      <c r="I124" s="332"/>
      <c r="J124" s="332" t="s">
        <v>7432</v>
      </c>
      <c r="K124" s="359"/>
    </row>
    <row r="125" s="1" customFormat="1" ht="5.25" customHeight="1">
      <c r="B125" s="360"/>
      <c r="C125" s="335"/>
      <c r="D125" s="335"/>
      <c r="E125" s="335"/>
      <c r="F125" s="335"/>
      <c r="G125" s="361"/>
      <c r="H125" s="335"/>
      <c r="I125" s="335"/>
      <c r="J125" s="335"/>
      <c r="K125" s="362"/>
    </row>
    <row r="126" s="1" customFormat="1" ht="15" customHeight="1">
      <c r="B126" s="360"/>
      <c r="C126" s="315" t="s">
        <v>7436</v>
      </c>
      <c r="D126" s="337"/>
      <c r="E126" s="337"/>
      <c r="F126" s="338" t="s">
        <v>7433</v>
      </c>
      <c r="G126" s="315"/>
      <c r="H126" s="315" t="s">
        <v>7473</v>
      </c>
      <c r="I126" s="315" t="s">
        <v>7435</v>
      </c>
      <c r="J126" s="315">
        <v>120</v>
      </c>
      <c r="K126" s="363"/>
    </row>
    <row r="127" s="1" customFormat="1" ht="15" customHeight="1">
      <c r="B127" s="360"/>
      <c r="C127" s="315" t="s">
        <v>7482</v>
      </c>
      <c r="D127" s="315"/>
      <c r="E127" s="315"/>
      <c r="F127" s="338" t="s">
        <v>7433</v>
      </c>
      <c r="G127" s="315"/>
      <c r="H127" s="315" t="s">
        <v>7483</v>
      </c>
      <c r="I127" s="315" t="s">
        <v>7435</v>
      </c>
      <c r="J127" s="315" t="s">
        <v>7484</v>
      </c>
      <c r="K127" s="363"/>
    </row>
    <row r="128" s="1" customFormat="1" ht="15" customHeight="1">
      <c r="B128" s="360"/>
      <c r="C128" s="315" t="s">
        <v>96</v>
      </c>
      <c r="D128" s="315"/>
      <c r="E128" s="315"/>
      <c r="F128" s="338" t="s">
        <v>7433</v>
      </c>
      <c r="G128" s="315"/>
      <c r="H128" s="315" t="s">
        <v>7485</v>
      </c>
      <c r="I128" s="315" t="s">
        <v>7435</v>
      </c>
      <c r="J128" s="315" t="s">
        <v>7484</v>
      </c>
      <c r="K128" s="363"/>
    </row>
    <row r="129" s="1" customFormat="1" ht="15" customHeight="1">
      <c r="B129" s="360"/>
      <c r="C129" s="315" t="s">
        <v>7444</v>
      </c>
      <c r="D129" s="315"/>
      <c r="E129" s="315"/>
      <c r="F129" s="338" t="s">
        <v>7439</v>
      </c>
      <c r="G129" s="315"/>
      <c r="H129" s="315" t="s">
        <v>7445</v>
      </c>
      <c r="I129" s="315" t="s">
        <v>7435</v>
      </c>
      <c r="J129" s="315">
        <v>15</v>
      </c>
      <c r="K129" s="363"/>
    </row>
    <row r="130" s="1" customFormat="1" ht="15" customHeight="1">
      <c r="B130" s="360"/>
      <c r="C130" s="341" t="s">
        <v>7446</v>
      </c>
      <c r="D130" s="341"/>
      <c r="E130" s="341"/>
      <c r="F130" s="342" t="s">
        <v>7439</v>
      </c>
      <c r="G130" s="341"/>
      <c r="H130" s="341" t="s">
        <v>7447</v>
      </c>
      <c r="I130" s="341" t="s">
        <v>7435</v>
      </c>
      <c r="J130" s="341">
        <v>15</v>
      </c>
      <c r="K130" s="363"/>
    </row>
    <row r="131" s="1" customFormat="1" ht="15" customHeight="1">
      <c r="B131" s="360"/>
      <c r="C131" s="341" t="s">
        <v>7448</v>
      </c>
      <c r="D131" s="341"/>
      <c r="E131" s="341"/>
      <c r="F131" s="342" t="s">
        <v>7439</v>
      </c>
      <c r="G131" s="341"/>
      <c r="H131" s="341" t="s">
        <v>7449</v>
      </c>
      <c r="I131" s="341" t="s">
        <v>7435</v>
      </c>
      <c r="J131" s="341">
        <v>20</v>
      </c>
      <c r="K131" s="363"/>
    </row>
    <row r="132" s="1" customFormat="1" ht="15" customHeight="1">
      <c r="B132" s="360"/>
      <c r="C132" s="341" t="s">
        <v>7450</v>
      </c>
      <c r="D132" s="341"/>
      <c r="E132" s="341"/>
      <c r="F132" s="342" t="s">
        <v>7439</v>
      </c>
      <c r="G132" s="341"/>
      <c r="H132" s="341" t="s">
        <v>7451</v>
      </c>
      <c r="I132" s="341" t="s">
        <v>7435</v>
      </c>
      <c r="J132" s="341">
        <v>20</v>
      </c>
      <c r="K132" s="363"/>
    </row>
    <row r="133" s="1" customFormat="1" ht="15" customHeight="1">
      <c r="B133" s="360"/>
      <c r="C133" s="315" t="s">
        <v>7438</v>
      </c>
      <c r="D133" s="315"/>
      <c r="E133" s="315"/>
      <c r="F133" s="338" t="s">
        <v>7439</v>
      </c>
      <c r="G133" s="315"/>
      <c r="H133" s="315" t="s">
        <v>7473</v>
      </c>
      <c r="I133" s="315" t="s">
        <v>7435</v>
      </c>
      <c r="J133" s="315">
        <v>50</v>
      </c>
      <c r="K133" s="363"/>
    </row>
    <row r="134" s="1" customFormat="1" ht="15" customHeight="1">
      <c r="B134" s="360"/>
      <c r="C134" s="315" t="s">
        <v>7452</v>
      </c>
      <c r="D134" s="315"/>
      <c r="E134" s="315"/>
      <c r="F134" s="338" t="s">
        <v>7439</v>
      </c>
      <c r="G134" s="315"/>
      <c r="H134" s="315" t="s">
        <v>7473</v>
      </c>
      <c r="I134" s="315" t="s">
        <v>7435</v>
      </c>
      <c r="J134" s="315">
        <v>50</v>
      </c>
      <c r="K134" s="363"/>
    </row>
    <row r="135" s="1" customFormat="1" ht="15" customHeight="1">
      <c r="B135" s="360"/>
      <c r="C135" s="315" t="s">
        <v>7458</v>
      </c>
      <c r="D135" s="315"/>
      <c r="E135" s="315"/>
      <c r="F135" s="338" t="s">
        <v>7439</v>
      </c>
      <c r="G135" s="315"/>
      <c r="H135" s="315" t="s">
        <v>7473</v>
      </c>
      <c r="I135" s="315" t="s">
        <v>7435</v>
      </c>
      <c r="J135" s="315">
        <v>50</v>
      </c>
      <c r="K135" s="363"/>
    </row>
    <row r="136" s="1" customFormat="1" ht="15" customHeight="1">
      <c r="B136" s="360"/>
      <c r="C136" s="315" t="s">
        <v>7460</v>
      </c>
      <c r="D136" s="315"/>
      <c r="E136" s="315"/>
      <c r="F136" s="338" t="s">
        <v>7439</v>
      </c>
      <c r="G136" s="315"/>
      <c r="H136" s="315" t="s">
        <v>7473</v>
      </c>
      <c r="I136" s="315" t="s">
        <v>7435</v>
      </c>
      <c r="J136" s="315">
        <v>50</v>
      </c>
      <c r="K136" s="363"/>
    </row>
    <row r="137" s="1" customFormat="1" ht="15" customHeight="1">
      <c r="B137" s="360"/>
      <c r="C137" s="315" t="s">
        <v>7461</v>
      </c>
      <c r="D137" s="315"/>
      <c r="E137" s="315"/>
      <c r="F137" s="338" t="s">
        <v>7439</v>
      </c>
      <c r="G137" s="315"/>
      <c r="H137" s="315" t="s">
        <v>7486</v>
      </c>
      <c r="I137" s="315" t="s">
        <v>7435</v>
      </c>
      <c r="J137" s="315">
        <v>255</v>
      </c>
      <c r="K137" s="363"/>
    </row>
    <row r="138" s="1" customFormat="1" ht="15" customHeight="1">
      <c r="B138" s="360"/>
      <c r="C138" s="315" t="s">
        <v>7463</v>
      </c>
      <c r="D138" s="315"/>
      <c r="E138" s="315"/>
      <c r="F138" s="338" t="s">
        <v>7433</v>
      </c>
      <c r="G138" s="315"/>
      <c r="H138" s="315" t="s">
        <v>7487</v>
      </c>
      <c r="I138" s="315" t="s">
        <v>7465</v>
      </c>
      <c r="J138" s="315"/>
      <c r="K138" s="363"/>
    </row>
    <row r="139" s="1" customFormat="1" ht="15" customHeight="1">
      <c r="B139" s="360"/>
      <c r="C139" s="315" t="s">
        <v>7466</v>
      </c>
      <c r="D139" s="315"/>
      <c r="E139" s="315"/>
      <c r="F139" s="338" t="s">
        <v>7433</v>
      </c>
      <c r="G139" s="315"/>
      <c r="H139" s="315" t="s">
        <v>7488</v>
      </c>
      <c r="I139" s="315" t="s">
        <v>7468</v>
      </c>
      <c r="J139" s="315"/>
      <c r="K139" s="363"/>
    </row>
    <row r="140" s="1" customFormat="1" ht="15" customHeight="1">
      <c r="B140" s="360"/>
      <c r="C140" s="315" t="s">
        <v>7469</v>
      </c>
      <c r="D140" s="315"/>
      <c r="E140" s="315"/>
      <c r="F140" s="338" t="s">
        <v>7433</v>
      </c>
      <c r="G140" s="315"/>
      <c r="H140" s="315" t="s">
        <v>7469</v>
      </c>
      <c r="I140" s="315" t="s">
        <v>7468</v>
      </c>
      <c r="J140" s="315"/>
      <c r="K140" s="363"/>
    </row>
    <row r="141" s="1" customFormat="1" ht="15" customHeight="1">
      <c r="B141" s="360"/>
      <c r="C141" s="315" t="s">
        <v>50</v>
      </c>
      <c r="D141" s="315"/>
      <c r="E141" s="315"/>
      <c r="F141" s="338" t="s">
        <v>7433</v>
      </c>
      <c r="G141" s="315"/>
      <c r="H141" s="315" t="s">
        <v>7489</v>
      </c>
      <c r="I141" s="315" t="s">
        <v>7468</v>
      </c>
      <c r="J141" s="315"/>
      <c r="K141" s="363"/>
    </row>
    <row r="142" s="1" customFormat="1" ht="15" customHeight="1">
      <c r="B142" s="360"/>
      <c r="C142" s="315" t="s">
        <v>7490</v>
      </c>
      <c r="D142" s="315"/>
      <c r="E142" s="315"/>
      <c r="F142" s="338" t="s">
        <v>7433</v>
      </c>
      <c r="G142" s="315"/>
      <c r="H142" s="315" t="s">
        <v>7491</v>
      </c>
      <c r="I142" s="315" t="s">
        <v>7468</v>
      </c>
      <c r="J142" s="315"/>
      <c r="K142" s="363"/>
    </row>
    <row r="143" s="1" customFormat="1" ht="15" customHeight="1">
      <c r="B143" s="364"/>
      <c r="C143" s="365"/>
      <c r="D143" s="365"/>
      <c r="E143" s="365"/>
      <c r="F143" s="365"/>
      <c r="G143" s="365"/>
      <c r="H143" s="365"/>
      <c r="I143" s="365"/>
      <c r="J143" s="365"/>
      <c r="K143" s="366"/>
    </row>
    <row r="144" s="1" customFormat="1" ht="18.75" customHeight="1">
      <c r="B144" s="351"/>
      <c r="C144" s="351"/>
      <c r="D144" s="351"/>
      <c r="E144" s="351"/>
      <c r="F144" s="352"/>
      <c r="G144" s="351"/>
      <c r="H144" s="351"/>
      <c r="I144" s="351"/>
      <c r="J144" s="351"/>
      <c r="K144" s="351"/>
    </row>
    <row r="145" s="1" customFormat="1" ht="18.75" customHeight="1"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</row>
    <row r="146" s="1" customFormat="1" ht="7.5" customHeight="1">
      <c r="B146" s="324"/>
      <c r="C146" s="325"/>
      <c r="D146" s="325"/>
      <c r="E146" s="325"/>
      <c r="F146" s="325"/>
      <c r="G146" s="325"/>
      <c r="H146" s="325"/>
      <c r="I146" s="325"/>
      <c r="J146" s="325"/>
      <c r="K146" s="326"/>
    </row>
    <row r="147" s="1" customFormat="1" ht="45" customHeight="1">
      <c r="B147" s="327"/>
      <c r="C147" s="328" t="s">
        <v>7492</v>
      </c>
      <c r="D147" s="328"/>
      <c r="E147" s="328"/>
      <c r="F147" s="328"/>
      <c r="G147" s="328"/>
      <c r="H147" s="328"/>
      <c r="I147" s="328"/>
      <c r="J147" s="328"/>
      <c r="K147" s="329"/>
    </row>
    <row r="148" s="1" customFormat="1" ht="17.25" customHeight="1">
      <c r="B148" s="327"/>
      <c r="C148" s="330" t="s">
        <v>7427</v>
      </c>
      <c r="D148" s="330"/>
      <c r="E148" s="330"/>
      <c r="F148" s="330" t="s">
        <v>7428</v>
      </c>
      <c r="G148" s="331"/>
      <c r="H148" s="330" t="s">
        <v>66</v>
      </c>
      <c r="I148" s="330" t="s">
        <v>69</v>
      </c>
      <c r="J148" s="330" t="s">
        <v>7429</v>
      </c>
      <c r="K148" s="329"/>
    </row>
    <row r="149" s="1" customFormat="1" ht="17.25" customHeight="1">
      <c r="B149" s="327"/>
      <c r="C149" s="332" t="s">
        <v>7430</v>
      </c>
      <c r="D149" s="332"/>
      <c r="E149" s="332"/>
      <c r="F149" s="333" t="s">
        <v>7431</v>
      </c>
      <c r="G149" s="334"/>
      <c r="H149" s="332"/>
      <c r="I149" s="332"/>
      <c r="J149" s="332" t="s">
        <v>7432</v>
      </c>
      <c r="K149" s="329"/>
    </row>
    <row r="150" s="1" customFormat="1" ht="5.25" customHeight="1">
      <c r="B150" s="340"/>
      <c r="C150" s="335"/>
      <c r="D150" s="335"/>
      <c r="E150" s="335"/>
      <c r="F150" s="335"/>
      <c r="G150" s="336"/>
      <c r="H150" s="335"/>
      <c r="I150" s="335"/>
      <c r="J150" s="335"/>
      <c r="K150" s="363"/>
    </row>
    <row r="151" s="1" customFormat="1" ht="15" customHeight="1">
      <c r="B151" s="340"/>
      <c r="C151" s="367" t="s">
        <v>7436</v>
      </c>
      <c r="D151" s="315"/>
      <c r="E151" s="315"/>
      <c r="F151" s="368" t="s">
        <v>7433</v>
      </c>
      <c r="G151" s="315"/>
      <c r="H151" s="367" t="s">
        <v>7473</v>
      </c>
      <c r="I151" s="367" t="s">
        <v>7435</v>
      </c>
      <c r="J151" s="367">
        <v>120</v>
      </c>
      <c r="K151" s="363"/>
    </row>
    <row r="152" s="1" customFormat="1" ht="15" customHeight="1">
      <c r="B152" s="340"/>
      <c r="C152" s="367" t="s">
        <v>7482</v>
      </c>
      <c r="D152" s="315"/>
      <c r="E152" s="315"/>
      <c r="F152" s="368" t="s">
        <v>7433</v>
      </c>
      <c r="G152" s="315"/>
      <c r="H152" s="367" t="s">
        <v>7493</v>
      </c>
      <c r="I152" s="367" t="s">
        <v>7435</v>
      </c>
      <c r="J152" s="367" t="s">
        <v>7484</v>
      </c>
      <c r="K152" s="363"/>
    </row>
    <row r="153" s="1" customFormat="1" ht="15" customHeight="1">
      <c r="B153" s="340"/>
      <c r="C153" s="367" t="s">
        <v>96</v>
      </c>
      <c r="D153" s="315"/>
      <c r="E153" s="315"/>
      <c r="F153" s="368" t="s">
        <v>7433</v>
      </c>
      <c r="G153" s="315"/>
      <c r="H153" s="367" t="s">
        <v>7494</v>
      </c>
      <c r="I153" s="367" t="s">
        <v>7435</v>
      </c>
      <c r="J153" s="367" t="s">
        <v>7484</v>
      </c>
      <c r="K153" s="363"/>
    </row>
    <row r="154" s="1" customFormat="1" ht="15" customHeight="1">
      <c r="B154" s="340"/>
      <c r="C154" s="367" t="s">
        <v>7438</v>
      </c>
      <c r="D154" s="315"/>
      <c r="E154" s="315"/>
      <c r="F154" s="368" t="s">
        <v>7439</v>
      </c>
      <c r="G154" s="315"/>
      <c r="H154" s="367" t="s">
        <v>7473</v>
      </c>
      <c r="I154" s="367" t="s">
        <v>7435</v>
      </c>
      <c r="J154" s="367">
        <v>50</v>
      </c>
      <c r="K154" s="363"/>
    </row>
    <row r="155" s="1" customFormat="1" ht="15" customHeight="1">
      <c r="B155" s="340"/>
      <c r="C155" s="367" t="s">
        <v>7441</v>
      </c>
      <c r="D155" s="315"/>
      <c r="E155" s="315"/>
      <c r="F155" s="368" t="s">
        <v>7433</v>
      </c>
      <c r="G155" s="315"/>
      <c r="H155" s="367" t="s">
        <v>7473</v>
      </c>
      <c r="I155" s="367" t="s">
        <v>7443</v>
      </c>
      <c r="J155" s="367"/>
      <c r="K155" s="363"/>
    </row>
    <row r="156" s="1" customFormat="1" ht="15" customHeight="1">
      <c r="B156" s="340"/>
      <c r="C156" s="367" t="s">
        <v>7452</v>
      </c>
      <c r="D156" s="315"/>
      <c r="E156" s="315"/>
      <c r="F156" s="368" t="s">
        <v>7439</v>
      </c>
      <c r="G156" s="315"/>
      <c r="H156" s="367" t="s">
        <v>7473</v>
      </c>
      <c r="I156" s="367" t="s">
        <v>7435</v>
      </c>
      <c r="J156" s="367">
        <v>50</v>
      </c>
      <c r="K156" s="363"/>
    </row>
    <row r="157" s="1" customFormat="1" ht="15" customHeight="1">
      <c r="B157" s="340"/>
      <c r="C157" s="367" t="s">
        <v>7460</v>
      </c>
      <c r="D157" s="315"/>
      <c r="E157" s="315"/>
      <c r="F157" s="368" t="s">
        <v>7439</v>
      </c>
      <c r="G157" s="315"/>
      <c r="H157" s="367" t="s">
        <v>7473</v>
      </c>
      <c r="I157" s="367" t="s">
        <v>7435</v>
      </c>
      <c r="J157" s="367">
        <v>50</v>
      </c>
      <c r="K157" s="363"/>
    </row>
    <row r="158" s="1" customFormat="1" ht="15" customHeight="1">
      <c r="B158" s="340"/>
      <c r="C158" s="367" t="s">
        <v>7458</v>
      </c>
      <c r="D158" s="315"/>
      <c r="E158" s="315"/>
      <c r="F158" s="368" t="s">
        <v>7439</v>
      </c>
      <c r="G158" s="315"/>
      <c r="H158" s="367" t="s">
        <v>7473</v>
      </c>
      <c r="I158" s="367" t="s">
        <v>7435</v>
      </c>
      <c r="J158" s="367">
        <v>50</v>
      </c>
      <c r="K158" s="363"/>
    </row>
    <row r="159" s="1" customFormat="1" ht="15" customHeight="1">
      <c r="B159" s="340"/>
      <c r="C159" s="367" t="s">
        <v>179</v>
      </c>
      <c r="D159" s="315"/>
      <c r="E159" s="315"/>
      <c r="F159" s="368" t="s">
        <v>7433</v>
      </c>
      <c r="G159" s="315"/>
      <c r="H159" s="367" t="s">
        <v>7495</v>
      </c>
      <c r="I159" s="367" t="s">
        <v>7435</v>
      </c>
      <c r="J159" s="367" t="s">
        <v>7496</v>
      </c>
      <c r="K159" s="363"/>
    </row>
    <row r="160" s="1" customFormat="1" ht="15" customHeight="1">
      <c r="B160" s="340"/>
      <c r="C160" s="367" t="s">
        <v>7497</v>
      </c>
      <c r="D160" s="315"/>
      <c r="E160" s="315"/>
      <c r="F160" s="368" t="s">
        <v>7433</v>
      </c>
      <c r="G160" s="315"/>
      <c r="H160" s="367" t="s">
        <v>7498</v>
      </c>
      <c r="I160" s="367" t="s">
        <v>7468</v>
      </c>
      <c r="J160" s="367"/>
      <c r="K160" s="363"/>
    </row>
    <row r="161" s="1" customFormat="1" ht="15" customHeight="1">
      <c r="B161" s="369"/>
      <c r="C161" s="349"/>
      <c r="D161" s="349"/>
      <c r="E161" s="349"/>
      <c r="F161" s="349"/>
      <c r="G161" s="349"/>
      <c r="H161" s="349"/>
      <c r="I161" s="349"/>
      <c r="J161" s="349"/>
      <c r="K161" s="370"/>
    </row>
    <row r="162" s="1" customFormat="1" ht="18.75" customHeight="1">
      <c r="B162" s="351"/>
      <c r="C162" s="361"/>
      <c r="D162" s="361"/>
      <c r="E162" s="361"/>
      <c r="F162" s="371"/>
      <c r="G162" s="361"/>
      <c r="H162" s="361"/>
      <c r="I162" s="361"/>
      <c r="J162" s="361"/>
      <c r="K162" s="351"/>
    </row>
    <row r="163" s="1" customFormat="1" ht="18.75" customHeight="1"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</row>
    <row r="164" s="1" customFormat="1" ht="7.5" customHeight="1">
      <c r="B164" s="302"/>
      <c r="C164" s="303"/>
      <c r="D164" s="303"/>
      <c r="E164" s="303"/>
      <c r="F164" s="303"/>
      <c r="G164" s="303"/>
      <c r="H164" s="303"/>
      <c r="I164" s="303"/>
      <c r="J164" s="303"/>
      <c r="K164" s="304"/>
    </row>
    <row r="165" s="1" customFormat="1" ht="45" customHeight="1">
      <c r="B165" s="305"/>
      <c r="C165" s="306" t="s">
        <v>7499</v>
      </c>
      <c r="D165" s="306"/>
      <c r="E165" s="306"/>
      <c r="F165" s="306"/>
      <c r="G165" s="306"/>
      <c r="H165" s="306"/>
      <c r="I165" s="306"/>
      <c r="J165" s="306"/>
      <c r="K165" s="307"/>
    </row>
    <row r="166" s="1" customFormat="1" ht="17.25" customHeight="1">
      <c r="B166" s="305"/>
      <c r="C166" s="330" t="s">
        <v>7427</v>
      </c>
      <c r="D166" s="330"/>
      <c r="E166" s="330"/>
      <c r="F166" s="330" t="s">
        <v>7428</v>
      </c>
      <c r="G166" s="372"/>
      <c r="H166" s="373" t="s">
        <v>66</v>
      </c>
      <c r="I166" s="373" t="s">
        <v>69</v>
      </c>
      <c r="J166" s="330" t="s">
        <v>7429</v>
      </c>
      <c r="K166" s="307"/>
    </row>
    <row r="167" s="1" customFormat="1" ht="17.25" customHeight="1">
      <c r="B167" s="308"/>
      <c r="C167" s="332" t="s">
        <v>7430</v>
      </c>
      <c r="D167" s="332"/>
      <c r="E167" s="332"/>
      <c r="F167" s="333" t="s">
        <v>7431</v>
      </c>
      <c r="G167" s="374"/>
      <c r="H167" s="375"/>
      <c r="I167" s="375"/>
      <c r="J167" s="332" t="s">
        <v>7432</v>
      </c>
      <c r="K167" s="310"/>
    </row>
    <row r="168" s="1" customFormat="1" ht="5.25" customHeight="1">
      <c r="B168" s="340"/>
      <c r="C168" s="335"/>
      <c r="D168" s="335"/>
      <c r="E168" s="335"/>
      <c r="F168" s="335"/>
      <c r="G168" s="336"/>
      <c r="H168" s="335"/>
      <c r="I168" s="335"/>
      <c r="J168" s="335"/>
      <c r="K168" s="363"/>
    </row>
    <row r="169" s="1" customFormat="1" ht="15" customHeight="1">
      <c r="B169" s="340"/>
      <c r="C169" s="315" t="s">
        <v>7436</v>
      </c>
      <c r="D169" s="315"/>
      <c r="E169" s="315"/>
      <c r="F169" s="338" t="s">
        <v>7433</v>
      </c>
      <c r="G169" s="315"/>
      <c r="H169" s="315" t="s">
        <v>7473</v>
      </c>
      <c r="I169" s="315" t="s">
        <v>7435</v>
      </c>
      <c r="J169" s="315">
        <v>120</v>
      </c>
      <c r="K169" s="363"/>
    </row>
    <row r="170" s="1" customFormat="1" ht="15" customHeight="1">
      <c r="B170" s="340"/>
      <c r="C170" s="315" t="s">
        <v>7482</v>
      </c>
      <c r="D170" s="315"/>
      <c r="E170" s="315"/>
      <c r="F170" s="338" t="s">
        <v>7433</v>
      </c>
      <c r="G170" s="315"/>
      <c r="H170" s="315" t="s">
        <v>7483</v>
      </c>
      <c r="I170" s="315" t="s">
        <v>7435</v>
      </c>
      <c r="J170" s="315" t="s">
        <v>7484</v>
      </c>
      <c r="K170" s="363"/>
    </row>
    <row r="171" s="1" customFormat="1" ht="15" customHeight="1">
      <c r="B171" s="340"/>
      <c r="C171" s="315" t="s">
        <v>96</v>
      </c>
      <c r="D171" s="315"/>
      <c r="E171" s="315"/>
      <c r="F171" s="338" t="s">
        <v>7433</v>
      </c>
      <c r="G171" s="315"/>
      <c r="H171" s="315" t="s">
        <v>7500</v>
      </c>
      <c r="I171" s="315" t="s">
        <v>7435</v>
      </c>
      <c r="J171" s="315" t="s">
        <v>7484</v>
      </c>
      <c r="K171" s="363"/>
    </row>
    <row r="172" s="1" customFormat="1" ht="15" customHeight="1">
      <c r="B172" s="340"/>
      <c r="C172" s="315" t="s">
        <v>7438</v>
      </c>
      <c r="D172" s="315"/>
      <c r="E172" s="315"/>
      <c r="F172" s="338" t="s">
        <v>7439</v>
      </c>
      <c r="G172" s="315"/>
      <c r="H172" s="315" t="s">
        <v>7500</v>
      </c>
      <c r="I172" s="315" t="s">
        <v>7435</v>
      </c>
      <c r="J172" s="315">
        <v>50</v>
      </c>
      <c r="K172" s="363"/>
    </row>
    <row r="173" s="1" customFormat="1" ht="15" customHeight="1">
      <c r="B173" s="340"/>
      <c r="C173" s="315" t="s">
        <v>7441</v>
      </c>
      <c r="D173" s="315"/>
      <c r="E173" s="315"/>
      <c r="F173" s="338" t="s">
        <v>7433</v>
      </c>
      <c r="G173" s="315"/>
      <c r="H173" s="315" t="s">
        <v>7500</v>
      </c>
      <c r="I173" s="315" t="s">
        <v>7443</v>
      </c>
      <c r="J173" s="315"/>
      <c r="K173" s="363"/>
    </row>
    <row r="174" s="1" customFormat="1" ht="15" customHeight="1">
      <c r="B174" s="340"/>
      <c r="C174" s="315" t="s">
        <v>7452</v>
      </c>
      <c r="D174" s="315"/>
      <c r="E174" s="315"/>
      <c r="F174" s="338" t="s">
        <v>7439</v>
      </c>
      <c r="G174" s="315"/>
      <c r="H174" s="315" t="s">
        <v>7500</v>
      </c>
      <c r="I174" s="315" t="s">
        <v>7435</v>
      </c>
      <c r="J174" s="315">
        <v>50</v>
      </c>
      <c r="K174" s="363"/>
    </row>
    <row r="175" s="1" customFormat="1" ht="15" customHeight="1">
      <c r="B175" s="340"/>
      <c r="C175" s="315" t="s">
        <v>7460</v>
      </c>
      <c r="D175" s="315"/>
      <c r="E175" s="315"/>
      <c r="F175" s="338" t="s">
        <v>7439</v>
      </c>
      <c r="G175" s="315"/>
      <c r="H175" s="315" t="s">
        <v>7500</v>
      </c>
      <c r="I175" s="315" t="s">
        <v>7435</v>
      </c>
      <c r="J175" s="315">
        <v>50</v>
      </c>
      <c r="K175" s="363"/>
    </row>
    <row r="176" s="1" customFormat="1" ht="15" customHeight="1">
      <c r="B176" s="340"/>
      <c r="C176" s="315" t="s">
        <v>7458</v>
      </c>
      <c r="D176" s="315"/>
      <c r="E176" s="315"/>
      <c r="F176" s="338" t="s">
        <v>7439</v>
      </c>
      <c r="G176" s="315"/>
      <c r="H176" s="315" t="s">
        <v>7500</v>
      </c>
      <c r="I176" s="315" t="s">
        <v>7435</v>
      </c>
      <c r="J176" s="315">
        <v>50</v>
      </c>
      <c r="K176" s="363"/>
    </row>
    <row r="177" s="1" customFormat="1" ht="15" customHeight="1">
      <c r="B177" s="340"/>
      <c r="C177" s="315" t="s">
        <v>206</v>
      </c>
      <c r="D177" s="315"/>
      <c r="E177" s="315"/>
      <c r="F177" s="338" t="s">
        <v>7433</v>
      </c>
      <c r="G177" s="315"/>
      <c r="H177" s="315" t="s">
        <v>7501</v>
      </c>
      <c r="I177" s="315" t="s">
        <v>7502</v>
      </c>
      <c r="J177" s="315"/>
      <c r="K177" s="363"/>
    </row>
    <row r="178" s="1" customFormat="1" ht="15" customHeight="1">
      <c r="B178" s="340"/>
      <c r="C178" s="315" t="s">
        <v>69</v>
      </c>
      <c r="D178" s="315"/>
      <c r="E178" s="315"/>
      <c r="F178" s="338" t="s">
        <v>7433</v>
      </c>
      <c r="G178" s="315"/>
      <c r="H178" s="315" t="s">
        <v>7503</v>
      </c>
      <c r="I178" s="315" t="s">
        <v>7504</v>
      </c>
      <c r="J178" s="315">
        <v>1</v>
      </c>
      <c r="K178" s="363"/>
    </row>
    <row r="179" s="1" customFormat="1" ht="15" customHeight="1">
      <c r="B179" s="340"/>
      <c r="C179" s="315" t="s">
        <v>65</v>
      </c>
      <c r="D179" s="315"/>
      <c r="E179" s="315"/>
      <c r="F179" s="338" t="s">
        <v>7433</v>
      </c>
      <c r="G179" s="315"/>
      <c r="H179" s="315" t="s">
        <v>7505</v>
      </c>
      <c r="I179" s="315" t="s">
        <v>7435</v>
      </c>
      <c r="J179" s="315">
        <v>20</v>
      </c>
      <c r="K179" s="363"/>
    </row>
    <row r="180" s="1" customFormat="1" ht="15" customHeight="1">
      <c r="B180" s="340"/>
      <c r="C180" s="315" t="s">
        <v>66</v>
      </c>
      <c r="D180" s="315"/>
      <c r="E180" s="315"/>
      <c r="F180" s="338" t="s">
        <v>7433</v>
      </c>
      <c r="G180" s="315"/>
      <c r="H180" s="315" t="s">
        <v>7506</v>
      </c>
      <c r="I180" s="315" t="s">
        <v>7435</v>
      </c>
      <c r="J180" s="315">
        <v>255</v>
      </c>
      <c r="K180" s="363"/>
    </row>
    <row r="181" s="1" customFormat="1" ht="15" customHeight="1">
      <c r="B181" s="340"/>
      <c r="C181" s="315" t="s">
        <v>207</v>
      </c>
      <c r="D181" s="315"/>
      <c r="E181" s="315"/>
      <c r="F181" s="338" t="s">
        <v>7433</v>
      </c>
      <c r="G181" s="315"/>
      <c r="H181" s="315" t="s">
        <v>7397</v>
      </c>
      <c r="I181" s="315" t="s">
        <v>7435</v>
      </c>
      <c r="J181" s="315">
        <v>10</v>
      </c>
      <c r="K181" s="363"/>
    </row>
    <row r="182" s="1" customFormat="1" ht="15" customHeight="1">
      <c r="B182" s="340"/>
      <c r="C182" s="315" t="s">
        <v>208</v>
      </c>
      <c r="D182" s="315"/>
      <c r="E182" s="315"/>
      <c r="F182" s="338" t="s">
        <v>7433</v>
      </c>
      <c r="G182" s="315"/>
      <c r="H182" s="315" t="s">
        <v>7507</v>
      </c>
      <c r="I182" s="315" t="s">
        <v>7468</v>
      </c>
      <c r="J182" s="315"/>
      <c r="K182" s="363"/>
    </row>
    <row r="183" s="1" customFormat="1" ht="15" customHeight="1">
      <c r="B183" s="340"/>
      <c r="C183" s="315" t="s">
        <v>7508</v>
      </c>
      <c r="D183" s="315"/>
      <c r="E183" s="315"/>
      <c r="F183" s="338" t="s">
        <v>7433</v>
      </c>
      <c r="G183" s="315"/>
      <c r="H183" s="315" t="s">
        <v>7509</v>
      </c>
      <c r="I183" s="315" t="s">
        <v>7468</v>
      </c>
      <c r="J183" s="315"/>
      <c r="K183" s="363"/>
    </row>
    <row r="184" s="1" customFormat="1" ht="15" customHeight="1">
      <c r="B184" s="340"/>
      <c r="C184" s="315" t="s">
        <v>7497</v>
      </c>
      <c r="D184" s="315"/>
      <c r="E184" s="315"/>
      <c r="F184" s="338" t="s">
        <v>7433</v>
      </c>
      <c r="G184" s="315"/>
      <c r="H184" s="315" t="s">
        <v>7510</v>
      </c>
      <c r="I184" s="315" t="s">
        <v>7468</v>
      </c>
      <c r="J184" s="315"/>
      <c r="K184" s="363"/>
    </row>
    <row r="185" s="1" customFormat="1" ht="15" customHeight="1">
      <c r="B185" s="340"/>
      <c r="C185" s="315" t="s">
        <v>210</v>
      </c>
      <c r="D185" s="315"/>
      <c r="E185" s="315"/>
      <c r="F185" s="338" t="s">
        <v>7439</v>
      </c>
      <c r="G185" s="315"/>
      <c r="H185" s="315" t="s">
        <v>7511</v>
      </c>
      <c r="I185" s="315" t="s">
        <v>7435</v>
      </c>
      <c r="J185" s="315">
        <v>50</v>
      </c>
      <c r="K185" s="363"/>
    </row>
    <row r="186" s="1" customFormat="1" ht="15" customHeight="1">
      <c r="B186" s="340"/>
      <c r="C186" s="315" t="s">
        <v>7512</v>
      </c>
      <c r="D186" s="315"/>
      <c r="E186" s="315"/>
      <c r="F186" s="338" t="s">
        <v>7439</v>
      </c>
      <c r="G186" s="315"/>
      <c r="H186" s="315" t="s">
        <v>7513</v>
      </c>
      <c r="I186" s="315" t="s">
        <v>7514</v>
      </c>
      <c r="J186" s="315"/>
      <c r="K186" s="363"/>
    </row>
    <row r="187" s="1" customFormat="1" ht="15" customHeight="1">
      <c r="B187" s="340"/>
      <c r="C187" s="315" t="s">
        <v>7515</v>
      </c>
      <c r="D187" s="315"/>
      <c r="E187" s="315"/>
      <c r="F187" s="338" t="s">
        <v>7439</v>
      </c>
      <c r="G187" s="315"/>
      <c r="H187" s="315" t="s">
        <v>7516</v>
      </c>
      <c r="I187" s="315" t="s">
        <v>7514</v>
      </c>
      <c r="J187" s="315"/>
      <c r="K187" s="363"/>
    </row>
    <row r="188" s="1" customFormat="1" ht="15" customHeight="1">
      <c r="B188" s="340"/>
      <c r="C188" s="315" t="s">
        <v>7517</v>
      </c>
      <c r="D188" s="315"/>
      <c r="E188" s="315"/>
      <c r="F188" s="338" t="s">
        <v>7439</v>
      </c>
      <c r="G188" s="315"/>
      <c r="H188" s="315" t="s">
        <v>7518</v>
      </c>
      <c r="I188" s="315" t="s">
        <v>7514</v>
      </c>
      <c r="J188" s="315"/>
      <c r="K188" s="363"/>
    </row>
    <row r="189" s="1" customFormat="1" ht="15" customHeight="1">
      <c r="B189" s="340"/>
      <c r="C189" s="376" t="s">
        <v>7519</v>
      </c>
      <c r="D189" s="315"/>
      <c r="E189" s="315"/>
      <c r="F189" s="338" t="s">
        <v>7439</v>
      </c>
      <c r="G189" s="315"/>
      <c r="H189" s="315" t="s">
        <v>7520</v>
      </c>
      <c r="I189" s="315" t="s">
        <v>7521</v>
      </c>
      <c r="J189" s="377" t="s">
        <v>7522</v>
      </c>
      <c r="K189" s="363"/>
    </row>
    <row r="190" s="18" customFormat="1" ht="15" customHeight="1">
      <c r="B190" s="378"/>
      <c r="C190" s="379" t="s">
        <v>7523</v>
      </c>
      <c r="D190" s="380"/>
      <c r="E190" s="380"/>
      <c r="F190" s="381" t="s">
        <v>7439</v>
      </c>
      <c r="G190" s="380"/>
      <c r="H190" s="380" t="s">
        <v>7524</v>
      </c>
      <c r="I190" s="380" t="s">
        <v>7521</v>
      </c>
      <c r="J190" s="382" t="s">
        <v>7522</v>
      </c>
      <c r="K190" s="383"/>
    </row>
    <row r="191" s="1" customFormat="1" ht="15" customHeight="1">
      <c r="B191" s="340"/>
      <c r="C191" s="376" t="s">
        <v>54</v>
      </c>
      <c r="D191" s="315"/>
      <c r="E191" s="315"/>
      <c r="F191" s="338" t="s">
        <v>7433</v>
      </c>
      <c r="G191" s="315"/>
      <c r="H191" s="312" t="s">
        <v>7525</v>
      </c>
      <c r="I191" s="315" t="s">
        <v>7526</v>
      </c>
      <c r="J191" s="315"/>
      <c r="K191" s="363"/>
    </row>
    <row r="192" s="1" customFormat="1" ht="15" customHeight="1">
      <c r="B192" s="340"/>
      <c r="C192" s="376" t="s">
        <v>7527</v>
      </c>
      <c r="D192" s="315"/>
      <c r="E192" s="315"/>
      <c r="F192" s="338" t="s">
        <v>7433</v>
      </c>
      <c r="G192" s="315"/>
      <c r="H192" s="315" t="s">
        <v>7528</v>
      </c>
      <c r="I192" s="315" t="s">
        <v>7468</v>
      </c>
      <c r="J192" s="315"/>
      <c r="K192" s="363"/>
    </row>
    <row r="193" s="1" customFormat="1" ht="15" customHeight="1">
      <c r="B193" s="340"/>
      <c r="C193" s="376" t="s">
        <v>7529</v>
      </c>
      <c r="D193" s="315"/>
      <c r="E193" s="315"/>
      <c r="F193" s="338" t="s">
        <v>7433</v>
      </c>
      <c r="G193" s="315"/>
      <c r="H193" s="315" t="s">
        <v>7530</v>
      </c>
      <c r="I193" s="315" t="s">
        <v>7468</v>
      </c>
      <c r="J193" s="315"/>
      <c r="K193" s="363"/>
    </row>
    <row r="194" s="1" customFormat="1" ht="15" customHeight="1">
      <c r="B194" s="340"/>
      <c r="C194" s="376" t="s">
        <v>7531</v>
      </c>
      <c r="D194" s="315"/>
      <c r="E194" s="315"/>
      <c r="F194" s="338" t="s">
        <v>7439</v>
      </c>
      <c r="G194" s="315"/>
      <c r="H194" s="315" t="s">
        <v>7532</v>
      </c>
      <c r="I194" s="315" t="s">
        <v>7468</v>
      </c>
      <c r="J194" s="315"/>
      <c r="K194" s="363"/>
    </row>
    <row r="195" s="1" customFormat="1" ht="15" customHeight="1">
      <c r="B195" s="369"/>
      <c r="C195" s="384"/>
      <c r="D195" s="349"/>
      <c r="E195" s="349"/>
      <c r="F195" s="349"/>
      <c r="G195" s="349"/>
      <c r="H195" s="349"/>
      <c r="I195" s="349"/>
      <c r="J195" s="349"/>
      <c r="K195" s="370"/>
    </row>
    <row r="196" s="1" customFormat="1" ht="18.75" customHeight="1">
      <c r="B196" s="351"/>
      <c r="C196" s="361"/>
      <c r="D196" s="361"/>
      <c r="E196" s="361"/>
      <c r="F196" s="371"/>
      <c r="G196" s="361"/>
      <c r="H196" s="361"/>
      <c r="I196" s="361"/>
      <c r="J196" s="361"/>
      <c r="K196" s="351"/>
    </row>
    <row r="197" s="1" customFormat="1" ht="18.75" customHeight="1">
      <c r="B197" s="351"/>
      <c r="C197" s="361"/>
      <c r="D197" s="361"/>
      <c r="E197" s="361"/>
      <c r="F197" s="371"/>
      <c r="G197" s="361"/>
      <c r="H197" s="361"/>
      <c r="I197" s="361"/>
      <c r="J197" s="361"/>
      <c r="K197" s="351"/>
    </row>
    <row r="198" s="1" customFormat="1" ht="18.75" customHeight="1">
      <c r="B198" s="323"/>
      <c r="C198" s="323"/>
      <c r="D198" s="323"/>
      <c r="E198" s="323"/>
      <c r="F198" s="323"/>
      <c r="G198" s="323"/>
      <c r="H198" s="323"/>
      <c r="I198" s="323"/>
      <c r="J198" s="323"/>
      <c r="K198" s="323"/>
    </row>
    <row r="199" s="1" customFormat="1" ht="13.5">
      <c r="B199" s="302"/>
      <c r="C199" s="303"/>
      <c r="D199" s="303"/>
      <c r="E199" s="303"/>
      <c r="F199" s="303"/>
      <c r="G199" s="303"/>
      <c r="H199" s="303"/>
      <c r="I199" s="303"/>
      <c r="J199" s="303"/>
      <c r="K199" s="304"/>
    </row>
    <row r="200" s="1" customFormat="1" ht="21">
      <c r="B200" s="305"/>
      <c r="C200" s="306" t="s">
        <v>7533</v>
      </c>
      <c r="D200" s="306"/>
      <c r="E200" s="306"/>
      <c r="F200" s="306"/>
      <c r="G200" s="306"/>
      <c r="H200" s="306"/>
      <c r="I200" s="306"/>
      <c r="J200" s="306"/>
      <c r="K200" s="307"/>
    </row>
    <row r="201" s="1" customFormat="1" ht="25.5" customHeight="1">
      <c r="B201" s="305"/>
      <c r="C201" s="385" t="s">
        <v>7534</v>
      </c>
      <c r="D201" s="385"/>
      <c r="E201" s="385"/>
      <c r="F201" s="385" t="s">
        <v>7535</v>
      </c>
      <c r="G201" s="386"/>
      <c r="H201" s="385" t="s">
        <v>7536</v>
      </c>
      <c r="I201" s="385"/>
      <c r="J201" s="385"/>
      <c r="K201" s="307"/>
    </row>
    <row r="202" s="1" customFormat="1" ht="5.25" customHeight="1">
      <c r="B202" s="340"/>
      <c r="C202" s="335"/>
      <c r="D202" s="335"/>
      <c r="E202" s="335"/>
      <c r="F202" s="335"/>
      <c r="G202" s="361"/>
      <c r="H202" s="335"/>
      <c r="I202" s="335"/>
      <c r="J202" s="335"/>
      <c r="K202" s="363"/>
    </row>
    <row r="203" s="1" customFormat="1" ht="15" customHeight="1">
      <c r="B203" s="340"/>
      <c r="C203" s="315" t="s">
        <v>7526</v>
      </c>
      <c r="D203" s="315"/>
      <c r="E203" s="315"/>
      <c r="F203" s="338" t="s">
        <v>55</v>
      </c>
      <c r="G203" s="315"/>
      <c r="H203" s="315" t="s">
        <v>7537</v>
      </c>
      <c r="I203" s="315"/>
      <c r="J203" s="315"/>
      <c r="K203" s="363"/>
    </row>
    <row r="204" s="1" customFormat="1" ht="15" customHeight="1">
      <c r="B204" s="340"/>
      <c r="C204" s="315"/>
      <c r="D204" s="315"/>
      <c r="E204" s="315"/>
      <c r="F204" s="338" t="s">
        <v>56</v>
      </c>
      <c r="G204" s="315"/>
      <c r="H204" s="315" t="s">
        <v>7538</v>
      </c>
      <c r="I204" s="315"/>
      <c r="J204" s="315"/>
      <c r="K204" s="363"/>
    </row>
    <row r="205" s="1" customFormat="1" ht="15" customHeight="1">
      <c r="B205" s="340"/>
      <c r="C205" s="315"/>
      <c r="D205" s="315"/>
      <c r="E205" s="315"/>
      <c r="F205" s="338" t="s">
        <v>59</v>
      </c>
      <c r="G205" s="315"/>
      <c r="H205" s="315" t="s">
        <v>7539</v>
      </c>
      <c r="I205" s="315"/>
      <c r="J205" s="315"/>
      <c r="K205" s="363"/>
    </row>
    <row r="206" s="1" customFormat="1" ht="15" customHeight="1">
      <c r="B206" s="340"/>
      <c r="C206" s="315"/>
      <c r="D206" s="315"/>
      <c r="E206" s="315"/>
      <c r="F206" s="338" t="s">
        <v>57</v>
      </c>
      <c r="G206" s="315"/>
      <c r="H206" s="315" t="s">
        <v>7540</v>
      </c>
      <c r="I206" s="315"/>
      <c r="J206" s="315"/>
      <c r="K206" s="363"/>
    </row>
    <row r="207" s="1" customFormat="1" ht="15" customHeight="1">
      <c r="B207" s="340"/>
      <c r="C207" s="315"/>
      <c r="D207" s="315"/>
      <c r="E207" s="315"/>
      <c r="F207" s="338" t="s">
        <v>58</v>
      </c>
      <c r="G207" s="315"/>
      <c r="H207" s="315" t="s">
        <v>7541</v>
      </c>
      <c r="I207" s="315"/>
      <c r="J207" s="315"/>
      <c r="K207" s="363"/>
    </row>
    <row r="208" s="1" customFormat="1" ht="15" customHeight="1">
      <c r="B208" s="340"/>
      <c r="C208" s="315"/>
      <c r="D208" s="315"/>
      <c r="E208" s="315"/>
      <c r="F208" s="338"/>
      <c r="G208" s="315"/>
      <c r="H208" s="315"/>
      <c r="I208" s="315"/>
      <c r="J208" s="315"/>
      <c r="K208" s="363"/>
    </row>
    <row r="209" s="1" customFormat="1" ht="15" customHeight="1">
      <c r="B209" s="340"/>
      <c r="C209" s="315" t="s">
        <v>7480</v>
      </c>
      <c r="D209" s="315"/>
      <c r="E209" s="315"/>
      <c r="F209" s="338" t="s">
        <v>90</v>
      </c>
      <c r="G209" s="315"/>
      <c r="H209" s="315" t="s">
        <v>7542</v>
      </c>
      <c r="I209" s="315"/>
      <c r="J209" s="315"/>
      <c r="K209" s="363"/>
    </row>
    <row r="210" s="1" customFormat="1" ht="15" customHeight="1">
      <c r="B210" s="340"/>
      <c r="C210" s="315"/>
      <c r="D210" s="315"/>
      <c r="E210" s="315"/>
      <c r="F210" s="338" t="s">
        <v>7378</v>
      </c>
      <c r="G210" s="315"/>
      <c r="H210" s="315" t="s">
        <v>7379</v>
      </c>
      <c r="I210" s="315"/>
      <c r="J210" s="315"/>
      <c r="K210" s="363"/>
    </row>
    <row r="211" s="1" customFormat="1" ht="15" customHeight="1">
      <c r="B211" s="340"/>
      <c r="C211" s="315"/>
      <c r="D211" s="315"/>
      <c r="E211" s="315"/>
      <c r="F211" s="338" t="s">
        <v>7376</v>
      </c>
      <c r="G211" s="315"/>
      <c r="H211" s="315" t="s">
        <v>7543</v>
      </c>
      <c r="I211" s="315"/>
      <c r="J211" s="315"/>
      <c r="K211" s="363"/>
    </row>
    <row r="212" s="1" customFormat="1" ht="15" customHeight="1">
      <c r="B212" s="387"/>
      <c r="C212" s="315"/>
      <c r="D212" s="315"/>
      <c r="E212" s="315"/>
      <c r="F212" s="338" t="s">
        <v>7380</v>
      </c>
      <c r="G212" s="376"/>
      <c r="H212" s="367" t="s">
        <v>7381</v>
      </c>
      <c r="I212" s="367"/>
      <c r="J212" s="367"/>
      <c r="K212" s="388"/>
    </row>
    <row r="213" s="1" customFormat="1" ht="15" customHeight="1">
      <c r="B213" s="387"/>
      <c r="C213" s="315"/>
      <c r="D213" s="315"/>
      <c r="E213" s="315"/>
      <c r="F213" s="338" t="s">
        <v>2741</v>
      </c>
      <c r="G213" s="376"/>
      <c r="H213" s="367" t="s">
        <v>7307</v>
      </c>
      <c r="I213" s="367"/>
      <c r="J213" s="367"/>
      <c r="K213" s="388"/>
    </row>
    <row r="214" s="1" customFormat="1" ht="15" customHeight="1">
      <c r="B214" s="387"/>
      <c r="C214" s="315"/>
      <c r="D214" s="315"/>
      <c r="E214" s="315"/>
      <c r="F214" s="338"/>
      <c r="G214" s="376"/>
      <c r="H214" s="367"/>
      <c r="I214" s="367"/>
      <c r="J214" s="367"/>
      <c r="K214" s="388"/>
    </row>
    <row r="215" s="1" customFormat="1" ht="15" customHeight="1">
      <c r="B215" s="387"/>
      <c r="C215" s="315" t="s">
        <v>7504</v>
      </c>
      <c r="D215" s="315"/>
      <c r="E215" s="315"/>
      <c r="F215" s="338">
        <v>1</v>
      </c>
      <c r="G215" s="376"/>
      <c r="H215" s="367" t="s">
        <v>7544</v>
      </c>
      <c r="I215" s="367"/>
      <c r="J215" s="367"/>
      <c r="K215" s="388"/>
    </row>
    <row r="216" s="1" customFormat="1" ht="15" customHeight="1">
      <c r="B216" s="387"/>
      <c r="C216" s="315"/>
      <c r="D216" s="315"/>
      <c r="E216" s="315"/>
      <c r="F216" s="338">
        <v>2</v>
      </c>
      <c r="G216" s="376"/>
      <c r="H216" s="367" t="s">
        <v>7545</v>
      </c>
      <c r="I216" s="367"/>
      <c r="J216" s="367"/>
      <c r="K216" s="388"/>
    </row>
    <row r="217" s="1" customFormat="1" ht="15" customHeight="1">
      <c r="B217" s="387"/>
      <c r="C217" s="315"/>
      <c r="D217" s="315"/>
      <c r="E217" s="315"/>
      <c r="F217" s="338">
        <v>3</v>
      </c>
      <c r="G217" s="376"/>
      <c r="H217" s="367" t="s">
        <v>7546</v>
      </c>
      <c r="I217" s="367"/>
      <c r="J217" s="367"/>
      <c r="K217" s="388"/>
    </row>
    <row r="218" s="1" customFormat="1" ht="15" customHeight="1">
      <c r="B218" s="387"/>
      <c r="C218" s="315"/>
      <c r="D218" s="315"/>
      <c r="E218" s="315"/>
      <c r="F218" s="338">
        <v>4</v>
      </c>
      <c r="G218" s="376"/>
      <c r="H218" s="367" t="s">
        <v>7547</v>
      </c>
      <c r="I218" s="367"/>
      <c r="J218" s="367"/>
      <c r="K218" s="388"/>
    </row>
    <row r="219" s="1" customFormat="1" ht="12.75" customHeight="1">
      <c r="B219" s="389"/>
      <c r="C219" s="390"/>
      <c r="D219" s="390"/>
      <c r="E219" s="390"/>
      <c r="F219" s="390"/>
      <c r="G219" s="390"/>
      <c r="H219" s="390"/>
      <c r="I219" s="390"/>
      <c r="J219" s="390"/>
      <c r="K219" s="391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User1</dc:creator>
  <cp:lastModifiedBy>User1</cp:lastModifiedBy>
  <dcterms:created xsi:type="dcterms:W3CDTF">2024-12-11T06:59:40Z</dcterms:created>
  <dcterms:modified xsi:type="dcterms:W3CDTF">2024-12-11T07:00:30Z</dcterms:modified>
</cp:coreProperties>
</file>